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 activeTab="12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Agapnjak!$A$1:$H$504</definedName>
    <definedName name="_xlnm.Print_Area" localSheetId="3">Arabkir!$A$1:$H$732</definedName>
    <definedName name="_xlnm.Print_Area" localSheetId="2">Avan!$A$1:$H$253</definedName>
    <definedName name="_xlnm.Print_Area" localSheetId="4">Davtashen!$A$1:$H$292</definedName>
    <definedName name="_xlnm.Print_Area" localSheetId="5">Erebuni!$A$1:$H$467</definedName>
    <definedName name="_xlnm.Print_Area" localSheetId="6">Kentron!$A$1:$H$396</definedName>
    <definedName name="_xlnm.Print_Area" localSheetId="7">Malatia!$A$1:$I$638</definedName>
    <definedName name="_xlnm.Print_Area" localSheetId="8">'Nor Norq'!$A$1:$H$464</definedName>
    <definedName name="_xlnm.Print_Area" localSheetId="9">'Norq-Marash'!$A$1:$J$268</definedName>
    <definedName name="_xlnm.Print_Area" localSheetId="10">Nubarashen!$A$1:$H$212</definedName>
    <definedName name="_xlnm.Print_Area" localSheetId="12">Qanaqer!$A$1:$H$452</definedName>
    <definedName name="_xlnm.Print_Area" localSheetId="0">Qaxaqapetaran!$A$1:$H$698</definedName>
    <definedName name="_xlnm.Print_Area" localSheetId="11">Shengavit!$A$1:$H$403</definedName>
  </definedNames>
  <calcPr calcId="124519"/>
</workbook>
</file>

<file path=xl/calcChain.xml><?xml version="1.0" encoding="utf-8"?>
<calcChain xmlns="http://schemas.openxmlformats.org/spreadsheetml/2006/main">
  <c r="G213" i="26"/>
  <c r="G341" i="29"/>
  <c r="G334" i="21" l="1"/>
  <c r="G217" i="26" l="1"/>
  <c r="G254" i="27"/>
  <c r="G385" i="29"/>
  <c r="G276" i="38"/>
  <c r="G261" i="27"/>
  <c r="G405" i="29"/>
  <c r="G401"/>
  <c r="H319" i="21"/>
  <c r="G319"/>
  <c r="G10" i="31"/>
  <c r="G355" i="27" l="1"/>
  <c r="G223" i="26"/>
  <c r="G222"/>
  <c r="G221"/>
  <c r="G193" i="24"/>
  <c r="G192" s="1"/>
  <c r="F590" i="21"/>
  <c r="F423"/>
  <c r="G384" i="38"/>
  <c r="G267"/>
  <c r="F250" i="35"/>
  <c r="G250" s="1"/>
  <c r="G321"/>
  <c r="G329"/>
  <c r="H328"/>
  <c r="F328"/>
  <c r="G371"/>
  <c r="G367"/>
  <c r="G292"/>
  <c r="G248"/>
  <c r="F571" i="21"/>
  <c r="F258" i="27"/>
  <c r="G329" i="22"/>
  <c r="G328"/>
  <c r="G269"/>
  <c r="H269"/>
  <c r="F180" i="21"/>
  <c r="G629" i="29"/>
  <c r="G278" i="24"/>
  <c r="G201"/>
  <c r="G200" s="1"/>
  <c r="G170"/>
  <c r="G157"/>
  <c r="F620" i="21"/>
  <c r="F471"/>
  <c r="F452"/>
  <c r="G456"/>
  <c r="G455"/>
  <c r="F442"/>
  <c r="F298" i="33"/>
  <c r="F315"/>
  <c r="H164" i="35"/>
  <c r="H160"/>
  <c r="H161" i="37"/>
  <c r="I161" s="1"/>
  <c r="G620" i="21" l="1"/>
  <c r="F406" i="29"/>
  <c r="F407"/>
  <c r="I159" i="37"/>
  <c r="I158" s="1"/>
  <c r="F445" i="29"/>
  <c r="F530" i="21"/>
  <c r="G184" i="31" l="1"/>
  <c r="F162" i="23"/>
  <c r="G162" s="1"/>
  <c r="F161"/>
  <c r="F160"/>
  <c r="G160" s="1"/>
  <c r="F158"/>
  <c r="F159"/>
  <c r="G159" s="1"/>
  <c r="F157"/>
  <c r="F156"/>
  <c r="G157"/>
  <c r="G158"/>
  <c r="G161"/>
  <c r="G156"/>
  <c r="G352" i="35"/>
  <c r="G154"/>
  <c r="F236" i="28"/>
  <c r="G236" s="1"/>
  <c r="G399"/>
  <c r="G398"/>
  <c r="G616" i="21"/>
  <c r="G615" s="1"/>
  <c r="F550"/>
  <c r="G155" i="23" l="1"/>
  <c r="G154" s="1"/>
  <c r="G330" i="38"/>
  <c r="G331"/>
  <c r="G333"/>
  <c r="G335"/>
  <c r="G336"/>
  <c r="G338"/>
  <c r="G341"/>
  <c r="G345"/>
  <c r="G340" s="1"/>
  <c r="G351"/>
  <c r="G363"/>
  <c r="G350" s="1"/>
  <c r="H471" i="29" l="1"/>
  <c r="F322" i="21"/>
  <c r="G105" i="28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04"/>
  <c r="G160"/>
  <c r="G232"/>
  <c r="G235"/>
  <c r="G238"/>
  <c r="G242"/>
  <c r="G244"/>
  <c r="G246"/>
  <c r="G248"/>
  <c r="G253"/>
  <c r="I121" i="37"/>
  <c r="I192"/>
  <c r="G266" i="28"/>
  <c r="F697" i="21"/>
  <c r="F519"/>
  <c r="F453"/>
  <c r="H535" i="29"/>
  <c r="H391" i="38"/>
  <c r="G391" s="1"/>
  <c r="G306"/>
  <c r="G231" i="28" l="1"/>
  <c r="G293"/>
  <c r="F455" i="27"/>
  <c r="G628" i="29" l="1"/>
  <c r="G572"/>
  <c r="G309" i="27"/>
  <c r="G308" s="1"/>
  <c r="G694" i="21"/>
  <c r="G693" s="1"/>
  <c r="G308" i="38"/>
  <c r="F302" i="28"/>
  <c r="F556" i="21"/>
  <c r="F370"/>
  <c r="G298" i="28"/>
  <c r="G9" i="33"/>
  <c r="G138" i="24"/>
  <c r="G9" i="22"/>
  <c r="G96" i="23"/>
  <c r="G614" i="21"/>
  <c r="G612"/>
  <c r="G611" s="1"/>
  <c r="G453"/>
  <c r="G402" i="33"/>
  <c r="G390"/>
  <c r="G692" i="21" l="1"/>
  <c r="G339" i="33"/>
  <c r="G338" s="1"/>
  <c r="G167" i="21"/>
  <c r="G376" i="38"/>
  <c r="G309"/>
  <c r="G326" l="1"/>
  <c r="G325" s="1"/>
  <c r="G322"/>
  <c r="G321" s="1"/>
  <c r="G317"/>
  <c r="G316" s="1"/>
  <c r="G314"/>
  <c r="G312"/>
  <c r="G311" l="1"/>
  <c r="G435" i="28"/>
  <c r="G261"/>
  <c r="G298" i="38"/>
  <c r="G9" i="28"/>
  <c r="G267"/>
  <c r="G271"/>
  <c r="G270" s="1"/>
  <c r="G292"/>
  <c r="G297"/>
  <c r="G296" s="1"/>
  <c r="G305"/>
  <c r="G304" s="1"/>
  <c r="G303" s="1"/>
  <c r="G310"/>
  <c r="G309" s="1"/>
  <c r="G308" s="1"/>
  <c r="G330"/>
  <c r="G329" s="1"/>
  <c r="G332"/>
  <c r="G333"/>
  <c r="G352"/>
  <c r="G351" s="1"/>
  <c r="G397"/>
  <c r="G387"/>
  <c r="G379"/>
  <c r="G376"/>
  <c r="G404"/>
  <c r="G406"/>
  <c r="G422"/>
  <c r="G433"/>
  <c r="G432" s="1"/>
  <c r="G439"/>
  <c r="G438" s="1"/>
  <c r="G459"/>
  <c r="G457" s="1"/>
  <c r="G462"/>
  <c r="G461" s="1"/>
  <c r="G51" i="31"/>
  <c r="G50" s="1"/>
  <c r="G212" s="1"/>
  <c r="G237" i="28" l="1"/>
  <c r="G437"/>
  <c r="G8"/>
  <c r="G697" i="21"/>
  <c r="G696" s="1"/>
  <c r="G695" s="1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 s="1"/>
  <c r="G662" s="1"/>
  <c r="G655"/>
  <c r="G654"/>
  <c r="G648"/>
  <c r="G638"/>
  <c r="G634"/>
  <c r="G633"/>
  <c r="G632" s="1"/>
  <c r="G631"/>
  <c r="G630" s="1"/>
  <c r="G629" s="1"/>
  <c r="G628"/>
  <c r="G627"/>
  <c r="G626"/>
  <c r="G625" s="1"/>
  <c r="G624" s="1"/>
  <c r="G623"/>
  <c r="G622" s="1"/>
  <c r="G621" s="1"/>
  <c r="G619"/>
  <c r="G618" s="1"/>
  <c r="G608"/>
  <c r="G607"/>
  <c r="G594" s="1"/>
  <c r="G593" s="1"/>
  <c r="G592" s="1"/>
  <c r="G590"/>
  <c r="G586"/>
  <c r="G585" s="1"/>
  <c r="G584" s="1"/>
  <c r="G583"/>
  <c r="G582"/>
  <c r="G581" s="1"/>
  <c r="G580"/>
  <c r="G579" s="1"/>
  <c r="G578" s="1"/>
  <c r="G577"/>
  <c r="G576"/>
  <c r="G575"/>
  <c r="G574"/>
  <c r="G573"/>
  <c r="G572" s="1"/>
  <c r="G571"/>
  <c r="G570" s="1"/>
  <c r="G569"/>
  <c r="G568"/>
  <c r="G567" s="1"/>
  <c r="G566" s="1"/>
  <c r="G565"/>
  <c r="G564"/>
  <c r="G563"/>
  <c r="G562" s="1"/>
  <c r="G561" s="1"/>
  <c r="G559"/>
  <c r="G558" s="1"/>
  <c r="G557"/>
  <c r="G556"/>
  <c r="G551"/>
  <c r="G550"/>
  <c r="H534"/>
  <c r="G534"/>
  <c r="F533"/>
  <c r="G532"/>
  <c r="G530"/>
  <c r="G529" s="1"/>
  <c r="G528" s="1"/>
  <c r="G527"/>
  <c r="G526" s="1"/>
  <c r="G525"/>
  <c r="G524" s="1"/>
  <c r="G523" s="1"/>
  <c r="G522"/>
  <c r="G521" s="1"/>
  <c r="G520" s="1"/>
  <c r="G519"/>
  <c r="G518" s="1"/>
  <c r="G517" s="1"/>
  <c r="G516"/>
  <c r="G515"/>
  <c r="G514"/>
  <c r="G513"/>
  <c r="G506"/>
  <c r="G505"/>
  <c r="G500" s="1"/>
  <c r="G499" s="1"/>
  <c r="G504"/>
  <c r="F503"/>
  <c r="F502"/>
  <c r="F501"/>
  <c r="G498"/>
  <c r="G497" s="1"/>
  <c r="G496"/>
  <c r="G495"/>
  <c r="G494" s="1"/>
  <c r="F492"/>
  <c r="G491"/>
  <c r="G490" s="1"/>
  <c r="F489"/>
  <c r="F488"/>
  <c r="F487"/>
  <c r="G486"/>
  <c r="G485" s="1"/>
  <c r="G484"/>
  <c r="G483" s="1"/>
  <c r="G482" s="1"/>
  <c r="F481"/>
  <c r="G480"/>
  <c r="G479" s="1"/>
  <c r="G478"/>
  <c r="G477" s="1"/>
  <c r="G476" s="1"/>
  <c r="G475"/>
  <c r="F474"/>
  <c r="F473"/>
  <c r="F472"/>
  <c r="G471"/>
  <c r="G470" s="1"/>
  <c r="G469" s="1"/>
  <c r="G468"/>
  <c r="G467" s="1"/>
  <c r="G466" s="1"/>
  <c r="G465"/>
  <c r="G464" s="1"/>
  <c r="G463" s="1"/>
  <c r="G462"/>
  <c r="G461" s="1"/>
  <c r="G460" s="1"/>
  <c r="G459"/>
  <c r="G458" s="1"/>
  <c r="G457" s="1"/>
  <c r="G454"/>
  <c r="G452"/>
  <c r="G447"/>
  <c r="G446"/>
  <c r="G445" s="1"/>
  <c r="G443"/>
  <c r="G442"/>
  <c r="G439"/>
  <c r="G438"/>
  <c r="G435"/>
  <c r="G434" s="1"/>
  <c r="G433" s="1"/>
  <c r="G432"/>
  <c r="G431" s="1"/>
  <c r="G430"/>
  <c r="G429" s="1"/>
  <c r="G427"/>
  <c r="G426"/>
  <c r="G424"/>
  <c r="G423"/>
  <c r="G420"/>
  <c r="G419"/>
  <c r="G418"/>
  <c r="G417"/>
  <c r="G416"/>
  <c r="G415"/>
  <c r="G414"/>
  <c r="G413"/>
  <c r="G412"/>
  <c r="G411"/>
  <c r="G410"/>
  <c r="G409"/>
  <c r="G408"/>
  <c r="G407"/>
  <c r="G405"/>
  <c r="F404"/>
  <c r="F403"/>
  <c r="F402"/>
  <c r="F401"/>
  <c r="F400"/>
  <c r="F399"/>
  <c r="F398"/>
  <c r="G397"/>
  <c r="G395"/>
  <c r="G394"/>
  <c r="G389"/>
  <c r="G388" s="1"/>
  <c r="G386"/>
  <c r="G385" s="1"/>
  <c r="G383"/>
  <c r="G382" s="1"/>
  <c r="G375"/>
  <c r="G374" s="1"/>
  <c r="G373"/>
  <c r="G372" s="1"/>
  <c r="G370"/>
  <c r="G369"/>
  <c r="G368"/>
  <c r="G367"/>
  <c r="G366"/>
  <c r="G365"/>
  <c r="G364"/>
  <c r="G363"/>
  <c r="G362"/>
  <c r="G361"/>
  <c r="G360"/>
  <c r="G354"/>
  <c r="F353"/>
  <c r="F352"/>
  <c r="G339"/>
  <c r="G338"/>
  <c r="G337"/>
  <c r="G333"/>
  <c r="G332"/>
  <c r="G331"/>
  <c r="G330"/>
  <c r="G329"/>
  <c r="G328"/>
  <c r="G327"/>
  <c r="G326"/>
  <c r="F325"/>
  <c r="F324"/>
  <c r="F323"/>
  <c r="G316"/>
  <c r="G315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185"/>
  <c r="G184"/>
  <c r="G183"/>
  <c r="G180"/>
  <c r="G179"/>
  <c r="G178"/>
  <c r="G177"/>
  <c r="G176"/>
  <c r="G175"/>
  <c r="G174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300" i="38"/>
  <c r="G371" i="21" l="1"/>
  <c r="G391"/>
  <c r="G390" s="1"/>
  <c r="G437"/>
  <c r="G436" s="1"/>
  <c r="G441"/>
  <c r="G440" s="1"/>
  <c r="G444"/>
  <c r="G531"/>
  <c r="G588"/>
  <c r="G587" s="1"/>
  <c r="G451"/>
  <c r="G450" s="1"/>
  <c r="G425"/>
  <c r="G508"/>
  <c r="G507" s="1"/>
  <c r="G381"/>
  <c r="G384"/>
  <c r="G406"/>
  <c r="G396" s="1"/>
  <c r="G422"/>
  <c r="G317"/>
  <c r="G17" s="1"/>
  <c r="G428"/>
  <c r="G387"/>
  <c r="G555"/>
  <c r="G554" s="1"/>
  <c r="G493"/>
  <c r="G327" i="22"/>
  <c r="G248" i="23"/>
  <c r="G203"/>
  <c r="G202" s="1"/>
  <c r="G198"/>
  <c r="G197" s="1"/>
  <c r="G193"/>
  <c r="G192" s="1"/>
  <c r="G184"/>
  <c r="G183" s="1"/>
  <c r="G173"/>
  <c r="G172" s="1"/>
  <c r="G171" s="1"/>
  <c r="G290" i="24"/>
  <c r="G288" s="1"/>
  <c r="G285"/>
  <c r="G281"/>
  <c r="G280" s="1"/>
  <c r="G279" s="1"/>
  <c r="G276"/>
  <c r="G273"/>
  <c r="G270"/>
  <c r="G243"/>
  <c r="G246"/>
  <c r="G234"/>
  <c r="G233" s="1"/>
  <c r="G226"/>
  <c r="G229"/>
  <c r="G210"/>
  <c r="G216"/>
  <c r="G213"/>
  <c r="G267"/>
  <c r="G350" i="28"/>
  <c r="G269"/>
  <c r="G240" i="24"/>
  <c r="G239" s="1"/>
  <c r="G238" s="1"/>
  <c r="G237" s="1"/>
  <c r="G223"/>
  <c r="G222" s="1"/>
  <c r="G220"/>
  <c r="G219" s="1"/>
  <c r="G346" i="27"/>
  <c r="G345" s="1"/>
  <c r="G301"/>
  <c r="G299"/>
  <c r="G296"/>
  <c r="G294"/>
  <c r="G421" i="21" l="1"/>
  <c r="G212" i="24"/>
  <c r="G698" i="21"/>
  <c r="G225" i="24"/>
  <c r="G289"/>
  <c r="G293" i="27"/>
  <c r="G298"/>
  <c r="G232" i="24"/>
  <c r="G467" i="28"/>
  <c r="G731" i="27"/>
  <c r="G730" s="1"/>
  <c r="G729" s="1"/>
  <c r="G728"/>
  <c r="G727"/>
  <c r="G726"/>
  <c r="G725"/>
  <c r="G724"/>
  <c r="G723"/>
  <c r="G722" s="1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 s="1"/>
  <c r="G656"/>
  <c r="G654" s="1"/>
  <c r="G653" s="1"/>
  <c r="G652"/>
  <c r="G650" s="1"/>
  <c r="G649" s="1"/>
  <c r="G648"/>
  <c r="G647" s="1"/>
  <c r="G646" s="1"/>
  <c r="G645"/>
  <c r="G644" s="1"/>
  <c r="G643" s="1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1" s="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0" s="1"/>
  <c r="G578"/>
  <c r="G577"/>
  <c r="G576"/>
  <c r="G575"/>
  <c r="G574"/>
  <c r="G573"/>
  <c r="G572"/>
  <c r="G571"/>
  <c r="G570"/>
  <c r="G569"/>
  <c r="G568"/>
  <c r="G567"/>
  <c r="G566"/>
  <c r="G565"/>
  <c r="G564"/>
  <c r="G563"/>
  <c r="G561" s="1"/>
  <c r="G560"/>
  <c r="G559"/>
  <c r="G558"/>
  <c r="G557"/>
  <c r="G556"/>
  <c r="G555"/>
  <c r="G554"/>
  <c r="G553"/>
  <c r="G552"/>
  <c r="G551"/>
  <c r="G550"/>
  <c r="G549"/>
  <c r="G548"/>
  <c r="G547"/>
  <c r="G546"/>
  <c r="G545"/>
  <c r="G543" s="1"/>
  <c r="G542"/>
  <c r="G541"/>
  <c r="G540"/>
  <c r="G539"/>
  <c r="G538"/>
  <c r="G537"/>
  <c r="G536"/>
  <c r="G535"/>
  <c r="G534"/>
  <c r="G533"/>
  <c r="G532"/>
  <c r="G531"/>
  <c r="G530"/>
  <c r="G529"/>
  <c r="G528"/>
  <c r="G527"/>
  <c r="G525" s="1"/>
  <c r="G524" s="1"/>
  <c r="G523"/>
  <c r="G522"/>
  <c r="G521"/>
  <c r="G520"/>
  <c r="G519"/>
  <c r="G518"/>
  <c r="G517"/>
  <c r="G516"/>
  <c r="G515"/>
  <c r="G514"/>
  <c r="G512" s="1"/>
  <c r="G511"/>
  <c r="G510"/>
  <c r="G509"/>
  <c r="G508"/>
  <c r="G507"/>
  <c r="G506"/>
  <c r="G505"/>
  <c r="G504"/>
  <c r="G503"/>
  <c r="G502"/>
  <c r="G500" s="1"/>
  <c r="G499" s="1"/>
  <c r="G498"/>
  <c r="G497"/>
  <c r="G495" s="1"/>
  <c r="G494"/>
  <c r="G493"/>
  <c r="G492"/>
  <c r="G491"/>
  <c r="G490"/>
  <c r="G489"/>
  <c r="G488"/>
  <c r="G487"/>
  <c r="G486"/>
  <c r="G485"/>
  <c r="G484"/>
  <c r="G483"/>
  <c r="G482"/>
  <c r="G481"/>
  <c r="G479" s="1"/>
  <c r="G478"/>
  <c r="G477"/>
  <c r="G476"/>
  <c r="G475"/>
  <c r="G474"/>
  <c r="G473"/>
  <c r="G472"/>
  <c r="G471"/>
  <c r="G470"/>
  <c r="G469"/>
  <c r="G468"/>
  <c r="G467"/>
  <c r="G466"/>
  <c r="G465"/>
  <c r="G463" s="1"/>
  <c r="G462"/>
  <c r="G461"/>
  <c r="G460"/>
  <c r="G459"/>
  <c r="G458"/>
  <c r="G457"/>
  <c r="G456"/>
  <c r="G455"/>
  <c r="G454"/>
  <c r="G453"/>
  <c r="G452"/>
  <c r="G451"/>
  <c r="G450"/>
  <c r="G449"/>
  <c r="G447" s="1"/>
  <c r="G446"/>
  <c r="G445"/>
  <c r="G444"/>
  <c r="G443"/>
  <c r="G442"/>
  <c r="G441"/>
  <c r="G440"/>
  <c r="G439"/>
  <c r="G438"/>
  <c r="G437"/>
  <c r="G434" s="1"/>
  <c r="G433"/>
  <c r="G432"/>
  <c r="G431"/>
  <c r="G430"/>
  <c r="G429"/>
  <c r="G428"/>
  <c r="G427"/>
  <c r="G426"/>
  <c r="G425"/>
  <c r="G424"/>
  <c r="G421" s="1"/>
  <c r="G420" s="1"/>
  <c r="G419"/>
  <c r="G418"/>
  <c r="G417"/>
  <c r="G414"/>
  <c r="G413"/>
  <c r="G412"/>
  <c r="G410" s="1"/>
  <c r="G409"/>
  <c r="G408"/>
  <c r="G407"/>
  <c r="G404"/>
  <c r="G403"/>
  <c r="G402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 s="1"/>
  <c r="G360" s="1"/>
  <c r="G358"/>
  <c r="G357" s="1"/>
  <c r="G356" s="1"/>
  <c r="G353"/>
  <c r="G352" s="1"/>
  <c r="G351"/>
  <c r="G349" s="1"/>
  <c r="G348" s="1"/>
  <c r="G344"/>
  <c r="G343" s="1"/>
  <c r="G342" s="1"/>
  <c r="G341"/>
  <c r="G340" s="1"/>
  <c r="G339" s="1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 s="1"/>
  <c r="G311" s="1"/>
  <c r="G303"/>
  <c r="G292"/>
  <c r="G291" s="1"/>
  <c r="G290" s="1"/>
  <c r="G289"/>
  <c r="G288"/>
  <c r="G287"/>
  <c r="G286"/>
  <c r="G285"/>
  <c r="G284"/>
  <c r="G283" s="1"/>
  <c r="G282"/>
  <c r="G281"/>
  <c r="G280"/>
  <c r="G279"/>
  <c r="G278"/>
  <c r="G277"/>
  <c r="G276"/>
  <c r="G275"/>
  <c r="G274"/>
  <c r="G273"/>
  <c r="G272"/>
  <c r="G271"/>
  <c r="G270"/>
  <c r="G267"/>
  <c r="G265"/>
  <c r="G264"/>
  <c r="G260"/>
  <c r="G258"/>
  <c r="G257"/>
  <c r="G252"/>
  <c r="G251"/>
  <c r="G250"/>
  <c r="G249"/>
  <c r="G248"/>
  <c r="G247"/>
  <c r="G245"/>
  <c r="G244"/>
  <c r="G243"/>
  <c r="G242"/>
  <c r="G240"/>
  <c r="G239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35"/>
  <c r="G134"/>
  <c r="G133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26"/>
  <c r="G25"/>
  <c r="G24"/>
  <c r="G23"/>
  <c r="G22"/>
  <c r="G21"/>
  <c r="G20"/>
  <c r="G19"/>
  <c r="G18"/>
  <c r="G10" s="1"/>
  <c r="G238" l="1"/>
  <c r="G9" s="1"/>
  <c r="G657"/>
  <c r="G405"/>
  <c r="G415"/>
  <c r="G622"/>
  <c r="G579" s="1"/>
  <c r="G269"/>
  <c r="G268" s="1"/>
  <c r="G380"/>
  <c r="G379" s="1"/>
  <c r="G400"/>
  <c r="G399" s="1"/>
  <c r="G398" s="1"/>
  <c r="G402" i="35"/>
  <c r="G401" s="1"/>
  <c r="G400" s="1"/>
  <c r="G399"/>
  <c r="G398"/>
  <c r="G397"/>
  <c r="G396"/>
  <c r="G395"/>
  <c r="G394"/>
  <c r="G393"/>
  <c r="G392"/>
  <c r="G391"/>
  <c r="G390"/>
  <c r="G389"/>
  <c r="G388"/>
  <c r="G387"/>
  <c r="G386"/>
  <c r="G385"/>
  <c r="G384"/>
  <c r="G383" s="1"/>
  <c r="G382" s="1"/>
  <c r="G381"/>
  <c r="G379" s="1"/>
  <c r="G378" s="1"/>
  <c r="G377"/>
  <c r="G376" s="1"/>
  <c r="G375" s="1"/>
  <c r="G369"/>
  <c r="G368"/>
  <c r="G363"/>
  <c r="G362" s="1"/>
  <c r="G334"/>
  <c r="G333" s="1"/>
  <c r="G332"/>
  <c r="G331" s="1"/>
  <c r="G328"/>
  <c r="G324"/>
  <c r="G322"/>
  <c r="G318"/>
  <c r="G317" s="1"/>
  <c r="G315"/>
  <c r="G314" s="1"/>
  <c r="G311"/>
  <c r="G310" s="1"/>
  <c r="G307"/>
  <c r="G305"/>
  <c r="G303"/>
  <c r="G302" s="1"/>
  <c r="G301" s="1"/>
  <c r="G300"/>
  <c r="G299" s="1"/>
  <c r="G298" s="1"/>
  <c r="G297"/>
  <c r="G295" s="1"/>
  <c r="G294" s="1"/>
  <c r="G291"/>
  <c r="G290" s="1"/>
  <c r="G289"/>
  <c r="G288" s="1"/>
  <c r="G287" s="1"/>
  <c r="G286"/>
  <c r="G285" s="1"/>
  <c r="G284" s="1"/>
  <c r="G282"/>
  <c r="G281"/>
  <c r="G280" s="1"/>
  <c r="G277"/>
  <c r="G276"/>
  <c r="G275" s="1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1"/>
  <c r="G249"/>
  <c r="G247" s="1"/>
  <c r="G246"/>
  <c r="G245"/>
  <c r="G244"/>
  <c r="G243"/>
  <c r="G242"/>
  <c r="G238"/>
  <c r="G237"/>
  <c r="G236" s="1"/>
  <c r="G234"/>
  <c r="G233"/>
  <c r="G232"/>
  <c r="G231"/>
  <c r="G230"/>
  <c r="G229"/>
  <c r="G226"/>
  <c r="G225"/>
  <c r="G224"/>
  <c r="G223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181"/>
  <c r="G180"/>
  <c r="G177" s="1"/>
  <c r="G179"/>
  <c r="H177"/>
  <c r="F177"/>
  <c r="G176"/>
  <c r="G175"/>
  <c r="G174"/>
  <c r="G173"/>
  <c r="G172"/>
  <c r="G171"/>
  <c r="G170"/>
  <c r="G167"/>
  <c r="G166"/>
  <c r="G165"/>
  <c r="G164"/>
  <c r="G163"/>
  <c r="G161"/>
  <c r="G160"/>
  <c r="G158"/>
  <c r="G157"/>
  <c r="G156"/>
  <c r="G155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99"/>
  <c r="G98"/>
  <c r="G97"/>
  <c r="G96"/>
  <c r="G95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460" i="26"/>
  <c r="G459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 s="1"/>
  <c r="G414" s="1"/>
  <c r="G411"/>
  <c r="G409"/>
  <c r="G405"/>
  <c r="G404" s="1"/>
  <c r="G401"/>
  <c r="G400" s="1"/>
  <c r="G387"/>
  <c r="G386" s="1"/>
  <c r="G383"/>
  <c r="G378"/>
  <c r="G339"/>
  <c r="G335"/>
  <c r="G334"/>
  <c r="G324"/>
  <c r="G321"/>
  <c r="G320" s="1"/>
  <c r="G317"/>
  <c r="G316" s="1"/>
  <c r="G313"/>
  <c r="G312" s="1"/>
  <c r="G309"/>
  <c r="G308" s="1"/>
  <c r="G305"/>
  <c r="G304" s="1"/>
  <c r="G302"/>
  <c r="G301" s="1"/>
  <c r="G299"/>
  <c r="G298" s="1"/>
  <c r="G294"/>
  <c r="G293"/>
  <c r="G290"/>
  <c r="G289" s="1"/>
  <c r="G286"/>
  <c r="G285" s="1"/>
  <c r="G283"/>
  <c r="G282" s="1"/>
  <c r="G281"/>
  <c r="G280"/>
  <c r="G279"/>
  <c r="G278"/>
  <c r="G276"/>
  <c r="G275"/>
  <c r="G274"/>
  <c r="G273"/>
  <c r="G271"/>
  <c r="G270"/>
  <c r="G269"/>
  <c r="G268"/>
  <c r="G267"/>
  <c r="G266"/>
  <c r="G263"/>
  <c r="G262"/>
  <c r="G261"/>
  <c r="G260"/>
  <c r="G259"/>
  <c r="G258"/>
  <c r="G257"/>
  <c r="G256"/>
  <c r="G255" s="1"/>
  <c r="G250"/>
  <c r="G249"/>
  <c r="G247"/>
  <c r="G244"/>
  <c r="G233"/>
  <c r="G232"/>
  <c r="G231"/>
  <c r="G230"/>
  <c r="G229"/>
  <c r="G228"/>
  <c r="G227"/>
  <c r="G215"/>
  <c r="G212"/>
  <c r="G211"/>
  <c r="G209"/>
  <c r="G208"/>
  <c r="G207"/>
  <c r="G206"/>
  <c r="G204"/>
  <c r="G203"/>
  <c r="G202"/>
  <c r="G201" s="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" s="1"/>
  <c r="G502" i="22"/>
  <c r="G501" s="1"/>
  <c r="G408" i="26" l="1"/>
  <c r="G277"/>
  <c r="G254" s="1"/>
  <c r="G377"/>
  <c r="G9" i="35"/>
  <c r="G330"/>
  <c r="G327"/>
  <c r="G159"/>
  <c r="G8" i="26"/>
  <c r="G279" i="35"/>
  <c r="G359" i="27"/>
  <c r="G732" s="1"/>
  <c r="G235" i="35"/>
  <c r="G241"/>
  <c r="G253"/>
  <c r="G252" s="1"/>
  <c r="G366"/>
  <c r="G364" s="1"/>
  <c r="G361" s="1"/>
  <c r="G304"/>
  <c r="G309"/>
  <c r="G274"/>
  <c r="G319"/>
  <c r="G316" s="1"/>
  <c r="G240"/>
  <c r="G207" i="24"/>
  <c r="G202"/>
  <c r="G150"/>
  <c r="G9"/>
  <c r="G464" i="26" l="1"/>
  <c r="G8" i="35"/>
  <c r="G403"/>
  <c r="G8" i="24"/>
  <c r="G292" s="1"/>
  <c r="G378" i="38"/>
  <c r="G382"/>
  <c r="G380"/>
  <c r="G394"/>
  <c r="G392"/>
  <c r="G307"/>
  <c r="G285"/>
  <c r="G284"/>
  <c r="G283"/>
  <c r="G282"/>
  <c r="G272"/>
  <c r="G269"/>
  <c r="G265"/>
  <c r="G263"/>
  <c r="G262"/>
  <c r="G261"/>
  <c r="G389"/>
  <c r="G388"/>
  <c r="G387"/>
  <c r="G303"/>
  <c r="G302"/>
  <c r="G301"/>
  <c r="G29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49"/>
  <c r="G147"/>
  <c r="G146"/>
  <c r="G145"/>
  <c r="G144"/>
  <c r="G143"/>
  <c r="G142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10" s="1"/>
  <c r="G451" i="33"/>
  <c r="G450" s="1"/>
  <c r="G449" s="1"/>
  <c r="G448"/>
  <c r="G447"/>
  <c r="G446"/>
  <c r="G444"/>
  <c r="G443"/>
  <c r="G442"/>
  <c r="G441"/>
  <c r="G440"/>
  <c r="G439"/>
  <c r="G438"/>
  <c r="G437"/>
  <c r="G436"/>
  <c r="G435"/>
  <c r="G434"/>
  <c r="G433" s="1"/>
  <c r="G431"/>
  <c r="G430"/>
  <c r="G429" s="1"/>
  <c r="G428"/>
  <c r="G427" s="1"/>
  <c r="G426"/>
  <c r="G425"/>
  <c r="G424"/>
  <c r="G423"/>
  <c r="G422"/>
  <c r="G421"/>
  <c r="G420"/>
  <c r="G419"/>
  <c r="G418"/>
  <c r="G417" s="1"/>
  <c r="G415"/>
  <c r="G413"/>
  <c r="G412" s="1"/>
  <c r="G411"/>
  <c r="G410" s="1"/>
  <c r="G409" s="1"/>
  <c r="G408"/>
  <c r="G407" s="1"/>
  <c r="G406" s="1"/>
  <c r="G405"/>
  <c r="G404"/>
  <c r="G403"/>
  <c r="G401"/>
  <c r="G400"/>
  <c r="G399"/>
  <c r="G398"/>
  <c r="G397"/>
  <c r="G396"/>
  <c r="G395"/>
  <c r="G394"/>
  <c r="G393"/>
  <c r="G392"/>
  <c r="G391"/>
  <c r="G389"/>
  <c r="G388"/>
  <c r="G387"/>
  <c r="G386"/>
  <c r="G385"/>
  <c r="G384"/>
  <c r="G383"/>
  <c r="G382"/>
  <c r="G380"/>
  <c r="G379"/>
  <c r="G378"/>
  <c r="G377"/>
  <c r="G376"/>
  <c r="G375"/>
  <c r="G374"/>
  <c r="G373"/>
  <c r="G372"/>
  <c r="G371"/>
  <c r="G370"/>
  <c r="G369"/>
  <c r="G368" s="1"/>
  <c r="G367"/>
  <c r="G366" s="1"/>
  <c r="G364"/>
  <c r="G363"/>
  <c r="G362"/>
  <c r="G361"/>
  <c r="G360" s="1"/>
  <c r="G359"/>
  <c r="G358"/>
  <c r="G357" s="1"/>
  <c r="G355"/>
  <c r="G354"/>
  <c r="G353" s="1"/>
  <c r="G352"/>
  <c r="G351" s="1"/>
  <c r="G350"/>
  <c r="G349" s="1"/>
  <c r="G348" s="1"/>
  <c r="G347"/>
  <c r="G345"/>
  <c r="G344" s="1"/>
  <c r="G343"/>
  <c r="G342" s="1"/>
  <c r="G341" s="1"/>
  <c r="G337"/>
  <c r="G336" s="1"/>
  <c r="G335"/>
  <c r="G334" s="1"/>
  <c r="G332"/>
  <c r="G331" s="1"/>
  <c r="G330" s="1"/>
  <c r="G329"/>
  <c r="G328"/>
  <c r="G327"/>
  <c r="G326"/>
  <c r="G325" s="1"/>
  <c r="G324"/>
  <c r="G323"/>
  <c r="G322" s="1"/>
  <c r="G321"/>
  <c r="G320" s="1"/>
  <c r="G318"/>
  <c r="G317"/>
  <c r="G316"/>
  <c r="G315"/>
  <c r="G314"/>
  <c r="G313"/>
  <c r="G311"/>
  <c r="G310"/>
  <c r="G309"/>
  <c r="G308"/>
  <c r="G307"/>
  <c r="G306"/>
  <c r="G305"/>
  <c r="G304"/>
  <c r="G303"/>
  <c r="G302"/>
  <c r="G301"/>
  <c r="G300"/>
  <c r="G299"/>
  <c r="G298"/>
  <c r="G296"/>
  <c r="G294"/>
  <c r="G293"/>
  <c r="G292"/>
  <c r="G291" s="1"/>
  <c r="G290"/>
  <c r="G289"/>
  <c r="G288"/>
  <c r="G287"/>
  <c r="G286"/>
  <c r="G285"/>
  <c r="G284"/>
  <c r="G28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27"/>
  <c r="G26"/>
  <c r="G25"/>
  <c r="G24"/>
  <c r="G23"/>
  <c r="G22"/>
  <c r="G21"/>
  <c r="G20"/>
  <c r="G19"/>
  <c r="G381" l="1"/>
  <c r="G365" s="1"/>
  <c r="G305" i="38"/>
  <c r="G390"/>
  <c r="G297"/>
  <c r="G386"/>
  <c r="G385" s="1"/>
  <c r="G260"/>
  <c r="G9"/>
  <c r="G319" i="33"/>
  <c r="G333"/>
  <c r="G445"/>
  <c r="G274"/>
  <c r="G8" s="1"/>
  <c r="G356"/>
  <c r="G416"/>
  <c r="G432"/>
  <c r="G251" i="23"/>
  <c r="G250" s="1"/>
  <c r="G247"/>
  <c r="G246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01"/>
  <c r="G196"/>
  <c r="G191"/>
  <c r="G188"/>
  <c r="G187" s="1"/>
  <c r="G182"/>
  <c r="G180"/>
  <c r="G179" s="1"/>
  <c r="G177"/>
  <c r="G176" s="1"/>
  <c r="G170"/>
  <c r="G166"/>
  <c r="G165" s="1"/>
  <c r="G164" s="1"/>
  <c r="G163" s="1"/>
  <c r="G104"/>
  <c r="G10"/>
  <c r="G212" l="1"/>
  <c r="G211" s="1"/>
  <c r="G210" s="1"/>
  <c r="G296" i="38"/>
  <c r="G9" i="23"/>
  <c r="G169"/>
  <c r="G168" s="1"/>
  <c r="G167" s="1"/>
  <c r="G244"/>
  <c r="G243" s="1"/>
  <c r="G245"/>
  <c r="G452" i="33"/>
  <c r="G8" i="38"/>
  <c r="G396" s="1"/>
  <c r="G253" i="23" l="1"/>
  <c r="G499" i="22"/>
  <c r="G498" s="1"/>
  <c r="G490"/>
  <c r="G450"/>
  <c r="G415"/>
  <c r="G412"/>
  <c r="G407"/>
  <c r="G406" s="1"/>
  <c r="G384"/>
  <c r="G383" s="1"/>
  <c r="G382" s="1"/>
  <c r="G380"/>
  <c r="G378"/>
  <c r="G377" s="1"/>
  <c r="G375"/>
  <c r="G374" s="1"/>
  <c r="G370"/>
  <c r="G369" s="1"/>
  <c r="G367"/>
  <c r="G366"/>
  <c r="G361"/>
  <c r="G360" s="1"/>
  <c r="G334"/>
  <c r="G333" s="1"/>
  <c r="G331"/>
  <c r="G330" s="1"/>
  <c r="G326"/>
  <c r="G297"/>
  <c r="G268"/>
  <c r="G8" s="1"/>
  <c r="G296" l="1"/>
  <c r="G414"/>
  <c r="G411" s="1"/>
  <c r="I267" i="37"/>
  <c r="I266" s="1"/>
  <c r="I265" s="1"/>
  <c r="I264"/>
  <c r="I263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2"/>
  <c r="I241" s="1"/>
  <c r="I240"/>
  <c r="I238"/>
  <c r="I237" s="1"/>
  <c r="I236"/>
  <c r="I235"/>
  <c r="I234" s="1"/>
  <c r="I232"/>
  <c r="I231" s="1"/>
  <c r="I230" s="1"/>
  <c r="I229"/>
  <c r="I228"/>
  <c r="I227"/>
  <c r="I226"/>
  <c r="I225"/>
  <c r="I224"/>
  <c r="I223"/>
  <c r="I222"/>
  <c r="I221"/>
  <c r="I220"/>
  <c r="I219"/>
  <c r="I218"/>
  <c r="I217"/>
  <c r="I216"/>
  <c r="I215"/>
  <c r="I214"/>
  <c r="I211"/>
  <c r="I210"/>
  <c r="I209"/>
  <c r="I208"/>
  <c r="I207"/>
  <c r="I206"/>
  <c r="I205"/>
  <c r="I204"/>
  <c r="I203"/>
  <c r="I202"/>
  <c r="I201"/>
  <c r="I200"/>
  <c r="I197"/>
  <c r="I196" s="1"/>
  <c r="I195"/>
  <c r="I190"/>
  <c r="I189" s="1"/>
  <c r="I188"/>
  <c r="I187" s="1"/>
  <c r="I185"/>
  <c r="I184"/>
  <c r="I177"/>
  <c r="I176"/>
  <c r="I175"/>
  <c r="I173" s="1"/>
  <c r="I170"/>
  <c r="I169"/>
  <c r="I168" s="1"/>
  <c r="I165"/>
  <c r="I164"/>
  <c r="I163" s="1"/>
  <c r="I160"/>
  <c r="I155"/>
  <c r="I157" s="1"/>
  <c r="I153"/>
  <c r="I152"/>
  <c r="I151"/>
  <c r="I150"/>
  <c r="I147"/>
  <c r="I146" s="1"/>
  <c r="I145"/>
  <c r="I144" s="1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27"/>
  <c r="I26"/>
  <c r="I25"/>
  <c r="I24"/>
  <c r="I23"/>
  <c r="I22"/>
  <c r="I21"/>
  <c r="I20"/>
  <c r="I19"/>
  <c r="I181" l="1"/>
  <c r="I198"/>
  <c r="I199" s="1"/>
  <c r="I262"/>
  <c r="I194"/>
  <c r="I191"/>
  <c r="I9"/>
  <c r="I149"/>
  <c r="I123"/>
  <c r="I212"/>
  <c r="I213" s="1"/>
  <c r="I162"/>
  <c r="I148"/>
  <c r="I172"/>
  <c r="G504" i="22"/>
  <c r="I154" i="37"/>
  <c r="I167"/>
  <c r="I180"/>
  <c r="I143"/>
  <c r="I186"/>
  <c r="I233"/>
  <c r="I243"/>
  <c r="I8" l="1"/>
  <c r="I268" s="1"/>
  <c r="G637" i="29" l="1"/>
  <c r="G636" s="1"/>
  <c r="G635" s="1"/>
  <c r="G634"/>
  <c r="G633"/>
  <c r="G632"/>
  <c r="G631"/>
  <c r="G630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0"/>
  <c r="G579"/>
  <c r="G578"/>
  <c r="G571"/>
  <c r="G568"/>
  <c r="G567"/>
  <c r="G566"/>
  <c r="G565"/>
  <c r="G564"/>
  <c r="G563"/>
  <c r="G562"/>
  <c r="G561"/>
  <c r="G560"/>
  <c r="G557"/>
  <c r="G556"/>
  <c r="G553"/>
  <c r="G552"/>
  <c r="G551" s="1"/>
  <c r="G550"/>
  <c r="G549"/>
  <c r="G548" s="1"/>
  <c r="G547" s="1"/>
  <c r="G546"/>
  <c r="G545"/>
  <c r="G544"/>
  <c r="G543"/>
  <c r="G542" s="1"/>
  <c r="G541"/>
  <c r="G540"/>
  <c r="G539" s="1"/>
  <c r="G537"/>
  <c r="G536" s="1"/>
  <c r="G535"/>
  <c r="G534" s="1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3"/>
  <c r="G502"/>
  <c r="G501"/>
  <c r="G500"/>
  <c r="G499"/>
  <c r="G498"/>
  <c r="G497"/>
  <c r="G496"/>
  <c r="G495"/>
  <c r="G494"/>
  <c r="G493"/>
  <c r="G492"/>
  <c r="G491"/>
  <c r="G490"/>
  <c r="G489" s="1"/>
  <c r="G488"/>
  <c r="G487"/>
  <c r="G486"/>
  <c r="G485"/>
  <c r="G484"/>
  <c r="G483"/>
  <c r="G482"/>
  <c r="G479"/>
  <c r="G478" s="1"/>
  <c r="F477"/>
  <c r="G477" s="1"/>
  <c r="G476"/>
  <c r="G475"/>
  <c r="G474"/>
  <c r="G469"/>
  <c r="G468" s="1"/>
  <c r="G467"/>
  <c r="G466" s="1"/>
  <c r="G465" s="1"/>
  <c r="G464"/>
  <c r="G463"/>
  <c r="G462"/>
  <c r="G461"/>
  <c r="G460"/>
  <c r="G459"/>
  <c r="G458"/>
  <c r="G457"/>
  <c r="G456"/>
  <c r="G455"/>
  <c r="G454"/>
  <c r="G450"/>
  <c r="G449" s="1"/>
  <c r="G448"/>
  <c r="G447" s="1"/>
  <c r="G445"/>
  <c r="G444" s="1"/>
  <c r="G443" s="1"/>
  <c r="G440"/>
  <c r="F439"/>
  <c r="G439" s="1"/>
  <c r="G438"/>
  <c r="G437"/>
  <c r="G436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2"/>
  <c r="G411"/>
  <c r="G410"/>
  <c r="G409"/>
  <c r="G407"/>
  <c r="G406"/>
  <c r="G403"/>
  <c r="G400"/>
  <c r="G399"/>
  <c r="G398"/>
  <c r="G397"/>
  <c r="G396"/>
  <c r="G395"/>
  <c r="G394"/>
  <c r="G393"/>
  <c r="G392"/>
  <c r="G391"/>
  <c r="G390"/>
  <c r="G388"/>
  <c r="G384"/>
  <c r="G382"/>
  <c r="G381"/>
  <c r="G380"/>
  <c r="G379"/>
  <c r="G378"/>
  <c r="G377"/>
  <c r="G376"/>
  <c r="G371"/>
  <c r="G370"/>
  <c r="G369"/>
  <c r="G368"/>
  <c r="G367"/>
  <c r="G366"/>
  <c r="G365"/>
  <c r="G364"/>
  <c r="G363"/>
  <c r="G362"/>
  <c r="G361"/>
  <c r="G360"/>
  <c r="G347"/>
  <c r="G345"/>
  <c r="G344"/>
  <c r="G343"/>
  <c r="G340"/>
  <c r="G339"/>
  <c r="G338"/>
  <c r="G337"/>
  <c r="G336"/>
  <c r="G335"/>
  <c r="G334"/>
  <c r="G333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9" s="1"/>
  <c r="G332" l="1"/>
  <c r="G8" s="1"/>
  <c r="G570"/>
  <c r="G569" s="1"/>
  <c r="G414"/>
  <c r="G481"/>
  <c r="G627"/>
  <c r="G582"/>
  <c r="G473"/>
  <c r="G472" s="1"/>
  <c r="G408"/>
  <c r="G435"/>
  <c r="G452"/>
  <c r="G451" s="1"/>
  <c r="G504"/>
  <c r="G404"/>
  <c r="G413"/>
  <c r="G480"/>
  <c r="G555"/>
  <c r="G554" s="1"/>
  <c r="G559"/>
  <c r="G558" s="1"/>
  <c r="G574"/>
  <c r="G573" s="1"/>
  <c r="G446"/>
  <c r="G533"/>
  <c r="G538"/>
  <c r="G581" l="1"/>
  <c r="G638" s="1"/>
</calcChain>
</file>

<file path=xl/sharedStrings.xml><?xml version="1.0" encoding="utf-8"?>
<sst xmlns="http://schemas.openxmlformats.org/spreadsheetml/2006/main" count="20170" uniqueCount="3594">
  <si>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</si>
  <si>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</si>
  <si>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</si>
  <si>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</si>
  <si>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</si>
  <si>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</si>
  <si>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</si>
  <si>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</si>
  <si>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</si>
  <si>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</si>
  <si>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</si>
  <si>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</si>
  <si>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</si>
  <si>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</si>
  <si>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</si>
  <si>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</si>
  <si>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</si>
  <si>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</si>
  <si>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</si>
  <si>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</si>
  <si>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</si>
  <si>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</si>
  <si>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</si>
  <si>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</si>
  <si>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</si>
  <si>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</si>
  <si>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</si>
  <si>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</si>
  <si>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</si>
  <si>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</si>
  <si>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</si>
  <si>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</si>
  <si>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</si>
  <si>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</si>
  <si>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</si>
  <si>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</si>
  <si>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</si>
  <si>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</si>
  <si>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</si>
  <si>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</si>
  <si>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</si>
  <si>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</si>
  <si>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</si>
  <si>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</si>
  <si>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</si>
  <si>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</si>
  <si>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</si>
  <si>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</si>
  <si>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</si>
  <si>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</si>
  <si>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</si>
  <si>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</si>
  <si>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</si>
  <si>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</si>
  <si>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</si>
  <si>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</si>
  <si>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</si>
  <si>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</si>
  <si>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</si>
  <si>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</si>
  <si>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</si>
  <si>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</si>
  <si>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</si>
  <si>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</si>
  <si>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</si>
  <si>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</si>
  <si>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</si>
  <si>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</si>
  <si>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</si>
  <si>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</si>
  <si>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</si>
  <si>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</si>
  <si>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</si>
  <si>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</si>
  <si>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</si>
  <si>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</si>
  <si>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</si>
  <si>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</si>
  <si>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</si>
  <si>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</si>
  <si>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</si>
  <si>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</si>
  <si>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</si>
  <si>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</si>
  <si>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</si>
  <si>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</si>
  <si>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</si>
  <si>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</si>
  <si>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</si>
  <si>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</si>
  <si>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</si>
  <si>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</si>
  <si>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</si>
  <si>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</si>
  <si>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</si>
  <si>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</si>
  <si>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</si>
  <si>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</si>
  <si>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</si>
  <si>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</si>
  <si>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</si>
  <si>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</si>
  <si>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</si>
  <si>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</si>
  <si>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</si>
  <si>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</si>
  <si>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</si>
  <si>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</si>
  <si>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</si>
  <si>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</si>
  <si>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</si>
  <si>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</si>
  <si>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</si>
  <si>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</si>
  <si>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</si>
  <si>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</si>
  <si>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</si>
  <si>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</si>
  <si>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</si>
  <si>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</si>
  <si>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</si>
  <si>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</si>
  <si>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</si>
  <si>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</si>
  <si>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</si>
  <si>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</si>
  <si>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</si>
  <si>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</si>
  <si>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</si>
  <si>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</si>
  <si>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</si>
  <si>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</si>
  <si>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</si>
  <si>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</si>
  <si>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</si>
  <si>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</si>
  <si>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</si>
  <si>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</si>
  <si>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</si>
  <si>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</si>
  <si>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</si>
  <si>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</si>
  <si>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</si>
  <si>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</si>
  <si>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</si>
  <si>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</si>
  <si>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</si>
  <si>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</si>
  <si>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</si>
  <si>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</si>
  <si>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</si>
  <si>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</si>
  <si>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</si>
  <si>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</si>
  <si>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</si>
  <si>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</si>
  <si>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</si>
  <si>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</si>
  <si>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</si>
  <si>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</si>
  <si>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</si>
  <si>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</si>
  <si>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</si>
  <si>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</si>
  <si>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</si>
  <si>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</si>
  <si>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</si>
  <si>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</si>
  <si>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</si>
  <si>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</si>
  <si>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</si>
  <si>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</si>
  <si>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</si>
  <si>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</si>
  <si>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</si>
  <si>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</si>
  <si>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</si>
  <si>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</si>
  <si>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</si>
  <si>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</si>
  <si>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</si>
  <si>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</si>
  <si>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</si>
  <si>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</si>
  <si>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</si>
  <si>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</si>
  <si>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</si>
  <si>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</si>
  <si>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</si>
  <si>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</si>
  <si>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</si>
  <si>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</si>
  <si>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</si>
  <si>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</si>
  <si>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</si>
  <si>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</si>
  <si>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</si>
  <si>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</si>
  <si>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</si>
  <si>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</si>
  <si>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</si>
  <si>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</si>
  <si>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</si>
  <si>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</si>
  <si>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</si>
  <si>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</si>
  <si>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</si>
  <si>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</si>
  <si>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</si>
  <si>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</si>
  <si>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</si>
  <si>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</si>
  <si>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</si>
  <si>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</si>
  <si>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</si>
  <si>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</si>
  <si>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</si>
  <si>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</si>
  <si>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</si>
  <si>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</si>
  <si>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</si>
  <si>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</si>
  <si>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</si>
  <si>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</si>
  <si>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</si>
  <si>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</si>
  <si>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</si>
  <si>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</si>
  <si>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</si>
  <si>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</si>
  <si>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</si>
  <si>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</si>
  <si>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</si>
  <si>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</si>
  <si>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</si>
  <si>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</si>
  <si>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</si>
  <si>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</si>
  <si>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</si>
  <si>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</si>
  <si>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</si>
  <si>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</si>
  <si>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</si>
  <si>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</si>
  <si>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</si>
  <si>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</si>
  <si>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</si>
  <si>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</si>
  <si>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</si>
  <si>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</si>
  <si>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</si>
  <si>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</si>
  <si>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</si>
  <si>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</si>
  <si>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</si>
  <si>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</si>
  <si>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</si>
  <si>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</si>
  <si>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</si>
  <si>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</si>
  <si>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</si>
  <si>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</si>
  <si>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</si>
  <si>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</si>
  <si>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</si>
  <si>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</si>
  <si>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</si>
  <si>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</si>
  <si>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</si>
  <si>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</si>
  <si>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</si>
  <si>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</si>
  <si>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</si>
  <si>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</si>
  <si>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</si>
  <si>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</si>
  <si>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</si>
  <si>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</si>
  <si>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</si>
  <si>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</si>
  <si>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</si>
  <si>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</si>
  <si>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</si>
  <si>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</si>
  <si>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</si>
  <si>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</si>
  <si>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</si>
  <si>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</si>
  <si>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</si>
  <si>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</si>
  <si>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</si>
  <si>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</si>
  <si>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</si>
  <si>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</si>
  <si>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</si>
  <si>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</si>
  <si>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</si>
  <si>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</si>
  <si>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</si>
  <si>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</si>
  <si>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</si>
  <si>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</si>
  <si>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</si>
  <si>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</si>
  <si>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</si>
  <si>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</si>
  <si>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</si>
  <si>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</si>
  <si>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</si>
  <si>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</si>
  <si>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</si>
  <si>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</si>
  <si>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</si>
  <si>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</si>
  <si>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</si>
  <si>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</si>
  <si>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</si>
  <si>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</si>
  <si>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</si>
  <si>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</si>
  <si>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</si>
  <si>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</si>
  <si>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</si>
  <si>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</si>
  <si>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</si>
  <si>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</si>
  <si>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</si>
  <si>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</si>
  <si>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</si>
  <si>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</si>
  <si>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</si>
  <si>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</si>
  <si>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</si>
  <si>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</si>
  <si>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</si>
  <si>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</si>
  <si>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</si>
  <si>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</si>
  <si>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</si>
  <si>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</si>
  <si>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</si>
  <si>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</si>
  <si>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</si>
  <si>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</si>
  <si>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</si>
  <si>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</si>
  <si>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</si>
  <si>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</si>
  <si>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</si>
  <si>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</si>
  <si>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</si>
  <si>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</si>
  <si>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</si>
  <si>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</si>
  <si>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</si>
  <si>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</si>
  <si>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</si>
  <si>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</si>
  <si>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</si>
  <si>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</si>
  <si>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</si>
  <si>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</si>
  <si>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</si>
  <si>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</si>
  <si>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</si>
  <si>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</si>
  <si>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</si>
  <si>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</si>
  <si>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</si>
  <si>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</si>
  <si>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</si>
  <si>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</si>
  <si>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</si>
  <si>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</si>
  <si>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</si>
  <si>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</si>
  <si>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</si>
  <si>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</si>
  <si>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</si>
  <si>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</si>
  <si>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</si>
  <si>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</si>
  <si>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</si>
  <si>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</si>
  <si>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</si>
  <si>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</si>
  <si>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</si>
  <si>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</si>
  <si>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</si>
  <si>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</si>
  <si>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</si>
  <si>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</si>
  <si>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</si>
  <si>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</si>
  <si>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</si>
  <si>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</si>
  <si>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</si>
  <si>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</si>
  <si>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</si>
  <si>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</si>
  <si>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</si>
  <si>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</si>
  <si>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</si>
  <si>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</si>
  <si>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</si>
  <si>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</si>
  <si>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</si>
  <si>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</si>
  <si>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</si>
  <si>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</si>
  <si>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</si>
  <si>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</si>
  <si>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</si>
  <si>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</si>
  <si>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</si>
  <si>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</si>
  <si>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</si>
  <si>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</si>
  <si>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</si>
  <si>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</si>
  <si>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</si>
  <si>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</si>
  <si>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</si>
  <si>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</si>
  <si>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</si>
  <si>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</si>
  <si>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</si>
  <si>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</si>
  <si>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</si>
  <si>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</si>
  <si>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</si>
  <si>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</si>
  <si>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</si>
  <si>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</si>
  <si>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</si>
  <si>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</si>
  <si>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</si>
  <si>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</si>
  <si>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</si>
  <si>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</si>
  <si>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</si>
  <si>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</si>
  <si>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</si>
  <si>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</si>
  <si>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</si>
  <si>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</si>
  <si>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</si>
  <si>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</si>
  <si>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</si>
  <si>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</si>
  <si>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</si>
  <si>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</si>
  <si>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</si>
  <si>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</si>
  <si>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</si>
  <si>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</si>
  <si>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</si>
  <si>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</si>
  <si>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</si>
  <si>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</si>
  <si>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</si>
  <si>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</si>
  <si>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</si>
  <si>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</si>
  <si>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</si>
  <si>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</si>
  <si>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</si>
  <si>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</si>
  <si>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</si>
  <si>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</si>
  <si>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</si>
  <si>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</si>
  <si>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</si>
  <si>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</si>
  <si>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</si>
  <si>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</si>
  <si>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</si>
  <si>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</si>
  <si>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</si>
  <si>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</si>
  <si>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</si>
  <si>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</si>
  <si>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</si>
  <si>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</si>
  <si>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</si>
  <si>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</si>
  <si>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</si>
  <si>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</si>
  <si>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</si>
  <si>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</si>
  <si>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</si>
  <si>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</si>
  <si>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</si>
  <si>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</si>
  <si>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</si>
  <si>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</si>
  <si>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</si>
  <si>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</si>
  <si>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</si>
  <si>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</si>
  <si>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</si>
  <si>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</si>
  <si>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</si>
  <si>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</si>
  <si>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</si>
  <si>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</si>
  <si>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</si>
  <si>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</si>
  <si>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</si>
  <si>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</si>
  <si>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</si>
  <si>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</si>
  <si>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</si>
  <si>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</si>
  <si>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</si>
  <si>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</si>
  <si>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</si>
  <si>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</si>
  <si>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</si>
  <si>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</si>
  <si>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</si>
  <si>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</si>
  <si>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</si>
  <si>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</si>
  <si>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</si>
  <si>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</si>
  <si>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</si>
  <si>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</si>
  <si>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</si>
  <si>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</si>
  <si>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</si>
  <si>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</si>
  <si>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</si>
  <si>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</si>
  <si>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</si>
  <si>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</si>
  <si>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</si>
  <si>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</si>
  <si>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</si>
  <si>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</si>
  <si>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</si>
  <si>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</si>
  <si>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</si>
  <si>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</si>
  <si>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</si>
  <si>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</si>
  <si>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</si>
  <si>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</si>
  <si>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</si>
  <si>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</si>
  <si>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</si>
  <si>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</si>
  <si>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</si>
  <si>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</si>
  <si>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</si>
  <si>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</si>
  <si>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</si>
  <si>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</si>
  <si>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</si>
  <si>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</si>
  <si>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</si>
  <si>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</si>
  <si>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</si>
  <si>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</si>
  <si>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</si>
  <si>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</si>
  <si>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</si>
  <si>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</si>
  <si>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</si>
  <si>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</si>
  <si>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</si>
  <si>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</si>
  <si>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</si>
  <si>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</si>
  <si>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</si>
  <si>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</si>
  <si>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</si>
  <si>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</si>
  <si>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</si>
  <si>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</si>
  <si>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</si>
  <si>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</si>
  <si>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</si>
  <si>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</si>
  <si>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</si>
  <si>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</si>
  <si>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</si>
  <si>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</si>
  <si>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</si>
  <si>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</si>
  <si>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</si>
  <si>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</si>
  <si>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</si>
  <si>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</si>
  <si>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</si>
  <si>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</si>
  <si>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</si>
  <si>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</si>
  <si>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</si>
  <si>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</si>
  <si>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</si>
  <si>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</si>
  <si>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</si>
  <si>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</si>
  <si>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</si>
  <si>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</si>
  <si>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</si>
  <si>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</si>
  <si>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</si>
  <si>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</si>
  <si>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</si>
  <si>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</si>
  <si>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</si>
  <si>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</si>
  <si>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</si>
  <si>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</si>
  <si>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</si>
  <si>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</si>
  <si>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</si>
  <si>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</si>
  <si>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</si>
  <si>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</si>
  <si>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</si>
  <si>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</si>
  <si>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</si>
  <si>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</si>
  <si>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</si>
  <si>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</si>
  <si>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</si>
  <si>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</si>
  <si>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</si>
  <si>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</si>
  <si>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</si>
  <si>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</si>
  <si>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</si>
  <si>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</si>
  <si>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</si>
  <si>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</si>
  <si>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</si>
  <si>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</si>
  <si>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</si>
  <si>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</si>
  <si>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</si>
  <si>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</si>
  <si>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</si>
  <si>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</si>
  <si>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</si>
  <si>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</si>
  <si>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</si>
  <si>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</si>
  <si>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</si>
  <si>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</si>
  <si>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</si>
  <si>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</si>
  <si>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</si>
  <si>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</si>
  <si>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</si>
  <si>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</si>
  <si>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</si>
  <si>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</si>
  <si>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</si>
  <si>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</si>
  <si>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</si>
  <si>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</si>
  <si>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</si>
  <si>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</si>
  <si>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</si>
  <si>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</si>
  <si>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</si>
  <si>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</si>
  <si>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</si>
  <si>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</si>
  <si>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</si>
  <si>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</si>
  <si>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</si>
  <si>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</si>
  <si>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</si>
  <si>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</si>
  <si>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</si>
  <si>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</si>
  <si>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</si>
  <si>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</si>
  <si>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</si>
  <si>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</si>
  <si>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</si>
  <si>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</si>
  <si>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</si>
  <si>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</si>
  <si>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</si>
  <si>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</si>
  <si>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</si>
  <si>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</si>
  <si>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</si>
  <si>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</si>
  <si>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</si>
  <si>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</si>
  <si>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</si>
  <si>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</si>
  <si>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</si>
  <si>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</si>
  <si>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</si>
  <si>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</si>
  <si>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</si>
  <si>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</si>
  <si>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</si>
  <si>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</si>
  <si>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</si>
  <si>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</si>
  <si>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</si>
  <si>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</si>
  <si>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</si>
  <si>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</si>
  <si>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</si>
  <si>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</si>
  <si>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</si>
  <si>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</si>
  <si>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</si>
  <si>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</si>
  <si>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</si>
  <si>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</si>
  <si>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</si>
  <si>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</si>
  <si>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</si>
  <si>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</si>
  <si>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</si>
  <si>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</si>
  <si>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</si>
  <si>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</si>
  <si>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</si>
  <si>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</si>
  <si>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</si>
  <si>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</si>
  <si>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</si>
  <si>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</si>
  <si>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</si>
  <si>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</si>
  <si>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</si>
  <si>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</si>
  <si>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</si>
  <si>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</si>
  <si>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</si>
  <si>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</si>
  <si>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</si>
  <si>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</si>
  <si>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</si>
  <si>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</si>
  <si>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</si>
  <si>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</si>
  <si>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</si>
  <si>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</si>
  <si>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</si>
  <si>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</si>
  <si>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</si>
  <si>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</si>
  <si>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</si>
  <si>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</si>
  <si>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</si>
  <si>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</si>
  <si>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</si>
  <si>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</si>
  <si>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</si>
  <si>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</si>
  <si>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</si>
  <si>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</si>
  <si>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</si>
  <si>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</si>
  <si>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</si>
  <si>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</si>
  <si>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</si>
  <si>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</si>
  <si>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</si>
  <si>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</si>
  <si>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</si>
  <si>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</si>
  <si>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</si>
  <si>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</si>
  <si>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</si>
  <si>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</si>
  <si>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</si>
  <si>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</si>
  <si>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</si>
  <si>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</si>
  <si>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</si>
  <si>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</si>
  <si>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</si>
  <si>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</si>
  <si>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</si>
  <si>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</si>
  <si>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</si>
  <si>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</si>
  <si>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</si>
  <si>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</si>
  <si>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</si>
  <si>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</si>
  <si>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</si>
  <si>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</si>
  <si>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</si>
  <si>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</si>
  <si>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</si>
  <si>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</si>
  <si>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</si>
  <si>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</si>
  <si>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</si>
  <si>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</si>
  <si>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</si>
  <si>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</si>
  <si>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</si>
  <si>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</si>
  <si>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</si>
  <si>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</si>
  <si>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</si>
  <si>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</si>
  <si>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</si>
  <si>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</si>
  <si>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</si>
  <si>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</si>
  <si>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</si>
  <si>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</si>
  <si>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</si>
  <si>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</si>
  <si>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</si>
  <si>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</si>
  <si>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</si>
  <si>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</si>
  <si>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</si>
  <si>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</si>
  <si>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</si>
  <si>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</si>
  <si>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</si>
  <si>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</si>
  <si>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</si>
  <si>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</si>
  <si>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</si>
  <si>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</si>
  <si>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</si>
  <si>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</si>
  <si>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</si>
  <si>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</si>
  <si>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</si>
  <si>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</si>
  <si>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</si>
  <si>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</si>
  <si>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</si>
  <si>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</si>
  <si>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</si>
  <si>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</si>
  <si>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</si>
  <si>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</si>
  <si>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</si>
  <si>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</si>
  <si>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</si>
  <si>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</si>
  <si>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</si>
  <si>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</si>
  <si>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</si>
  <si>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</si>
  <si>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</si>
  <si>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</si>
  <si>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</si>
  <si>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</si>
  <si>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</si>
  <si>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</si>
  <si>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</si>
  <si>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</si>
  <si>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</si>
  <si>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</si>
  <si>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</si>
  <si>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</si>
  <si>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</si>
  <si>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</si>
  <si>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</si>
  <si>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</si>
  <si>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</si>
  <si>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</si>
  <si>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</si>
  <si>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</si>
  <si>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</si>
  <si>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</si>
  <si>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</si>
  <si>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</si>
  <si>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</si>
  <si>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</si>
  <si>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</si>
  <si>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</si>
  <si>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</si>
  <si>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</si>
  <si>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</si>
  <si>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</si>
  <si>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</si>
  <si>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</si>
  <si>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</si>
  <si>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</si>
  <si>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</si>
  <si>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</si>
  <si>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</si>
  <si>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</si>
  <si>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</si>
  <si>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</si>
  <si>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</si>
  <si>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</si>
  <si>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</si>
  <si>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</si>
  <si>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</si>
  <si>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</si>
  <si>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</si>
  <si>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</si>
  <si>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</si>
  <si>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</si>
  <si>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</si>
  <si>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</si>
  <si>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</si>
  <si>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</si>
  <si>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</si>
  <si>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</si>
  <si>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</si>
  <si>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</si>
  <si>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</si>
  <si>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</si>
  <si>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</si>
  <si>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</si>
  <si>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</si>
  <si>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</si>
  <si>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</si>
  <si>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</si>
  <si>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</si>
  <si>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</si>
  <si>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</si>
  <si>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</si>
  <si>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</si>
  <si>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</si>
  <si>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</si>
  <si>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</si>
  <si>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</si>
  <si>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</si>
  <si>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</si>
  <si>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</si>
  <si>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</si>
  <si>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</si>
  <si>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</si>
  <si>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</si>
  <si>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</si>
  <si>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</si>
  <si>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</si>
  <si>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</si>
  <si>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</si>
  <si>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</si>
  <si>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</si>
  <si>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</si>
  <si>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</si>
  <si>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</si>
  <si>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</si>
  <si>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</si>
  <si>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</si>
  <si>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</si>
  <si>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</si>
  <si>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</si>
  <si>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</si>
  <si>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</si>
  <si>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</si>
  <si>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</si>
  <si>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</si>
  <si>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</si>
  <si>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</si>
  <si>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</si>
  <si>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</si>
  <si>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</si>
  <si>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</si>
  <si>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</si>
  <si>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</si>
  <si>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</si>
  <si>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</si>
  <si>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</si>
  <si>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</si>
  <si>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</si>
  <si>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</si>
  <si>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</si>
  <si>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</si>
  <si>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</si>
  <si>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</si>
  <si>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</si>
  <si>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</si>
  <si>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</si>
  <si>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</si>
  <si>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</si>
  <si>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</si>
  <si>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</si>
  <si>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</si>
  <si>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</si>
  <si>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</si>
  <si>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</si>
  <si>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</si>
  <si>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</si>
  <si>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</si>
  <si>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</si>
  <si>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</si>
  <si>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</si>
  <si>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</si>
  <si>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</si>
  <si>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</si>
  <si>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</si>
  <si>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</si>
  <si>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</si>
  <si>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</si>
  <si>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</si>
  <si>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</si>
  <si>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</si>
  <si>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</si>
  <si>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</si>
  <si>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</si>
  <si>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</si>
  <si>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</si>
  <si>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</si>
  <si>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</si>
  <si>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</si>
  <si>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</si>
  <si>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</si>
  <si>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</si>
  <si>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</si>
  <si>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</si>
  <si>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</si>
  <si>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</si>
  <si>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</si>
  <si>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</si>
  <si>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</si>
  <si>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</si>
  <si>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</si>
  <si>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</si>
  <si>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</si>
  <si>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</si>
  <si>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</si>
  <si>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</si>
  <si>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</si>
  <si>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</si>
  <si>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</si>
  <si>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</si>
  <si>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</si>
  <si>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</si>
  <si>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</si>
  <si>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</si>
  <si>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</si>
  <si>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</si>
  <si>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</si>
  <si>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</si>
  <si>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</si>
  <si>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</si>
  <si>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</si>
  <si>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</si>
  <si>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</si>
  <si>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</si>
  <si>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</si>
  <si>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</si>
  <si>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</si>
  <si>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</si>
  <si>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</si>
  <si>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</si>
  <si>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</si>
  <si>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</si>
  <si>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</si>
  <si>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</si>
  <si>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</si>
  <si>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</si>
  <si>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</si>
  <si>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</si>
  <si>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</si>
  <si>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</si>
  <si>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</si>
  <si>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</si>
  <si>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</si>
  <si>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</si>
  <si>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</si>
  <si>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</si>
  <si>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</si>
  <si>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</si>
  <si>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</si>
  <si>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</si>
  <si>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</si>
  <si>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</si>
  <si>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</si>
  <si>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</si>
  <si>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</si>
  <si>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</si>
  <si>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</si>
  <si>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</si>
  <si>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</si>
  <si>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</si>
  <si>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</si>
  <si>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</si>
  <si>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</si>
  <si>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</si>
  <si>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</si>
  <si>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</si>
  <si>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</si>
  <si>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</si>
  <si>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</si>
  <si>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</si>
  <si>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</si>
  <si>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</si>
  <si>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</si>
  <si>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</si>
  <si>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</si>
  <si>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</si>
  <si>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</si>
  <si>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</si>
  <si>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</si>
  <si>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</si>
  <si>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</si>
  <si>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</si>
  <si>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</si>
  <si>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</si>
  <si>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</si>
  <si>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</si>
  <si>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</si>
  <si>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</si>
  <si>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</si>
  <si>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</si>
  <si>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</si>
  <si>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</si>
  <si>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</si>
  <si>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</si>
  <si>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</si>
  <si>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</si>
  <si>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</si>
  <si>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</si>
  <si>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</si>
  <si>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</si>
  <si>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</si>
  <si>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</si>
  <si>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</si>
  <si>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</si>
  <si>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</si>
  <si>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</si>
  <si>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</si>
  <si>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</si>
  <si>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</si>
  <si>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</si>
  <si>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</si>
  <si>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</si>
  <si>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</si>
  <si>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</si>
  <si>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</si>
  <si>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</si>
  <si>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</si>
  <si>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</si>
  <si>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</si>
  <si>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</si>
  <si>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</si>
  <si>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</si>
  <si>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</si>
  <si>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</si>
  <si>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</si>
  <si>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</si>
  <si>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</si>
  <si>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</si>
  <si>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</si>
  <si>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</si>
  <si>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</si>
  <si>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</si>
  <si>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</si>
  <si>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</si>
  <si>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</si>
  <si>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</si>
  <si>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</si>
  <si>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</si>
  <si>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</si>
  <si>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</si>
  <si>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</si>
  <si>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</si>
  <si>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</si>
  <si>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</si>
  <si>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</si>
  <si>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</si>
  <si>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</si>
  <si>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</si>
  <si>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</si>
  <si>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</si>
  <si>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</si>
  <si>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</si>
  <si>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</si>
  <si>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</si>
  <si>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</si>
  <si>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</si>
  <si>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</si>
  <si>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</si>
  <si>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</si>
  <si>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</si>
  <si>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</si>
  <si>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</si>
  <si>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</si>
  <si>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</si>
  <si>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</si>
  <si>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</si>
  <si>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</si>
  <si>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</si>
  <si>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</si>
  <si>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</si>
  <si>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</si>
  <si>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</si>
  <si>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</si>
  <si>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</si>
  <si>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</si>
  <si>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</si>
  <si>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</si>
  <si>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</si>
  <si>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</si>
  <si>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</si>
  <si>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</si>
  <si>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</si>
  <si>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</si>
  <si>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</si>
  <si>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</si>
  <si>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</si>
  <si>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</si>
  <si>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</si>
  <si>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</si>
  <si>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</si>
  <si>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</si>
  <si>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</si>
  <si>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</si>
  <si>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</si>
  <si>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</si>
  <si>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</si>
  <si>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</si>
  <si>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</si>
  <si>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</si>
  <si>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</si>
  <si>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</si>
  <si>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</si>
  <si>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</si>
  <si>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</si>
  <si>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</si>
  <si>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</si>
  <si>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</si>
  <si>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</si>
  <si>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</si>
  <si>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</si>
  <si>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</si>
  <si>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</si>
  <si>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</si>
  <si>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</si>
  <si>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</si>
  <si>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</si>
  <si>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</si>
  <si>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</si>
  <si>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</si>
  <si>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</si>
  <si>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</si>
  <si>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</si>
  <si>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</si>
  <si>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</si>
  <si>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</si>
  <si>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</si>
  <si>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</si>
  <si>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</si>
  <si>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</si>
  <si>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</si>
  <si>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</si>
  <si>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</si>
  <si>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</si>
  <si>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</si>
  <si>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</si>
  <si>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</si>
  <si>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</si>
  <si>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</si>
  <si>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</si>
  <si>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</si>
  <si>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</si>
  <si>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</si>
  <si>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</si>
  <si>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</si>
  <si>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</si>
  <si>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</si>
  <si>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</si>
  <si>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</si>
  <si>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</si>
  <si>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</si>
  <si>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</si>
  <si>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</si>
  <si>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</si>
  <si>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</si>
  <si>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</si>
  <si>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</si>
  <si>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</si>
  <si>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</si>
  <si>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</si>
  <si>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</si>
  <si>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</si>
  <si>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</si>
  <si>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</si>
  <si>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</si>
  <si>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</si>
  <si>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</si>
  <si>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</si>
  <si>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</si>
  <si>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</si>
  <si>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</si>
  <si>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</si>
  <si>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</si>
  <si>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</si>
  <si>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</si>
  <si>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</si>
  <si>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</si>
  <si>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</si>
  <si>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</si>
  <si>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</si>
  <si>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</si>
  <si>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</si>
  <si>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</si>
  <si>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</si>
  <si>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</si>
  <si>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</si>
  <si>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</si>
  <si>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</si>
  <si>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</si>
  <si>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</si>
  <si>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</si>
  <si>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</si>
  <si>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</si>
  <si>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</si>
  <si>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</si>
  <si>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</si>
  <si>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</si>
  <si>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</si>
  <si>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</si>
  <si>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</si>
  <si>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</si>
  <si>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</si>
  <si>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</si>
  <si>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</si>
  <si>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</si>
  <si>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</si>
  <si>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</si>
  <si>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</si>
  <si>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</si>
  <si>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</si>
  <si>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</si>
  <si>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</si>
  <si>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</si>
  <si>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</si>
  <si>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</si>
  <si>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</si>
  <si>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</si>
  <si>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</si>
  <si>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</si>
  <si>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</si>
  <si>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</si>
  <si>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</si>
  <si>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</si>
  <si>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</si>
  <si>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</si>
  <si>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</si>
  <si>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</si>
  <si>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</si>
  <si>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</si>
  <si>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</si>
  <si>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</si>
  <si>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</si>
  <si>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</si>
  <si>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</si>
  <si>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</si>
  <si>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</si>
  <si>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</si>
  <si>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</si>
  <si>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</si>
  <si>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</si>
  <si>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</si>
  <si>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</si>
  <si>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</si>
  <si>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</si>
  <si>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</si>
  <si>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</si>
  <si>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</si>
  <si>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</si>
  <si>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</si>
  <si>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</si>
  <si>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</si>
  <si>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</si>
  <si>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</si>
  <si>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</si>
  <si>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</si>
  <si>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</si>
  <si>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</si>
  <si>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</si>
  <si>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</si>
  <si>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</si>
  <si>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</si>
  <si>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</si>
  <si>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</si>
  <si>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</si>
  <si>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</si>
  <si>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</si>
  <si>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</si>
  <si>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</si>
  <si>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</si>
  <si>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</si>
  <si>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</si>
  <si>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</si>
  <si>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</si>
  <si>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</si>
  <si>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</si>
  <si>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</si>
  <si>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</si>
  <si>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</si>
  <si>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</si>
  <si>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</si>
  <si>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</si>
  <si>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</si>
  <si>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</si>
  <si>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</si>
  <si>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</si>
  <si>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</si>
  <si>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</si>
  <si>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</si>
  <si>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</si>
  <si>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</si>
  <si>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</si>
  <si>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</si>
  <si>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</si>
  <si>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</si>
  <si>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</si>
  <si>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</si>
  <si>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</si>
  <si>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</si>
  <si>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</si>
  <si>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</si>
  <si>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</si>
  <si>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</si>
  <si>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</si>
  <si>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</si>
  <si>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</si>
  <si>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</si>
  <si>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</si>
  <si>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</si>
  <si>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</si>
  <si>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</si>
  <si>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</si>
  <si>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</si>
  <si>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</si>
  <si>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</si>
  <si>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</si>
  <si>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</si>
  <si>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</si>
  <si>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</si>
  <si>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</si>
  <si>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</si>
  <si>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</si>
  <si>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</si>
  <si>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</si>
  <si>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</si>
  <si>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</si>
  <si>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</si>
  <si>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</si>
  <si>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</si>
  <si>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</si>
  <si>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</si>
  <si>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</si>
  <si>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</si>
  <si>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</si>
  <si>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</si>
  <si>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</si>
  <si>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</si>
  <si>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</si>
  <si>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</si>
  <si>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</si>
  <si>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</si>
  <si>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</si>
  <si>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</si>
  <si>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</si>
  <si>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</si>
  <si>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</si>
  <si>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</si>
  <si>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</si>
  <si>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</si>
  <si>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</si>
  <si>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</si>
  <si>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</si>
  <si>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</si>
  <si>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</si>
  <si>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</si>
  <si>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</si>
  <si>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</si>
  <si>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</si>
  <si>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</si>
  <si>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</si>
  <si>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</si>
  <si>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</si>
  <si>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</si>
  <si>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</si>
  <si>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</si>
  <si>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</si>
  <si>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</si>
  <si>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</si>
  <si>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</si>
  <si>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</si>
  <si>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</si>
  <si>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</si>
  <si>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</si>
  <si>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</si>
  <si>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</si>
  <si>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</si>
  <si>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</si>
  <si>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</si>
  <si>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</si>
  <si>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</si>
  <si>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</si>
  <si>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</si>
  <si>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</si>
  <si>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</si>
  <si>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</si>
  <si>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</si>
  <si>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</si>
  <si>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</si>
  <si>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</si>
  <si>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</si>
  <si>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</si>
  <si>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</si>
  <si>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</si>
  <si>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</si>
  <si>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</si>
  <si>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</si>
  <si>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</si>
  <si>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</si>
  <si>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</si>
  <si>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</si>
  <si>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</si>
  <si>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</si>
  <si>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</si>
  <si>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</si>
  <si>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</si>
  <si>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</si>
  <si>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</si>
  <si>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</si>
  <si>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</si>
  <si>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</si>
  <si>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</si>
  <si>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</si>
  <si>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</si>
  <si>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</si>
  <si>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</si>
  <si>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</si>
  <si>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</si>
  <si>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</si>
  <si>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</si>
  <si>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</si>
  <si>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</si>
  <si>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</si>
  <si>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</si>
  <si>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</si>
  <si>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</si>
  <si>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</si>
  <si>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</si>
  <si>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</si>
  <si>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</si>
  <si>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</si>
  <si>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</si>
  <si>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</si>
  <si>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</si>
  <si>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</si>
  <si>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</si>
  <si>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</si>
  <si>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</si>
  <si>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</si>
  <si>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</si>
  <si>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</si>
  <si>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</si>
  <si>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</si>
  <si>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</si>
  <si>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</si>
  <si>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</si>
  <si>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</si>
  <si>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</si>
  <si>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</si>
  <si>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</si>
  <si>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</si>
  <si>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</si>
  <si>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</si>
  <si>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</si>
  <si>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</si>
  <si>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</si>
  <si>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</si>
  <si>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</si>
  <si>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</si>
  <si>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</si>
  <si>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</si>
  <si>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</si>
  <si>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</si>
  <si>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</si>
  <si>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</si>
  <si>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</si>
  <si>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</si>
  <si>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</si>
  <si>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</si>
  <si>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</si>
  <si>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</si>
  <si>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</si>
  <si>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</si>
  <si>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</si>
  <si>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</si>
  <si>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</si>
  <si>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</si>
  <si>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</si>
  <si>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</si>
  <si>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</si>
  <si>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</si>
  <si>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</si>
  <si>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</si>
  <si>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</si>
  <si>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</si>
  <si>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</si>
  <si>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</si>
  <si>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</si>
  <si>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</si>
  <si>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</si>
  <si>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</si>
  <si>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</si>
  <si>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</si>
  <si>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</si>
  <si>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</si>
  <si>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</si>
  <si>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</si>
  <si>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</si>
  <si>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</si>
  <si>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</si>
  <si>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</si>
  <si>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</si>
  <si>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</si>
  <si>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</si>
  <si>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</si>
  <si>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</si>
  <si>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</si>
  <si>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</si>
  <si>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</si>
  <si>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</si>
  <si>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</si>
  <si>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</si>
  <si>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</si>
  <si>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</si>
  <si>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</si>
  <si>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</si>
  <si>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</si>
  <si>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</si>
  <si>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</si>
  <si>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</si>
  <si>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</si>
  <si>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</si>
  <si>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</si>
  <si>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</si>
  <si>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</si>
  <si>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</si>
  <si>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</si>
  <si>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</si>
  <si>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</si>
  <si>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</si>
  <si>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</si>
  <si>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</si>
  <si>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</si>
  <si>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</si>
  <si>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</si>
  <si>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</si>
  <si>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</si>
  <si>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</si>
  <si>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</si>
  <si>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</si>
  <si>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</si>
  <si>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</si>
  <si>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</si>
  <si>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</si>
  <si>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</si>
  <si>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</si>
  <si>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</si>
  <si>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</si>
  <si>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</si>
  <si>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</si>
  <si>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</si>
  <si>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</si>
  <si>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</si>
  <si>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</si>
  <si>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</si>
  <si>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</si>
  <si>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</si>
  <si>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</si>
  <si>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</si>
  <si>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</si>
  <si>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</si>
  <si>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</si>
  <si>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</si>
  <si>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</si>
  <si>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</si>
  <si>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</si>
  <si>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</si>
  <si>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</si>
  <si>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</si>
  <si>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</si>
  <si>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</si>
  <si>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</si>
  <si>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</si>
  <si>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</si>
  <si>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</si>
  <si>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</si>
  <si>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</si>
  <si>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</si>
  <si>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</si>
  <si>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</si>
  <si>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</si>
  <si>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</si>
  <si>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</si>
  <si>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</si>
  <si>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</si>
  <si>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</si>
  <si>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</si>
  <si>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</si>
  <si>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</si>
  <si>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</si>
  <si>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</si>
  <si>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</si>
  <si>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</si>
  <si>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</si>
  <si>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</si>
  <si>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</si>
  <si>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</si>
  <si>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</si>
  <si>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</si>
  <si>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</si>
  <si>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</si>
  <si>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</si>
  <si>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</si>
  <si>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</si>
  <si>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</si>
  <si>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</si>
  <si>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</si>
  <si>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</si>
  <si>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</si>
  <si>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</si>
  <si>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</si>
  <si>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</si>
  <si>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</si>
  <si>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</si>
  <si>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</si>
  <si>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</si>
  <si>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</si>
  <si>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</si>
  <si>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</si>
  <si>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</si>
  <si>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</si>
  <si>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</si>
  <si>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</si>
  <si>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</si>
  <si>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</si>
  <si>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</si>
  <si>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</si>
  <si>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</si>
  <si>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</si>
  <si>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</si>
  <si>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</si>
  <si>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</si>
  <si>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</si>
  <si>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</si>
  <si>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</si>
  <si>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</si>
  <si>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</si>
  <si>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</si>
  <si>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</si>
  <si>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</si>
  <si>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</si>
  <si>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</si>
  <si>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</si>
  <si>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</si>
  <si>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</si>
  <si>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</si>
  <si>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</si>
  <si>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</si>
  <si>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</si>
  <si>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</si>
  <si>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</si>
  <si>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</si>
  <si>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</si>
  <si>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</si>
  <si>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</si>
  <si>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</si>
  <si>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</si>
  <si>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</si>
  <si>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</si>
  <si>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</si>
  <si>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</si>
  <si>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</si>
  <si>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</si>
  <si>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</si>
  <si>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</si>
  <si>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</si>
  <si>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</si>
  <si>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</si>
  <si>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</si>
  <si>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</si>
  <si>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</si>
  <si>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</si>
  <si>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</si>
  <si>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</si>
  <si>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</si>
  <si>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</si>
  <si>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</si>
  <si>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</si>
  <si>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</si>
  <si>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</si>
  <si>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</si>
  <si>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</si>
  <si>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</si>
  <si>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</si>
  <si>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</si>
  <si>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</si>
  <si>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</si>
  <si>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</si>
  <si>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</si>
  <si>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</si>
  <si>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</si>
  <si>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</si>
  <si>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</si>
  <si>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</si>
  <si>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</si>
  <si>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</si>
  <si>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</si>
  <si>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</si>
  <si>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</si>
  <si>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</si>
  <si>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</si>
  <si>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</si>
  <si>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</si>
  <si>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</si>
  <si>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</si>
  <si>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</si>
  <si>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</si>
  <si>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</si>
  <si>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</si>
  <si>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</si>
  <si>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</si>
  <si>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</si>
  <si>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</si>
  <si>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</si>
  <si>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</si>
  <si>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</si>
  <si>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</si>
  <si>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</si>
  <si>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</si>
  <si>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</si>
  <si>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</si>
  <si>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</si>
  <si>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</si>
  <si>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</si>
  <si>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</si>
  <si>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</si>
  <si>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</si>
  <si>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</si>
  <si>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</si>
  <si>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</si>
  <si>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</si>
  <si>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</si>
  <si>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</si>
  <si>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</si>
  <si>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</si>
  <si>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</si>
  <si>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</si>
  <si>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</si>
  <si>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</si>
  <si>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</si>
  <si>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</si>
  <si>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</si>
  <si>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</si>
  <si>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</si>
  <si>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</si>
  <si>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</si>
  <si>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</si>
  <si>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</si>
  <si>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</si>
  <si>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</si>
  <si>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</si>
  <si>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</si>
  <si>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</si>
  <si>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</si>
  <si>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</si>
  <si>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</si>
  <si>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</si>
  <si>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</si>
  <si>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</si>
  <si>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</si>
  <si>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</si>
  <si>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</si>
  <si>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</si>
  <si>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</si>
  <si>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</si>
  <si>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</si>
  <si>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</si>
  <si>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</si>
  <si>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</si>
  <si>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</si>
  <si>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</si>
  <si>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</si>
  <si>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</si>
  <si>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</si>
  <si>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</si>
  <si>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</si>
  <si>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</si>
  <si>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</si>
  <si>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</si>
  <si>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</si>
  <si>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</si>
  <si>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</si>
  <si>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</si>
  <si>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</si>
  <si>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</si>
  <si>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</si>
  <si>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</si>
  <si>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</si>
  <si>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</si>
  <si>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</si>
  <si>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</si>
  <si>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</si>
  <si>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</si>
  <si>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</si>
  <si>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</si>
  <si>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</si>
  <si>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</si>
  <si>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</si>
  <si>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</si>
  <si>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</si>
  <si>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</si>
  <si>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</si>
  <si>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</si>
  <si>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</si>
  <si>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</si>
  <si>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</si>
  <si>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</si>
  <si>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</si>
  <si>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</si>
  <si>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</si>
  <si>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</si>
  <si>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</si>
  <si>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</si>
  <si>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</si>
  <si>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</si>
  <si>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</si>
  <si>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</si>
  <si>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</si>
  <si>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</si>
  <si>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</si>
  <si>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</si>
  <si>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</si>
  <si>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</si>
  <si>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</si>
  <si>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</si>
  <si>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</si>
  <si>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</si>
  <si>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</si>
  <si>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</si>
  <si>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</si>
  <si>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</si>
  <si>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</si>
  <si>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</si>
  <si>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</si>
  <si>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</si>
  <si>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</si>
  <si>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</si>
  <si>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</si>
  <si>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</si>
  <si>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</si>
  <si>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</si>
  <si>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</si>
  <si>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</si>
  <si>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</si>
  <si>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</si>
  <si>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</si>
  <si>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</si>
  <si>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</si>
  <si>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</si>
  <si>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</si>
  <si>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</si>
  <si>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</si>
  <si>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</si>
  <si>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</si>
  <si>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</si>
  <si>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</si>
  <si>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</si>
  <si>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</si>
  <si>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</si>
  <si>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</si>
  <si>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</si>
  <si>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</si>
  <si>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</si>
  <si>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</si>
  <si>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</si>
  <si>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</si>
  <si>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</si>
  <si>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</si>
  <si>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</si>
  <si>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</si>
  <si>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</si>
  <si>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</si>
  <si>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</si>
  <si>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</si>
  <si>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</si>
  <si>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</si>
  <si>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</si>
  <si>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</si>
  <si>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</si>
  <si>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</si>
  <si>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</si>
  <si>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</si>
  <si>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</si>
  <si>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</si>
  <si>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</si>
  <si>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</si>
  <si>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</si>
  <si>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</si>
  <si>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</si>
  <si>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</si>
  <si>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</si>
  <si>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</si>
  <si>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</si>
  <si>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</si>
  <si>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</si>
  <si>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</si>
  <si>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</si>
  <si>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</si>
  <si>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</si>
  <si>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</si>
  <si>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</si>
  <si>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</si>
  <si>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</si>
  <si>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</si>
  <si>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</si>
  <si>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</si>
  <si>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</si>
  <si>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</si>
  <si>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</si>
  <si>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</si>
  <si>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</si>
  <si>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</si>
  <si>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</si>
  <si>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</si>
  <si>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</si>
  <si>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</si>
  <si>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</si>
  <si>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</si>
  <si>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</si>
  <si>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</si>
  <si>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</si>
  <si>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</si>
  <si>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</si>
  <si>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</si>
  <si>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</si>
  <si>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</si>
  <si>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</si>
  <si>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</si>
  <si>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</si>
  <si>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</si>
  <si>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</si>
  <si>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</si>
  <si>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</si>
  <si>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</si>
  <si>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</si>
  <si>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</si>
  <si>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</si>
  <si>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</si>
  <si>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</si>
  <si>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</si>
  <si>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</si>
  <si>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</si>
  <si>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</si>
  <si>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</si>
  <si>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</si>
  <si>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</si>
  <si>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</si>
  <si>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</si>
  <si>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</si>
  <si>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</si>
  <si>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</si>
  <si>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</si>
  <si>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</si>
  <si>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</si>
  <si>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</si>
  <si>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</si>
  <si>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</si>
  <si>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</si>
  <si>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</si>
  <si>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</si>
  <si>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</si>
  <si>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</si>
  <si>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</si>
  <si>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</si>
  <si>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</si>
  <si>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</si>
  <si>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</si>
  <si>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</si>
  <si>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</si>
  <si>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</si>
  <si>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</si>
  <si>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</si>
  <si>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</si>
  <si>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</si>
  <si>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</si>
  <si>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</si>
  <si>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</si>
  <si>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</si>
  <si>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</si>
  <si>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</si>
  <si>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</si>
  <si>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</si>
  <si>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</si>
  <si>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</si>
  <si>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</si>
  <si>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</si>
  <si>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</si>
  <si>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</si>
  <si>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</si>
  <si>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</si>
  <si>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</si>
  <si>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</si>
  <si>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</si>
  <si>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</si>
  <si>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</si>
  <si>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</si>
  <si>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</si>
  <si>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</si>
  <si>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</si>
  <si>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</si>
  <si>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</si>
  <si>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</si>
  <si>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</si>
  <si>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</si>
  <si>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</si>
  <si>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</si>
  <si>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</si>
  <si>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</si>
  <si>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</si>
  <si>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</si>
  <si>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</si>
  <si>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</si>
  <si>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</si>
  <si>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</si>
  <si>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</si>
  <si>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</si>
  <si>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</si>
  <si>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</si>
  <si>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</si>
  <si>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</si>
  <si>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</si>
  <si>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</si>
  <si>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</si>
  <si>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</si>
  <si>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</si>
  <si>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</si>
  <si>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</si>
  <si>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</si>
  <si>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</si>
  <si>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</si>
  <si>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</si>
  <si>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</si>
  <si>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</si>
  <si>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</si>
  <si>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</si>
  <si>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</si>
  <si>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</si>
  <si>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</si>
  <si>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</si>
  <si>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</si>
  <si>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</si>
  <si>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</si>
  <si>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</si>
  <si>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</si>
  <si>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</si>
  <si>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</si>
  <si>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</si>
  <si>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</si>
  <si>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</si>
  <si>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</si>
  <si>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</si>
  <si>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</si>
  <si>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</si>
  <si>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</si>
  <si>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</si>
  <si>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</si>
  <si>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</si>
  <si>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</si>
  <si>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</si>
  <si>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</si>
  <si>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</si>
  <si>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</si>
  <si>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</si>
  <si>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</si>
  <si>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</si>
  <si>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</si>
  <si>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</si>
  <si>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</si>
  <si>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</si>
  <si>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</si>
  <si>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</si>
  <si>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</si>
  <si>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</si>
  <si>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</si>
  <si>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</si>
  <si>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</si>
  <si>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</si>
  <si>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</si>
  <si>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</si>
  <si>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</si>
  <si>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</si>
  <si>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</si>
  <si>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</si>
  <si>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</si>
  <si>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</si>
  <si>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</si>
  <si>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</si>
  <si>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</si>
  <si>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</si>
  <si>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</si>
  <si>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</si>
  <si>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</si>
  <si>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</si>
  <si>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</si>
  <si>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</si>
  <si>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</si>
  <si>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</si>
  <si>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</si>
  <si>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</si>
  <si>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</si>
  <si>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</si>
  <si>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</si>
  <si>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</si>
  <si>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</si>
  <si>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</si>
  <si>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</si>
  <si>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</si>
  <si>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</si>
  <si>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</si>
  <si>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</si>
  <si>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</si>
  <si>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</si>
  <si>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</si>
  <si>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</si>
  <si>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</si>
  <si>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</si>
  <si>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</si>
  <si>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</si>
  <si>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</si>
  <si>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</si>
  <si>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</si>
  <si>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</si>
  <si>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</si>
  <si>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</si>
  <si>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</si>
  <si>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</si>
  <si>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</si>
  <si>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</si>
  <si>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</si>
  <si>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</si>
  <si>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</si>
  <si>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</si>
  <si>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</si>
  <si>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</si>
  <si>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</si>
  <si>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</si>
  <si>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</si>
  <si>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</si>
  <si>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</si>
  <si>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</si>
  <si>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</si>
  <si>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</si>
  <si>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</si>
  <si>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</si>
  <si>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</si>
  <si>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</si>
  <si>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</si>
  <si>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</si>
  <si>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</si>
  <si>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</si>
  <si>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</si>
  <si>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</si>
  <si>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</si>
  <si>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</si>
  <si>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</si>
  <si>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</si>
  <si>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</si>
  <si>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</si>
  <si>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</si>
  <si>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</si>
  <si>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</si>
  <si>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</si>
  <si>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</si>
  <si>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</si>
  <si>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</si>
  <si>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</si>
  <si>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</si>
  <si>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</si>
  <si>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</si>
  <si>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</si>
  <si>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</si>
  <si>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</si>
  <si>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</si>
  <si>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</si>
  <si>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</si>
  <si>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</si>
  <si>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</si>
  <si>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</si>
  <si>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</si>
  <si>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</si>
  <si>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</si>
  <si>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</si>
  <si>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</si>
  <si>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</si>
  <si>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</si>
  <si>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</si>
  <si>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</si>
  <si>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</si>
  <si>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</si>
  <si>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</si>
  <si>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</si>
  <si>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</si>
  <si>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</si>
  <si>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</si>
  <si>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</si>
  <si>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</si>
  <si>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</si>
  <si>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</si>
  <si>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</si>
  <si>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</si>
  <si>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</si>
  <si>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</si>
  <si>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</si>
  <si>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</si>
  <si>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</si>
  <si>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</si>
  <si>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</si>
  <si>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</si>
  <si>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</si>
  <si>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</si>
  <si>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</si>
  <si>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</si>
  <si>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</si>
  <si>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</si>
  <si>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</si>
  <si>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</si>
  <si>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</si>
  <si>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</si>
  <si>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</si>
  <si>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</si>
  <si>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</si>
  <si>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</si>
  <si>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</si>
  <si>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</si>
  <si>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</si>
  <si>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</si>
  <si>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</si>
  <si>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</si>
  <si>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</si>
  <si>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</si>
  <si>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</si>
  <si>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</si>
  <si>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</si>
  <si>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</si>
  <si>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</si>
  <si>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</si>
  <si>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</si>
  <si>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</si>
  <si>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</si>
  <si>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</si>
  <si>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</si>
  <si>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</si>
  <si>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</si>
  <si>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</si>
  <si>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</si>
  <si>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</si>
  <si>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</si>
  <si>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</si>
  <si>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</si>
  <si>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</si>
  <si>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</si>
  <si>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</si>
  <si>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</si>
  <si>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</si>
  <si>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</si>
  <si>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</si>
  <si>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</si>
  <si>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</si>
  <si>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</si>
  <si>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</si>
  <si>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</si>
  <si>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</si>
  <si>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</si>
  <si>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</si>
  <si>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</si>
  <si>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</si>
  <si>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</si>
  <si>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</si>
  <si>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</si>
  <si>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</si>
  <si>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</si>
  <si>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</si>
  <si>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</si>
  <si>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</si>
  <si>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</si>
  <si>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</si>
  <si>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</si>
  <si>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</si>
  <si>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</si>
  <si>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</si>
  <si>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</si>
  <si>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</si>
  <si>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</si>
  <si>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</si>
  <si>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</si>
  <si>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</si>
  <si>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</si>
  <si>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</si>
  <si>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</si>
  <si>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</si>
  <si>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</si>
  <si>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</si>
  <si>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</si>
  <si>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</si>
  <si>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</si>
  <si>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</si>
  <si>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</si>
  <si>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</si>
  <si>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</si>
  <si>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</si>
  <si>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</si>
  <si>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</si>
  <si>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</si>
  <si>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</si>
  <si>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</si>
  <si>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</si>
  <si>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</si>
  <si>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</si>
  <si>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</si>
  <si>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</si>
  <si>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</si>
  <si>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</si>
  <si>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</si>
  <si>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</si>
  <si>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</si>
  <si>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</si>
  <si>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</si>
  <si>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</si>
  <si>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</si>
  <si>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</si>
  <si>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</si>
  <si>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</si>
  <si>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</si>
  <si>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</si>
  <si>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</si>
  <si>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</si>
  <si>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</si>
  <si>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</si>
  <si>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</si>
  <si>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</si>
  <si>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</si>
  <si>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</si>
  <si>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</si>
  <si>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</si>
  <si>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</si>
  <si>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</si>
  <si>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</si>
  <si>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</si>
  <si>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</si>
  <si>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</si>
  <si>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</si>
  <si>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</si>
  <si>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</si>
  <si>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</si>
  <si>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</si>
  <si>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</si>
  <si>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</si>
  <si>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</si>
  <si>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</si>
  <si>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</si>
  <si>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</si>
  <si>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</si>
  <si>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</si>
  <si>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</si>
  <si>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</si>
  <si>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</si>
  <si>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</si>
  <si>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</si>
  <si>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</si>
  <si>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</si>
  <si>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</si>
  <si>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</si>
  <si>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</si>
  <si>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</si>
  <si>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</si>
  <si>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</si>
  <si>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</si>
  <si>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</si>
  <si>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</si>
  <si>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</si>
  <si>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</si>
  <si>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</si>
  <si>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</si>
  <si>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</si>
  <si>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</si>
  <si>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</si>
  <si>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</si>
  <si>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</si>
  <si>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</si>
  <si>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</si>
  <si>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</si>
  <si>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</si>
  <si>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</si>
  <si>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</si>
  <si>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</si>
  <si>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</si>
  <si>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</si>
  <si>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</si>
  <si>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</si>
  <si>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</si>
  <si>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</si>
  <si>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</si>
  <si>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</si>
  <si>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</si>
  <si>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</si>
  <si>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</si>
  <si>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</si>
  <si>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</si>
  <si>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</si>
  <si>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</si>
  <si>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</si>
  <si>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</si>
  <si>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</si>
  <si>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</si>
  <si>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</si>
  <si>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</si>
  <si>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</si>
  <si>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</si>
  <si>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</si>
  <si>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</si>
  <si>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</si>
  <si>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</si>
  <si>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</si>
  <si>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</si>
  <si>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</si>
  <si>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</si>
  <si>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</si>
  <si>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</si>
  <si>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</si>
  <si>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</si>
  <si>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</si>
  <si>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</si>
  <si>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</si>
  <si>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</si>
  <si>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</si>
  <si>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</si>
  <si>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</si>
  <si>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</si>
  <si>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</si>
  <si>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</si>
  <si>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</si>
  <si>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</si>
  <si>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</si>
  <si>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</si>
  <si>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</si>
  <si>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</si>
  <si>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</si>
  <si>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</si>
  <si>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</si>
  <si>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</si>
  <si>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</si>
  <si>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</si>
  <si>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</si>
  <si>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</si>
  <si>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</si>
  <si>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</si>
  <si>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</si>
  <si>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</si>
  <si>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</si>
  <si>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</si>
  <si>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</si>
  <si>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</si>
  <si>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</si>
  <si>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</si>
  <si>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</si>
  <si>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</si>
  <si>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</si>
  <si>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</si>
  <si>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</si>
  <si>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</si>
  <si>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</si>
  <si>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</si>
  <si>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</si>
  <si>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</si>
  <si>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</si>
  <si>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</si>
  <si>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</si>
  <si>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</si>
  <si>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</si>
  <si>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</si>
  <si>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</si>
  <si>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</si>
  <si>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</si>
  <si>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</si>
  <si>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</si>
  <si>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</si>
  <si>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</si>
  <si>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</si>
  <si>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</si>
  <si>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</si>
  <si>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</si>
  <si>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</si>
  <si>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</si>
  <si>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</si>
  <si>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</si>
  <si>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</si>
  <si>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</si>
  <si>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</si>
  <si>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</si>
  <si>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</si>
  <si>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</si>
  <si>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</si>
  <si>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</si>
  <si>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</si>
  <si>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</si>
  <si>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</si>
  <si>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</si>
  <si>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</si>
  <si>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</si>
  <si>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</si>
  <si>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</si>
  <si>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</si>
  <si>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</si>
  <si>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</si>
  <si>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</si>
  <si>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</si>
  <si>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</si>
  <si>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</si>
  <si>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</si>
  <si>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</si>
  <si>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</si>
  <si>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</si>
  <si>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</si>
  <si>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</si>
  <si>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</si>
  <si>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</si>
  <si>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</si>
  <si>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</si>
  <si>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</si>
  <si>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</si>
  <si>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</si>
  <si>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</si>
  <si>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</si>
  <si>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</si>
  <si>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</si>
  <si>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</si>
  <si>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</si>
  <si>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</si>
  <si>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</si>
  <si>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</si>
  <si>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</si>
  <si>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</si>
  <si>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</si>
  <si>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</si>
  <si>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</si>
  <si>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</si>
  <si>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</si>
  <si>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</si>
  <si>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</si>
  <si>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</si>
  <si>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</si>
  <si>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</si>
  <si>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</si>
  <si>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</si>
  <si>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</si>
  <si>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</si>
  <si>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</si>
  <si>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</si>
  <si>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</si>
  <si>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</si>
  <si>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</si>
  <si>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</si>
  <si>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</si>
  <si>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</si>
  <si>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</si>
  <si>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</si>
  <si>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</si>
  <si>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</si>
  <si>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</si>
  <si>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</si>
  <si>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</si>
  <si>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</si>
  <si>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</si>
  <si>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</si>
  <si>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</si>
  <si>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</si>
  <si>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</si>
  <si>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</si>
  <si>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</si>
  <si>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</si>
  <si>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</si>
  <si>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</si>
  <si>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</si>
  <si>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</si>
  <si>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</si>
  <si>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</si>
  <si>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</si>
  <si>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</si>
  <si>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</si>
  <si>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</si>
  <si>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</si>
  <si>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</si>
  <si>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</si>
  <si>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</si>
  <si>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</si>
  <si>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</si>
  <si>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</si>
  <si>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</si>
  <si>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</si>
  <si>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</si>
  <si>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</si>
  <si>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</si>
  <si>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</si>
  <si>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</si>
  <si>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</si>
  <si>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</si>
  <si>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</si>
  <si>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</si>
  <si>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</si>
  <si>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</si>
  <si>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</si>
  <si>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</si>
  <si>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</si>
  <si>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</si>
  <si>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</si>
  <si>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</si>
  <si>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</si>
  <si>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</si>
  <si>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</si>
  <si>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</si>
  <si>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</si>
  <si>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</si>
  <si>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</si>
  <si>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</si>
  <si>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</si>
  <si>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</si>
  <si>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</si>
  <si>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</si>
  <si>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</si>
  <si>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</si>
  <si>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</si>
  <si>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</si>
  <si>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</si>
  <si>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</si>
  <si>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</si>
  <si>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</si>
  <si>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</si>
  <si>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</si>
  <si>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</si>
  <si>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</si>
  <si>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</si>
  <si>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</si>
  <si>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</si>
  <si>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</si>
  <si>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</si>
  <si>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</si>
  <si>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</si>
  <si>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</si>
  <si>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</si>
  <si>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</si>
  <si>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</si>
  <si>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</si>
  <si>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</si>
  <si>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</si>
  <si>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</si>
  <si>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</si>
  <si>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</si>
  <si>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</si>
  <si>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</si>
  <si>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</si>
  <si>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</si>
  <si>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</si>
  <si>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</si>
  <si>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</si>
  <si>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</si>
  <si>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</si>
  <si>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</si>
  <si>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</si>
  <si>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</si>
  <si>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</si>
  <si>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</si>
  <si>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</si>
  <si>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</si>
  <si>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</si>
  <si>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</si>
  <si>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</si>
  <si>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</si>
  <si>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</si>
  <si>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</si>
  <si>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</si>
  <si>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</si>
  <si>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</si>
  <si>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</si>
  <si>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</si>
  <si>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</si>
  <si>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</si>
  <si>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</si>
  <si>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</si>
  <si>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</si>
  <si>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</si>
  <si>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</si>
  <si>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</si>
  <si>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</si>
  <si>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</si>
  <si>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</si>
  <si>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</si>
  <si>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</si>
  <si>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</si>
  <si>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</si>
  <si>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</si>
  <si>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</si>
  <si>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</si>
  <si>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</si>
  <si>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</si>
  <si>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</si>
  <si>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</si>
  <si>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</si>
  <si>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</si>
  <si>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</si>
  <si>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</si>
  <si>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</si>
  <si>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</si>
  <si>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</si>
  <si>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</si>
  <si>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</si>
  <si>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</si>
  <si>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</si>
  <si>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</si>
  <si>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</si>
  <si>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</si>
  <si>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</si>
  <si>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</si>
  <si>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</si>
  <si>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</si>
  <si>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</si>
  <si>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</si>
  <si>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</si>
  <si>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</si>
  <si>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</si>
  <si>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</si>
  <si>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</si>
  <si>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</si>
  <si>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</si>
  <si>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</si>
  <si>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</si>
  <si>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</si>
  <si>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</si>
  <si>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</si>
  <si>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</si>
  <si>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</si>
  <si>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</si>
  <si>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</si>
  <si>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</si>
  <si>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</si>
  <si>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</si>
  <si>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</si>
  <si>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</si>
  <si>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</si>
  <si>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</si>
  <si>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</si>
  <si>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</si>
  <si>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</si>
  <si>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</si>
  <si>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</si>
  <si>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</si>
  <si>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</si>
  <si>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</si>
  <si>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</si>
  <si>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</si>
  <si>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</si>
  <si>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</si>
  <si>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</si>
  <si>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</si>
  <si>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</si>
  <si>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</si>
  <si>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</si>
  <si>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</si>
  <si>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</si>
  <si>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</si>
  <si>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</si>
  <si>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</si>
  <si>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</si>
  <si>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</si>
  <si>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</si>
  <si>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</si>
  <si>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</si>
  <si>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</si>
  <si>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</si>
  <si>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</si>
  <si>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</si>
  <si>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</si>
  <si>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</si>
  <si>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</si>
  <si>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</si>
  <si>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</si>
  <si>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</si>
  <si>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</si>
  <si>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</si>
  <si>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</si>
  <si>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</si>
  <si>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</si>
  <si>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</si>
  <si>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</si>
  <si>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</si>
  <si>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</si>
  <si>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</si>
  <si>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</si>
  <si>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</si>
  <si>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</si>
  <si>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</si>
  <si>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</si>
  <si>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</si>
  <si>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</si>
  <si>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</si>
  <si>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</si>
  <si>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</si>
  <si>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</si>
  <si>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</si>
  <si>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</si>
  <si>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</si>
  <si>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</si>
  <si>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</si>
  <si>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</si>
  <si>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</si>
  <si>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</si>
  <si>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</si>
  <si>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</si>
  <si>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</si>
  <si>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</si>
  <si>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</si>
  <si>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</si>
  <si>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</si>
  <si>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</si>
  <si>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</si>
  <si>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</si>
  <si>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</si>
  <si>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</si>
  <si>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</si>
  <si>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</si>
  <si>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</si>
  <si>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</si>
  <si>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</si>
  <si>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</si>
  <si>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</si>
  <si>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</si>
  <si>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</si>
  <si>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</si>
  <si>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</si>
  <si>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</si>
  <si>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</si>
  <si>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</si>
  <si>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</si>
  <si>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</si>
  <si>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</si>
  <si>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</si>
  <si>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</si>
  <si>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</si>
  <si>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</si>
  <si>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</si>
  <si>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</si>
  <si>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</si>
  <si>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</si>
  <si>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</si>
  <si>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</si>
  <si>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</si>
  <si>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</si>
  <si>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</si>
  <si>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</si>
  <si>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</si>
  <si>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</si>
  <si>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</si>
  <si>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</si>
  <si>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</si>
  <si>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</si>
  <si>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</si>
  <si>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</si>
  <si>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</si>
  <si>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</si>
  <si>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</si>
  <si>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</si>
  <si>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</si>
  <si>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</si>
  <si>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</si>
  <si>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</si>
  <si>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</si>
  <si>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</si>
  <si>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</si>
  <si>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</si>
  <si>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</si>
  <si>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</si>
  <si>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</si>
  <si>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</si>
  <si>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</si>
  <si>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</si>
  <si>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</si>
  <si>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</si>
  <si>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</si>
  <si>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</si>
  <si>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</si>
  <si>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</si>
  <si>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</si>
  <si>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</si>
  <si>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</si>
  <si>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</si>
  <si>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</si>
  <si>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</si>
  <si>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</si>
  <si>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</si>
  <si>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</si>
  <si>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</si>
  <si>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</si>
  <si>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</si>
  <si>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</si>
  <si>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</si>
  <si>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</si>
  <si>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</si>
  <si>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</si>
  <si>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</si>
  <si>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</si>
  <si>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</si>
  <si>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</si>
  <si>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</si>
  <si>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</si>
  <si>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</si>
  <si>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</si>
  <si>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</si>
  <si>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</si>
  <si>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</si>
  <si>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</si>
  <si>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</si>
  <si>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</si>
  <si>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</si>
  <si>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</si>
  <si>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</si>
  <si>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</si>
  <si>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</si>
  <si>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</si>
  <si>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</si>
  <si>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</si>
  <si>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</si>
  <si>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</si>
  <si>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</si>
  <si>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</si>
  <si>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</si>
  <si>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</si>
  <si>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</si>
  <si>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</si>
  <si>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</si>
  <si>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</si>
  <si>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</si>
  <si>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</si>
  <si>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</si>
  <si>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</si>
  <si>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</si>
  <si>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</si>
  <si>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</si>
  <si>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</si>
  <si>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</si>
  <si>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</si>
  <si>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</si>
  <si>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</si>
  <si>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</si>
  <si>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</si>
  <si>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</si>
  <si>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</si>
  <si>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</si>
  <si>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</si>
  <si>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</si>
  <si>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</si>
  <si>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</si>
  <si>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</si>
  <si>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</si>
  <si>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</si>
  <si>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</si>
  <si>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</si>
  <si>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</si>
  <si>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</si>
  <si>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</si>
  <si>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</si>
  <si>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</si>
  <si>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</si>
  <si>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</si>
  <si>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</si>
  <si>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</si>
  <si>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</si>
  <si>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</si>
  <si>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</si>
  <si>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</si>
  <si>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</si>
  <si>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</si>
  <si>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</si>
  <si>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</si>
  <si>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</si>
  <si>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</si>
  <si>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</si>
  <si>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</si>
  <si>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</si>
  <si>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</si>
  <si>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</si>
  <si>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</si>
  <si>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</si>
  <si>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</si>
  <si>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</si>
  <si>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</si>
  <si>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</si>
  <si>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</si>
  <si>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</si>
  <si>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</si>
  <si>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</si>
  <si>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</si>
  <si>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</si>
  <si>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</si>
  <si>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</si>
  <si>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</si>
  <si>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</si>
  <si>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</si>
  <si>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</si>
  <si>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</si>
  <si>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</si>
  <si>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</si>
  <si>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</si>
  <si>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</si>
  <si>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</si>
  <si>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</si>
  <si>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</si>
  <si>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</si>
  <si>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</si>
  <si>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</si>
  <si>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</si>
  <si>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</si>
  <si>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</si>
  <si>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</si>
  <si>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</si>
  <si>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</si>
  <si>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</si>
  <si>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</si>
  <si>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</si>
  <si>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</si>
  <si>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</si>
  <si>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</si>
  <si>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</si>
  <si>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</si>
  <si>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</si>
  <si>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</si>
  <si>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</si>
  <si>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</si>
  <si>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</si>
  <si>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</si>
  <si>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</si>
  <si>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</si>
  <si>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</si>
  <si>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</si>
  <si>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</si>
  <si>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</si>
  <si>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</si>
  <si>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</si>
  <si>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</si>
  <si>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</si>
  <si>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</si>
  <si>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</si>
  <si>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</si>
  <si>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</si>
  <si>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</si>
  <si>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</si>
  <si>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</si>
  <si>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</si>
  <si>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</si>
  <si>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</si>
  <si>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</si>
  <si>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</si>
  <si>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</si>
  <si>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</si>
  <si>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</si>
  <si>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</si>
  <si>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</si>
  <si>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</si>
  <si>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</si>
  <si>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</si>
  <si>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</si>
  <si>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</si>
  <si>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</si>
  <si>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</si>
  <si>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</si>
  <si>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</si>
  <si>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</si>
  <si>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</si>
  <si>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</si>
  <si>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</si>
  <si>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</si>
  <si>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</si>
  <si>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</si>
  <si>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</si>
  <si>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</si>
  <si>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</si>
  <si>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</si>
  <si>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</si>
  <si>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</si>
  <si>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</si>
  <si>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</si>
  <si>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</si>
  <si>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</si>
  <si>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</si>
  <si>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</si>
  <si>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</si>
  <si>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</si>
  <si>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</si>
  <si>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</si>
  <si>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</si>
  <si>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</si>
  <si>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</si>
  <si>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</si>
  <si>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</si>
  <si>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</si>
  <si>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</si>
  <si>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</si>
  <si>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</si>
  <si>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</si>
  <si>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</si>
  <si>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</si>
  <si>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</si>
  <si>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</si>
  <si>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</si>
  <si>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</si>
  <si>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</si>
  <si>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</si>
  <si>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</si>
  <si>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</si>
  <si>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</si>
  <si>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</si>
  <si>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</si>
  <si>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</si>
  <si>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</si>
  <si>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</si>
  <si>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</si>
  <si>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</si>
  <si>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</si>
  <si>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</si>
  <si>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</si>
  <si>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</si>
  <si>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</si>
  <si>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</si>
  <si>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</si>
  <si>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</si>
  <si>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</si>
  <si>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</si>
  <si>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</si>
  <si>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</si>
  <si>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</si>
  <si>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</si>
  <si>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</si>
  <si>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</si>
  <si>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</si>
  <si>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</si>
  <si>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</si>
  <si>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</si>
  <si>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</si>
  <si>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</si>
  <si>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</si>
  <si>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</si>
  <si>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</si>
  <si>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</si>
  <si>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</si>
  <si>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</si>
  <si>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</si>
  <si>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</si>
  <si>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</si>
  <si>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</si>
  <si>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</si>
  <si>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</si>
  <si>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</si>
  <si>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</si>
  <si>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</si>
  <si>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</si>
  <si>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</si>
  <si>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</si>
  <si>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</si>
  <si>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</si>
  <si>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</si>
  <si>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</si>
  <si>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</si>
  <si>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</si>
  <si>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</si>
  <si>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</si>
  <si>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</si>
  <si>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</si>
  <si>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</si>
  <si>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</si>
  <si>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</si>
  <si>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</si>
  <si>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</si>
  <si>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</si>
  <si>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</si>
  <si>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</si>
  <si>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</si>
  <si>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</si>
  <si>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</si>
  <si>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</si>
  <si>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</si>
  <si>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</si>
  <si>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</si>
  <si>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</si>
  <si>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</si>
  <si>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</si>
  <si>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</si>
  <si>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</si>
  <si>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</si>
  <si>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</si>
  <si>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</si>
  <si>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</si>
  <si>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</si>
  <si>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</si>
  <si>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</si>
  <si>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</si>
  <si>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</si>
  <si>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</si>
  <si>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</si>
  <si>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</si>
  <si>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</si>
  <si>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</si>
  <si>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</si>
  <si>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</si>
  <si>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</si>
  <si>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</si>
  <si>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</si>
  <si>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</si>
  <si>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</si>
  <si>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</si>
  <si>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</si>
  <si>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</si>
  <si>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</si>
  <si>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</si>
  <si>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</si>
  <si>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</si>
  <si>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</si>
  <si>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</si>
  <si>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</si>
  <si>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</si>
  <si>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</si>
  <si>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</si>
  <si>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</si>
  <si>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</si>
  <si>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</si>
  <si>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</si>
  <si>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</si>
  <si>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</si>
  <si>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</si>
  <si>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</si>
  <si>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</si>
  <si>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</si>
  <si>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</si>
  <si>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</si>
  <si>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</si>
  <si>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</si>
  <si>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</si>
  <si>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</si>
  <si>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</si>
  <si>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</si>
  <si>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</si>
  <si>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</si>
  <si>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</si>
  <si>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</si>
  <si>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</si>
  <si>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</si>
  <si>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</si>
  <si>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</si>
  <si>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</si>
  <si>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</si>
  <si>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</si>
  <si>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</si>
  <si>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</si>
  <si>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</si>
  <si>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</si>
  <si>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</si>
  <si>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</si>
  <si>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</si>
  <si>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</si>
  <si>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</si>
  <si>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</si>
  <si>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</si>
  <si>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</si>
  <si>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</si>
  <si>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</si>
  <si>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</si>
  <si>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</si>
  <si>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</si>
  <si>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</si>
  <si>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</si>
  <si>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</si>
  <si>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</si>
  <si>
    <t>Էլեկտրաէներգիայի պարտքի և կուտակված տույժերի մարում</t>
  </si>
  <si>
    <t>|Կապի ծառայություններ</t>
  </si>
  <si>
    <t>45214101</t>
  </si>
  <si>
    <t xml:space="preserve"> Երևանի 147 մանկապարտեզ ՀՈԱԿ` սանհանգույցների վերանորոգում և ներքին հարդարում</t>
  </si>
  <si>
    <t>71356101</t>
  </si>
  <si>
    <t xml:space="preserve"> Երևանի 147 մանկապարտեզ ՀՈԱԿ` սանհանգույցների վերանորոգում և ներքին հարդարման տեխնիկական հսկողություն</t>
  </si>
  <si>
    <t>Կենցաղային և հանրային սննդի նյութեր</t>
  </si>
  <si>
    <t>Արմյանկա  Армянка /2015/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</si>
  <si>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 /2015/</t>
    </r>
  </si>
  <si>
    <t xml:space="preserve"> Արգումենտի ի ֆակտի  Аргументы и факты/2015/</t>
  </si>
  <si>
    <t>Ազգ/2015/</t>
  </si>
  <si>
    <t>Կրթություն/2015/</t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</si>
  <si>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/2015/ </t>
    </r>
  </si>
  <si>
    <t>Հայոց Աշխարհ/2015/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</si>
  <si>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իշխանություն/2015/</t>
    </r>
  </si>
  <si>
    <t>Հրապարակ/2015/</t>
  </si>
  <si>
    <t>168 ժամ/2015/</t>
  </si>
  <si>
    <t>Գոլոս Արմենիի/2015/</t>
  </si>
  <si>
    <t>Իրավունք/2015/</t>
  </si>
  <si>
    <t>Առավոտ/2015/</t>
  </si>
  <si>
    <t>Հայկական Ժամանակ/2015/</t>
  </si>
  <si>
    <t>Հայաստանի Հանրապետություն/2015/</t>
  </si>
  <si>
    <t>*</t>
  </si>
  <si>
    <t>ՀՀ Պաշտոնական և  գերատեսչական նորմատիվ ակտերի տեղեկագրերի բաժանորդագրություն /2015/</t>
  </si>
  <si>
    <t>Հայաստանի Հանրապետություն /2015/</t>
  </si>
  <si>
    <t>Առավոտ /2015/</t>
  </si>
  <si>
    <t>Հայկական Ժամանակ /2015/</t>
  </si>
  <si>
    <t>Ժողովուրդ /2015/</t>
  </si>
  <si>
    <t>168 Ժամ /2015/</t>
  </si>
  <si>
    <t>Կրթություն /2015/</t>
  </si>
  <si>
    <t>Ազգ /2015/</t>
  </si>
  <si>
    <t>Ժամանակ /2015/</t>
  </si>
  <si>
    <t>կրթություն/2015/</t>
  </si>
  <si>
    <t>Հայաստանի հանրապետություն/2015/</t>
  </si>
  <si>
    <t>Հայկական ժամանակ/2015/</t>
  </si>
  <si>
    <t>Հայոց աշխարհ/2015/</t>
  </si>
  <si>
    <t>Չորրորդ իշխանություն /2015/</t>
  </si>
  <si>
    <t>Էկոնոմիկա /2015/</t>
  </si>
  <si>
    <t>Պաշտոնական պատվիրակության ընդունելություն/2015/</t>
  </si>
  <si>
    <t>Պաշտոնական և գերատեսչական նորմատիվ ակտերի տեղեկագրի բաժանորդագրություն/2015/</t>
  </si>
  <si>
    <t>Չորրորդ իշխանություն/2015/</t>
  </si>
  <si>
    <t>Դոշկոլնոյե վոսպիտանիե/2015/</t>
  </si>
  <si>
    <t>Էկոնոմիկա/2015/</t>
  </si>
  <si>
    <t>Էկոնոմիկա և իրավունք/2015/</t>
  </si>
  <si>
    <t>§Ð³Û³ëï³ÝÇ Ð³Ýñ³å»ïáõÃÛ³Ý ·»ñ³ï»ëã³Ï³Ý ÝáñÙ³ïÇí ³Ïï»ñÇ ï»Õ»Ï³·Çñ¦ å³ñµ»ñ³Ï³Ý/2015/</t>
  </si>
  <si>
    <t>§Ð³Û³ëï³ÝÇ Ð³Ýñ³å»ïáõÃÛ³Ý å³ßïáÝ³Ï³Ý ï»Õ»Ï³·Çñ¦ å³ñµ»ñ³Ï³Ý/2015/</t>
  </si>
  <si>
    <t xml:space="preserve">գազասպառման համակարգերի տեխնիկական սպասարկման ծառայություններ/2015/                                                   </t>
  </si>
  <si>
    <t xml:space="preserve">Պարբերական հրատարակությունների բաժանորդագրություն/2015/   </t>
  </si>
  <si>
    <t xml:space="preserve">Էկոնոմիկա/2015/   </t>
  </si>
  <si>
    <t xml:space="preserve">168 ժամ/2015/   </t>
  </si>
  <si>
    <t xml:space="preserve">Չորրորդ իշխանություն/2015/   </t>
  </si>
  <si>
    <t xml:space="preserve">Հայաստանի հանրապետություն/2015/   </t>
  </si>
  <si>
    <t xml:space="preserve">Հայկական ժամանակ/2015/   </t>
  </si>
  <si>
    <t xml:space="preserve">Առավոտ/2015/   </t>
  </si>
  <si>
    <t xml:space="preserve">Պաշտոնական պատվիրակության ընդունելություն/2015/   </t>
  </si>
  <si>
    <t xml:space="preserve">168 Å³Ù ß³µ³Ã³Ã»ñÃ/2015/   </t>
  </si>
  <si>
    <t xml:space="preserve">Ðñ³å³ñ³Ï    ûñ³Ã»ñÃ/2015/   </t>
  </si>
  <si>
    <t xml:space="preserve">Ð³ÛÏ³Ï³Ý Å³Ù³Ý³Ï ûñ³Ã»ñÃ/2015/   </t>
  </si>
  <si>
    <t xml:space="preserve">Ժողովուրդ ûñ³Ã»ñÃ/2015/   </t>
  </si>
  <si>
    <t xml:space="preserve">²é³íáï ûñ³Ã»ñÃ/2015/   </t>
  </si>
  <si>
    <t xml:space="preserve">Ð³Û³ëï³ÝÇ Ð³Ýñ³å»ïáõÃÛ³Ý ûñ³Ã»ñÃ/2015/   </t>
  </si>
  <si>
    <t xml:space="preserve">ä³ßïáÝ³Ï³Ý ¨ ·»ñ³ï»ëã³Ï³Ý ÝáñÙ³ïÇí ³Ïï»ñÇ ï»Õ»Ï³·ñÇ µ³Å³Ýáñ¹³·ñáõÃÛáõÝ/2015/   </t>
  </si>
  <si>
    <t>Գազասպառման համակարգի տեխնիկական սպասարկում/2015/</t>
  </si>
  <si>
    <t>Գազի սպասարկում/2015/</t>
  </si>
  <si>
    <t>Գազի խողովակաշարի սպասարկում/2015/</t>
  </si>
  <si>
    <t>գազի .սպասարկում /2015/</t>
  </si>
  <si>
    <t>Էկոնոմիկա ամսագիր /2015/</t>
  </si>
  <si>
    <t>168-ժամ/2015/</t>
  </si>
  <si>
    <t>Ժամանակ/2015/</t>
  </si>
  <si>
    <t>Ժողովուրդ օրաթերթ/2015/</t>
  </si>
  <si>
    <t>ԱԻՖ շաբաթաթերթ/2015/</t>
  </si>
  <si>
    <t>Իրավունք օրաթերթ/2015/</t>
  </si>
  <si>
    <t>Հայկական ժամանկ օրաթերթ/2015/</t>
  </si>
  <si>
    <t>Առավոտ օրաթերթ/2015/</t>
  </si>
  <si>
    <t>Հայաստանի Հանրապետության օրաթերթ/2015/</t>
  </si>
  <si>
    <t>&lt;&lt;ՀՀ գերատեսչական նորմատիվ ակտերի տեղեկագիր&gt;&gt; պարբերական/2015/</t>
  </si>
  <si>
    <t>&lt;&lt;ՀՀ պաշտոնական տեղեկագիր&gt;&gt; պարբերական/2015/</t>
  </si>
  <si>
    <t>Թերթերի և ամսագրերի բաժանորդագրություն/2015/</t>
  </si>
  <si>
    <t>Պաշտոնական տեղեկագիր/2015/</t>
  </si>
  <si>
    <t xml:space="preserve">Ð³Û³ëï³ÝÇ Ð³Ýñ³å»ïáõÃÛáõÝ  ûñ³Ã»ñÃ/2015/ </t>
  </si>
  <si>
    <t xml:space="preserve">ºñÏÇñ ûñ³Ã»ñÃ/2015/ </t>
  </si>
  <si>
    <t xml:space="preserve">²é³íáï ûñ³Ã»ñÃ/2015/ </t>
  </si>
  <si>
    <t xml:space="preserve">Ð³ÛÏ³Ï³Ý Å³Ù³Ý³Ï ûñ³Ã»ñÃ/2015/ </t>
  </si>
  <si>
    <t xml:space="preserve">ºÃ»ñ ß³µ³Ã³Ã»ñÃ/2015/ </t>
  </si>
  <si>
    <t xml:space="preserve">à½ÝÇ ³Ùë³·Çñ/2015/ </t>
  </si>
  <si>
    <t xml:space="preserve">Չորրորդ ինքնիշխանություն/2015/ </t>
  </si>
  <si>
    <t xml:space="preserve">îÝ³ÛÇÝ ³éáÕç³ñ³Ý/2015/ </t>
  </si>
  <si>
    <t xml:space="preserve">ՀՀ պաշտոնական և գերատեսչական նորմատիվ ակտերի տեղեկագրերի բաժանորդագրություն/2015/ </t>
  </si>
  <si>
    <t>Պարբերական մամուլի  բաժանորդագրություն/2015/</t>
  </si>
  <si>
    <t>ՀՀ պաշտոնական տեղեկագրի բաժանորդագրություն/2015/</t>
  </si>
  <si>
    <t>Արտակարգ՚ թերթ /2015/</t>
  </si>
  <si>
    <t>ՙՄարզաշխարհ՚ թերթ/2015/</t>
  </si>
  <si>
    <t>ՙԱԶԳ՚ թերթ/2015/</t>
  </si>
  <si>
    <t>ՙՀայկական ժամանակ՚ թերթ/2015/</t>
  </si>
  <si>
    <t>ՙԻրավունք՚ թերթ/2015/</t>
  </si>
  <si>
    <t>ՙՉորրորդ ինքնիշխանություն՚ թերթ/2015/</t>
  </si>
  <si>
    <t>ՙՀայաստանի Հանրապետություն՚ թերթ/2015/</t>
  </si>
  <si>
    <t>ՙԺողովուրդ՚ թերթ/2015/</t>
  </si>
  <si>
    <t>ՙՀայաստան՚ թերթ/2015/</t>
  </si>
  <si>
    <t>ՙԳոլոս Արմենիա՚ թերթ/2015/</t>
  </si>
  <si>
    <t>ՙՆովոյե Վրեմյա՚ թերթ/2015/</t>
  </si>
  <si>
    <t>ՙԱռավոտ՚ թերթ/2015/</t>
  </si>
  <si>
    <t>ՙ168 ժամ՚ թերթ/2015/</t>
  </si>
  <si>
    <t>ՙՀայոց Աշխարհ՚ թերթ/2015/</t>
  </si>
  <si>
    <t>ՙԺամանակ՚ թերթ/2015/</t>
  </si>
  <si>
    <t>ՙՀրապարակ՚ թերթ/2015/</t>
  </si>
  <si>
    <t>&lt;&lt;Հայաստանի Հանրապետության պաշտոնական տեղեկագիր&gt;&gt; պարբերական/2015/</t>
  </si>
  <si>
    <t>&lt;&lt;Հայաստանի Հանրապետության գերատեսչական նորմատիվ ակտերի տեղեկագիր&gt;&gt; պարբերական/2015/</t>
  </si>
  <si>
    <t>Հայաստանի Հանրապետության օրենսգիրք/2015/</t>
  </si>
  <si>
    <t xml:space="preserve"> 168 ժամ /2015/</t>
  </si>
  <si>
    <t xml:space="preserve"> Հայաստանի հանրապետություն /2015/</t>
  </si>
  <si>
    <t xml:space="preserve"> Առավոտ /2015/</t>
  </si>
  <si>
    <t xml:space="preserve"> Հայկական ժամանակ /2015/</t>
  </si>
  <si>
    <t xml:space="preserve"> 4-րդ իշխանություն /2015/</t>
  </si>
  <si>
    <t>Էկոնոմիկա և իրավունք /2015/</t>
  </si>
  <si>
    <t>Գնագոյացման ինֆորմացիոն տեղեկագիր /2015/</t>
  </si>
  <si>
    <t>Պաշտոնական տեղեկագիր /2015/</t>
  </si>
  <si>
    <t>Հուղարկավորության ծառայություններ/2015/</t>
  </si>
  <si>
    <t>Հարազատ չունեցող անձանց և սոցիալապես անապահով ընտանիքների համար հուղարկավորության կազմակերպում/2015/</t>
  </si>
  <si>
    <t>Հուղարկավորությունների կազմակերպում /2015/</t>
  </si>
  <si>
    <t>Դագաղների ձեռք բերում և տրամադրում/2015/</t>
  </si>
  <si>
    <t>Հարազատ չունեցող անձանց հուղարկավորության կազմակերպում/2015/</t>
  </si>
  <si>
    <t>Սոցիալապես անապահով ընտանիքներին հուղարկավորության հետ կապված ծառայության կազմակերպում/2015/</t>
  </si>
  <si>
    <t>Հարազատ չունեցող անձանց և սոցիալապես անապահով ընտանիքների համար հուղարկավորության կազմակերպում /2015/</t>
  </si>
  <si>
    <t>Հարազատ չունեցող անձանց հուղարկավորություն/2015/</t>
  </si>
  <si>
    <t>Դեռատիզացիոն ծառայություն Փ.Բուզանդի 1/3 հասցեի վարչական շենքում/2015/</t>
  </si>
  <si>
    <t>Դեռատիզացիոն ծառայություն Արգիշտի 1 հասցեի վարչական շենքում/2015/</t>
  </si>
  <si>
    <t>Դեռատիզացիա/2015/</t>
  </si>
  <si>
    <t xml:space="preserve">Կանաչ տարածքների խնամք և պահպանում /2015/  </t>
  </si>
  <si>
    <t>ախտահանման և միջատազերծման ծառայություններ (դեռատիզացիա ) /2015/</t>
  </si>
  <si>
    <t>Ախտահանման և միջատազերծման ծառայություն /դեռատիզացիա//2015/</t>
  </si>
  <si>
    <t>Ախտահանման և միջատազերծման ծառայություններ / դեռատիզացիա //2015/</t>
  </si>
  <si>
    <t>Ախտահանման և միջատազերծման ծառայություններ/2015/</t>
  </si>
  <si>
    <t>Ախտահանման և միջատազերծման ծառայություններ /դեռատիզացիա//2015/</t>
  </si>
  <si>
    <t>¸»³éïÇ½³óÇáÝ Í³é³ÛáõÃÛáõÝÝ»ñ/2015/</t>
  </si>
  <si>
    <t>¸Çë»ÝÏóÇáÝ Í³é³ÛáõÃÛáõÝÝ»ñ/2015/</t>
  </si>
  <si>
    <t>Ախտահանման և միջատեզերծման ծառայություններ /դեռատիզացիա/2015/</t>
  </si>
  <si>
    <t>Ախտահանման և միջատեզերծման ծառայություններ /դեռատիզացիա//2015/</t>
  </si>
  <si>
    <t xml:space="preserve"> -Կանաչ տարածքների պահպանման աշխատանքներ/2015/</t>
  </si>
  <si>
    <t>Հեծանվահրապարակի պահպանում և շահագործում/2015/</t>
  </si>
  <si>
    <t>Կանաչապատման և ոռոգման ընթ. Աշխատանքներ/2015/</t>
  </si>
  <si>
    <t>Կանաչ տարածքների հիմնում և պահպանում/2015/</t>
  </si>
  <si>
    <t>Կանաչ տարածքների պահպանման ծառայություններ/2015/</t>
  </si>
  <si>
    <t>Կանաչ տարածքների պահպանում/2015/</t>
  </si>
  <si>
    <t>Կանաչ տարածքների հիմնման և  պահպանման ծառայություններ/2015/</t>
  </si>
  <si>
    <t>Կանաչ  տարածքների  պահպանման ծառայություն/2015/</t>
  </si>
  <si>
    <t>Վարչական շենքերի պահպանում և շահագործում/2015/</t>
  </si>
  <si>
    <t>Հասարակական կարգի պահպանություն  Փ.Բուզանդի 1/3 հասցեի վարչական շենքում /2015/</t>
  </si>
  <si>
    <t>Հասարակական կարգի պահպանություն  Արգիշտիի 1 հասցեի վարչական շենքում/2015/</t>
  </si>
  <si>
    <t>Բենզին ռեգուլյար/2015/</t>
  </si>
  <si>
    <t>Բենզին պրեմիում/2015/</t>
  </si>
  <si>
    <t>Պրեմիում բենզին/2015/</t>
  </si>
  <si>
    <t>Ռեգուլիար բենզին2015/</t>
  </si>
  <si>
    <t>Շշալցված ջուր/2015/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</si>
  <si>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ջուր/2015/</t>
    </r>
  </si>
  <si>
    <t>Մարդատար ավտոմեքենաների պահպանում և սպասարկում/2015/</t>
  </si>
  <si>
    <t>Ջեռուցման համակարգի սպասարկում/2015/</t>
  </si>
  <si>
    <t>Կամուրջների շահագործում և սպասարկում/2015/</t>
  </si>
  <si>
    <t>Թափառող կենդանիների բուժման և ստերիլիզացիայի միջոցով վնասազերծման ծառայություն/2015թ./</t>
  </si>
  <si>
    <t>Թափառող կենդանիների վնասազերծման ծառայություն/2015թ./</t>
  </si>
  <si>
    <t>Արգելափակոցի վերանորոգում/2015/</t>
  </si>
  <si>
    <t>Երևան համայնքի սեփականություն համարվող գույքի շուկայական գնահատման ծառայություններ/2015/</t>
  </si>
  <si>
    <t>Երևան համայնքի սեփականություն համարվող շենքերի, շինությունների չափագրման /հաշվառման/ ծառայություններ/2015/</t>
  </si>
  <si>
    <t>ԱՀԿ մասնագետի ծառայություն/2015/</t>
  </si>
  <si>
    <t>կաթսայատան շահագործում և սպասարկում/2015/</t>
  </si>
  <si>
    <t>Հնոցապանի ծառայություններ/2015/</t>
  </si>
  <si>
    <t>Վարչական շրջանի ղեկավարի աշխատակազմի քարտուղարի  բլանկ</t>
  </si>
  <si>
    <t>Հաշվառման քարտ /գ/հ և հ/հ իրավաբանական անձանց հաշվի /քարտ/</t>
  </si>
  <si>
    <t>ÞÝáñÑ³Ï³É³·Çñ</t>
  </si>
  <si>
    <t>Պատվոգիր</t>
  </si>
  <si>
    <t>àôÕ»ñÓ</t>
  </si>
  <si>
    <t>ì³ñã³Ï³Ý ßñç³ÝÇ µÉ³ÝÏÝ»ñ</t>
  </si>
  <si>
    <t>ì³ñã³Ï³Ý ßñç³ÝÇ Õ»Ï³í³ñÇ µÉ³ÝÏÝ»ñ</t>
  </si>
  <si>
    <t>ì³ñã³Ï³Ý ßñç³ÝÇ Õ»Ï³í³ñÇ աշխատակազմի քարտուղարի µÉ³ÝÏÝ»ñ</t>
  </si>
  <si>
    <t>Գրքերի կարման ծառայություններ/2015/</t>
  </si>
  <si>
    <t>Փոստային կապի ծառայություն /2015/</t>
  </si>
  <si>
    <t>Փոստային ծառայություն /2015/</t>
  </si>
  <si>
    <t xml:space="preserve">Փոստային կապի ծառայություն /2015/ </t>
  </si>
  <si>
    <t>Փոստային կապի ծառայություններ /2015/</t>
  </si>
  <si>
    <t>Փոստային  կապի ծառայություններ /2015//</t>
  </si>
  <si>
    <t xml:space="preserve">Փոստային կապի ծառայություններ /2015/           </t>
  </si>
  <si>
    <t>Փոստային  կապի ծառայություններ/2015/</t>
  </si>
  <si>
    <t>Փոստային  կապի ծառայություններ /2015/</t>
  </si>
  <si>
    <t>կաթսայատան ծխատարների և օդատարերի ստուգման ծառայություն /2015/</t>
  </si>
  <si>
    <t>Ֆիքսված հեռախոսահամարների կապի մատուցում /Բուզանդի 1/3 վարչական շենքի համար//2015/</t>
  </si>
  <si>
    <t>«Իրտեկ» իրավական տեղեկատվական համակարգչային համակարգի սպասարկում/2015/</t>
  </si>
  <si>
    <t>Տվյալների մուտքի ծառայություններ (Իրտեկ)/2015/</t>
  </si>
  <si>
    <t>Տվյալների մուտքի ծառայություն/2015/</t>
  </si>
  <si>
    <t xml:space="preserve">&lt;&lt;Իրտեկ&gt;&gt; համակարգչային ծրագրի սպաս. Ծառայություն/2015/ </t>
  </si>
  <si>
    <t>Տվյալների մուտքի ծառայություններ (Իրտեկ) /2015/</t>
  </si>
  <si>
    <t>&lt;&lt; Հաշվապահ-6&gt;&gt; ծրագրի սպասարկում/2015/</t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</si>
  <si>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>³ÃÕÃ»ñ  /</t>
    </r>
    <r>
      <rPr>
        <sz val="9"/>
        <color theme="1"/>
        <rFont val="Arial AMU"/>
        <family val="2"/>
      </rPr>
      <t>բլանկներ</t>
    </r>
    <r>
      <rPr>
        <sz val="9"/>
        <color theme="1"/>
        <rFont val="Arial Armenian"/>
        <family val="2"/>
      </rPr>
      <t>/</t>
    </r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</si>
  <si>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 xml:space="preserve">³ÃÕÃ»ñ  </t>
    </r>
  </si>
  <si>
    <t xml:space="preserve">Կաշվե վկայական
/Երևանի պատվավոր քաղաքացի/
</t>
  </si>
  <si>
    <t>Հանրային միջոցառումների անցկացման իրազեկումների գրանցամատյան</t>
  </si>
  <si>
    <t>Երևանի ավագանուն տրամադրվող նյութերի գրանցամատյան</t>
  </si>
  <si>
    <t>Երևանի ավագանու նախաձեռնությունների գրանցամատյան</t>
  </si>
  <si>
    <t>Վարչական շրջանի բլանկ</t>
  </si>
  <si>
    <t xml:space="preserve">Հաշվետվություն </t>
  </si>
  <si>
    <t>Ղեկավարի հանձնարարականի բլանկ</t>
  </si>
  <si>
    <t>Ամփոփագիր /աղբահանության վճարումների կանխիկ ընդունման/</t>
  </si>
  <si>
    <t>Հաշվետվություն 1</t>
  </si>
  <si>
    <t>Հաշվետվություն 2</t>
  </si>
</sst>
</file>

<file path=xl/styles.xml><?xml version="1.0" encoding="utf-8"?>
<styleSheet xmlns="http://schemas.openxmlformats.org/spreadsheetml/2006/main">
  <numFmts count="10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0.000"/>
    <numFmt numFmtId="170" formatCode="#,##0.0\ ;\(#,##0.0\)"/>
    <numFmt numFmtId="171" formatCode="_(* #,##0.0_);_(* \(#,##0.0\);_(* &quot;-&quot;??_);_(@_)"/>
    <numFmt numFmtId="172" formatCode="_(* #,##0_);_(* \(#,##0\);_(* &quot;-&quot;??_);_(@_)"/>
    <numFmt numFmtId="173" formatCode="_-* #,##0.0_р_._-;\-* #,##0.0_р_._-;_-* &quot;-&quot;?_р_._-;_-@_-"/>
  </numFmts>
  <fonts count="16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  <font>
      <b/>
      <sz val="14"/>
      <name val="Sylfaen"/>
      <family val="1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sz val="9"/>
      <color theme="1"/>
      <name val="Arial AMU"/>
      <family val="2"/>
    </font>
    <font>
      <sz val="9"/>
      <color rgb="FF333333"/>
      <name val="Arial AMU"/>
      <family val="2"/>
    </font>
    <font>
      <sz val="9"/>
      <color rgb="FF333333"/>
      <name val="Arial Armenian"/>
      <family val="2"/>
    </font>
    <font>
      <sz val="10"/>
      <color theme="1"/>
      <name val="Arial AMU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31" fillId="0" borderId="0" applyFont="0" applyFill="0" applyBorder="0" applyAlignment="0" applyProtection="0"/>
    <xf numFmtId="0" fontId="1" fillId="0" borderId="0"/>
    <xf numFmtId="0" fontId="1" fillId="0" borderId="0"/>
  </cellStyleXfs>
  <cellXfs count="1877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6" fontId="4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6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9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6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70" fontId="48" fillId="0" borderId="1" xfId="0" applyNumberFormat="1" applyFont="1" applyFill="1" applyBorder="1" applyAlignment="1">
      <alignment horizontal="right" vertical="top"/>
    </xf>
    <xf numFmtId="170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70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70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70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70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70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70" fontId="53" fillId="0" borderId="1" xfId="0" applyNumberFormat="1" applyFont="1" applyBorder="1" applyAlignment="1">
      <alignment horizontal="left" vertical="top" wrapText="1"/>
    </xf>
    <xf numFmtId="170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70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70" fontId="48" fillId="4" borderId="1" xfId="0" applyNumberFormat="1" applyFont="1" applyFill="1" applyBorder="1" applyAlignment="1">
      <alignment horizontal="right" vertical="top"/>
    </xf>
    <xf numFmtId="170" fontId="45" fillId="4" borderId="1" xfId="0" applyNumberFormat="1" applyFont="1" applyFill="1" applyBorder="1" applyAlignment="1">
      <alignment horizontal="center" vertical="top" wrapText="1"/>
    </xf>
    <xf numFmtId="170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70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6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6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5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6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8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5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6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6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6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6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6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6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5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5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5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6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6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5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5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7" fontId="75" fillId="3" borderId="1" xfId="0" applyNumberFormat="1" applyFont="1" applyFill="1" applyBorder="1" applyAlignment="1">
      <alignment horizontal="center" vertical="center"/>
    </xf>
    <xf numFmtId="167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5" fontId="88" fillId="0" borderId="5" xfId="0" applyNumberFormat="1" applyFont="1" applyFill="1" applyBorder="1" applyAlignment="1">
      <alignment horizontal="center" vertical="center" wrapText="1"/>
    </xf>
    <xf numFmtId="166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6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5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5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5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1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1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1" fontId="4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  <xf numFmtId="171" fontId="40" fillId="0" borderId="1" xfId="0" applyNumberFormat="1" applyFont="1" applyFill="1" applyBorder="1" applyAlignment="1">
      <alignment horizontal="center" vertical="center"/>
    </xf>
    <xf numFmtId="171" fontId="58" fillId="0" borderId="1" xfId="0" applyNumberFormat="1" applyFont="1" applyFill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 wrapText="1"/>
    </xf>
    <xf numFmtId="171" fontId="9" fillId="9" borderId="1" xfId="0" applyNumberFormat="1" applyFont="1" applyFill="1" applyBorder="1" applyAlignment="1">
      <alignment horizontal="center" vertical="center"/>
    </xf>
    <xf numFmtId="171" fontId="58" fillId="0" borderId="0" xfId="0" applyNumberFormat="1" applyFont="1" applyFill="1" applyBorder="1" applyAlignment="1">
      <alignment horizontal="center" vertical="center"/>
    </xf>
    <xf numFmtId="171" fontId="100" fillId="8" borderId="1" xfId="0" applyNumberFormat="1" applyFont="1" applyFill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horizontal="center" vertical="center"/>
    </xf>
    <xf numFmtId="171" fontId="100" fillId="4" borderId="1" xfId="0" applyNumberFormat="1" applyFont="1" applyFill="1" applyBorder="1" applyAlignment="1">
      <alignment horizontal="center" vertical="center"/>
    </xf>
    <xf numFmtId="171" fontId="61" fillId="0" borderId="1" xfId="0" applyNumberFormat="1" applyFont="1" applyBorder="1" applyAlignment="1">
      <alignment horizontal="center" vertical="center" wrapText="1"/>
    </xf>
    <xf numFmtId="171" fontId="100" fillId="4" borderId="2" xfId="0" applyNumberFormat="1" applyFont="1" applyFill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6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5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1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2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1" fontId="12" fillId="9" borderId="1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70" fontId="53" fillId="0" borderId="1" xfId="0" applyNumberFormat="1" applyFont="1" applyFill="1" applyBorder="1" applyAlignment="1">
      <alignment horizontal="right" vertical="center"/>
    </xf>
    <xf numFmtId="170" fontId="53" fillId="0" borderId="1" xfId="0" applyNumberFormat="1" applyFont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70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5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5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9" fillId="3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5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5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6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5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6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6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1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1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1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1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8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8" fontId="99" fillId="4" borderId="1" xfId="1" applyNumberFormat="1" applyFont="1" applyFill="1" applyBorder="1" applyAlignment="1">
      <alignment horizontal="center" vertical="center"/>
    </xf>
    <xf numFmtId="168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2" fontId="128" fillId="4" borderId="1" xfId="0" applyNumberFormat="1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1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vertical="center"/>
    </xf>
    <xf numFmtId="171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1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1" fontId="132" fillId="4" borderId="1" xfId="0" applyNumberFormat="1" applyFont="1" applyFill="1" applyBorder="1" applyAlignment="1">
      <alignment horizontal="center" vertical="center"/>
    </xf>
    <xf numFmtId="171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5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6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5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6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5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6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6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70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6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5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165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5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70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8" fontId="69" fillId="8" borderId="3" xfId="1" applyNumberFormat="1" applyFont="1" applyFill="1" applyBorder="1" applyAlignment="1">
      <alignment vertical="center"/>
    </xf>
    <xf numFmtId="168" fontId="69" fillId="8" borderId="4" xfId="1" applyNumberFormat="1" applyFont="1" applyFill="1" applyBorder="1" applyAlignment="1">
      <alignment vertical="center"/>
    </xf>
    <xf numFmtId="166" fontId="40" fillId="8" borderId="1" xfId="0" applyNumberFormat="1" applyFont="1" applyFill="1" applyBorder="1" applyAlignment="1">
      <alignment horizontal="center" vertical="center"/>
    </xf>
    <xf numFmtId="168" fontId="69" fillId="8" borderId="1" xfId="1" applyNumberFormat="1" applyFont="1" applyFill="1" applyBorder="1" applyAlignment="1">
      <alignment vertical="center"/>
    </xf>
    <xf numFmtId="171" fontId="41" fillId="8" borderId="1" xfId="0" applyNumberFormat="1" applyFont="1" applyFill="1" applyBorder="1" applyAlignment="1">
      <alignment horizontal="center" vertical="center"/>
    </xf>
    <xf numFmtId="168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3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8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5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6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71" fontId="10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165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12" fillId="0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vertical="center" wrapText="1"/>
    </xf>
    <xf numFmtId="0" fontId="99" fillId="5" borderId="5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/>
    </xf>
    <xf numFmtId="0" fontId="97" fillId="5" borderId="0" xfId="0" applyFont="1" applyFill="1" applyBorder="1" applyAlignment="1">
      <alignment horizontal="center" vertical="center"/>
    </xf>
    <xf numFmtId="0" fontId="99" fillId="0" borderId="2" xfId="0" applyFont="1" applyFill="1" applyBorder="1" applyAlignment="1">
      <alignment vertical="center"/>
    </xf>
    <xf numFmtId="0" fontId="99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1" fontId="104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textRotation="89"/>
    </xf>
    <xf numFmtId="0" fontId="88" fillId="0" borderId="5" xfId="0" applyFont="1" applyFill="1" applyBorder="1" applyAlignment="1">
      <alignment vertical="center"/>
    </xf>
    <xf numFmtId="0" fontId="88" fillId="5" borderId="1" xfId="0" applyFont="1" applyFill="1" applyBorder="1" applyAlignment="1">
      <alignment horizontal="left" vertical="center"/>
    </xf>
    <xf numFmtId="0" fontId="91" fillId="5" borderId="1" xfId="0" applyFont="1" applyFill="1" applyBorder="1" applyAlignment="1">
      <alignment horizontal="center"/>
    </xf>
    <xf numFmtId="3" fontId="88" fillId="5" borderId="1" xfId="0" applyNumberFormat="1" applyFont="1" applyFill="1" applyBorder="1" applyAlignment="1">
      <alignment horizontal="center"/>
    </xf>
    <xf numFmtId="0" fontId="91" fillId="5" borderId="1" xfId="0" applyFont="1" applyFill="1" applyBorder="1" applyAlignment="1">
      <alignment horizontal="center" vertical="center"/>
    </xf>
    <xf numFmtId="0" fontId="88" fillId="5" borderId="5" xfId="0" applyFont="1" applyFill="1" applyBorder="1" applyAlignment="1">
      <alignment horizontal="center"/>
    </xf>
    <xf numFmtId="0" fontId="88" fillId="5" borderId="2" xfId="0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center" vertical="center"/>
    </xf>
    <xf numFmtId="0" fontId="88" fillId="5" borderId="6" xfId="0" applyFont="1" applyFill="1" applyBorder="1" applyAlignment="1">
      <alignment horizontal="left" vertical="center" wrapText="1"/>
    </xf>
    <xf numFmtId="0" fontId="88" fillId="5" borderId="1" xfId="0" applyFont="1" applyFill="1" applyBorder="1" applyAlignment="1">
      <alignment horizontal="center" vertical="center" wrapText="1"/>
    </xf>
    <xf numFmtId="0" fontId="88" fillId="5" borderId="5" xfId="0" applyFont="1" applyFill="1" applyBorder="1" applyAlignment="1">
      <alignment horizontal="center" vertical="center"/>
    </xf>
    <xf numFmtId="0" fontId="93" fillId="5" borderId="3" xfId="0" applyFont="1" applyFill="1" applyBorder="1" applyAlignment="1">
      <alignment horizontal="left" vertical="top" wrapText="1"/>
    </xf>
    <xf numFmtId="0" fontId="81" fillId="5" borderId="1" xfId="0" applyFont="1" applyFill="1" applyBorder="1" applyAlignment="1">
      <alignment horizontal="center" vertical="center"/>
    </xf>
    <xf numFmtId="3" fontId="94" fillId="5" borderId="1" xfId="0" applyNumberFormat="1" applyFont="1" applyFill="1" applyBorder="1" applyAlignment="1">
      <alignment horizontal="center" vertical="center"/>
    </xf>
    <xf numFmtId="1" fontId="81" fillId="5" borderId="1" xfId="0" applyNumberFormat="1" applyFont="1" applyFill="1" applyBorder="1" applyAlignment="1">
      <alignment horizontal="center" vertical="center"/>
    </xf>
    <xf numFmtId="0" fontId="96" fillId="5" borderId="3" xfId="0" applyFont="1" applyFill="1" applyBorder="1" applyAlignment="1">
      <alignment horizontal="left" vertical="center" wrapText="1"/>
    </xf>
    <xf numFmtId="165" fontId="88" fillId="5" borderId="5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 wrapText="1"/>
    </xf>
    <xf numFmtId="1" fontId="81" fillId="5" borderId="1" xfId="0" applyNumberFormat="1" applyFont="1" applyFill="1" applyBorder="1" applyAlignment="1">
      <alignment horizontal="center" vertical="center" wrapText="1"/>
    </xf>
    <xf numFmtId="0" fontId="94" fillId="5" borderId="1" xfId="0" applyFont="1" applyFill="1" applyBorder="1" applyAlignment="1">
      <alignment horizontal="center"/>
    </xf>
    <xf numFmtId="3" fontId="155" fillId="0" borderId="1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textRotation="89"/>
    </xf>
    <xf numFmtId="0" fontId="33" fillId="5" borderId="1" xfId="0" applyFont="1" applyFill="1" applyBorder="1" applyAlignment="1">
      <alignment horizontal="center" vertical="center" wrapText="1"/>
    </xf>
    <xf numFmtId="165" fontId="12" fillId="5" borderId="3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7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136" fillId="4" borderId="1" xfId="0" applyFont="1" applyFill="1" applyBorder="1" applyAlignment="1">
      <alignment horizontal="center"/>
    </xf>
    <xf numFmtId="0" fontId="136" fillId="4" borderId="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vertical="center" wrapText="1"/>
    </xf>
    <xf numFmtId="0" fontId="97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9" fillId="4" borderId="1" xfId="0" applyFont="1" applyFill="1" applyBorder="1" applyAlignment="1">
      <alignment horizontal="left" vertical="center" wrapText="1"/>
    </xf>
    <xf numFmtId="0" fontId="156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vertical="top"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8" fillId="0" borderId="1" xfId="0" applyFont="1" applyBorder="1" applyAlignment="1">
      <alignment vertical="center" wrapText="1"/>
    </xf>
    <xf numFmtId="0" fontId="158" fillId="0" borderId="1" xfId="0" applyFont="1" applyBorder="1" applyAlignment="1">
      <alignment vertical="top" wrapText="1"/>
    </xf>
    <xf numFmtId="0" fontId="161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 wrapText="1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70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89"/>
    </xf>
    <xf numFmtId="0" fontId="9" fillId="0" borderId="10" xfId="0" applyFont="1" applyBorder="1" applyAlignment="1">
      <alignment horizontal="center" vertical="center" textRotation="89"/>
    </xf>
    <xf numFmtId="0" fontId="9" fillId="0" borderId="2" xfId="0" applyFont="1" applyBorder="1" applyAlignment="1">
      <alignment horizontal="center" vertical="center" textRotation="89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6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166" fontId="84" fillId="3" borderId="3" xfId="0" applyNumberFormat="1" applyFont="1" applyFill="1" applyBorder="1" applyAlignment="1">
      <alignment horizontal="center" vertical="center" wrapText="1"/>
    </xf>
    <xf numFmtId="166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6" fontId="12" fillId="0" borderId="1" xfId="0" applyNumberFormat="1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1562100</xdr:colOff>
      <xdr:row>272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201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5" name="Text Box 2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6" name="Text Box 2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7" name="Text Box 27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8" name="Text Box 32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9" name="Text Box 34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0" name="Text Box 36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1" name="Text Box 41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2" name="Text Box 44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3" name="Text Box 47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4" name="Text Box 50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5" name="Text Box 5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6" name="Text Box 5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7" name="Text Box 6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8" name="Text Box 6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90" name="Text Box 7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91" name="Text Box 79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2" name="Text Box 2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3" name="Text Box 2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5" name="Text Box 32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6" name="Text Box 34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7" name="Text Box 36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9" name="Text Box 44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0" name="Text Box 47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1" name="Text Box 50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2" name="Text Box 5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3" name="Text Box 5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4" name="Text Box 6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5" name="Text Box 6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6" name="Text Box 7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7" name="Text Box 7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8" name="Text Box 79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09" name="Text Box 1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0" name="Text Box 1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1" name="Text Box 15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2" name="Text Box 20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3" name="Text Box 22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4" name="Text Box 24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5" name="Text Box 29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6" name="Text Box 32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7" name="Text Box 35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8" name="Text Box 38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19" name="Text Box 4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20" name="Text Box 4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21" name="Text Box 5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22" name="Text Box 5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23" name="Text Box 6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24" name="Text Box 6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1562100</xdr:colOff>
      <xdr:row>261</xdr:row>
      <xdr:rowOff>0</xdr:rowOff>
    </xdr:to>
    <xdr:sp macro="" textlink="">
      <xdr:nvSpPr>
        <xdr:cNvPr id="225" name="Text Box 67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26" name="Text Box 1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27" name="Text Box 1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28" name="Text Box 1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29" name="Text Box 1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0" name="Text Box 1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1" name="Text Box 1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2" name="Text Box 2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3" name="Text Box 23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8" name="Text Box 3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39" name="Text Box 3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0" name="Text Box 33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1" name="Text Box 3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2" name="Text Box 3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3" name="Text Box 3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4" name="Text Box 3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5" name="Text Box 4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6" name="Text Box 4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7" name="Text Box 4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8" name="Text Box 4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49" name="Text Box 4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0" name="Text Box 4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1" name="Text Box 4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2" name="Text Box 4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3" name="Text Box 5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4" name="Text Box 5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5" name="Text Box 5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6" name="Text Box 5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7" name="Text Box 5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8" name="Text Box 5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59" name="Text Box 5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0" name="Text Box 5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1" name="Text Box 6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2" name="Text Box 6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3" name="Text Box 6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4" name="Text Box 6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5" name="Text Box 6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6" name="Text Box 6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7" name="Text Box 6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8" name="Text Box 7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261</xdr:row>
      <xdr:rowOff>0</xdr:rowOff>
    </xdr:from>
    <xdr:to>
      <xdr:col>1</xdr:col>
      <xdr:colOff>619125</xdr:colOff>
      <xdr:row>261</xdr:row>
      <xdr:rowOff>0</xdr:rowOff>
    </xdr:to>
    <xdr:sp macro="" textlink="">
      <xdr:nvSpPr>
        <xdr:cNvPr id="269" name="Text Box 7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0" name="Text Box 1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1" name="Text Box 1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3" name="Text Box 20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4" name="Text Box 22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5" name="Text Box 24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6" name="Text Box 29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7" name="Text Box 32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8" name="Text Box 35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79" name="Text Box 38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80" name="Text Box 4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81" name="Text Box 4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82" name="Text Box 5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83" name="Text Box 5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84" name="Text Box 6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85" name="Text Box 6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1562100</xdr:colOff>
      <xdr:row>250</xdr:row>
      <xdr:rowOff>0</xdr:rowOff>
    </xdr:to>
    <xdr:sp macro="" textlink="">
      <xdr:nvSpPr>
        <xdr:cNvPr id="286" name="Text Box 67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87" name="Text Box 1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88" name="Text Box 1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89" name="Text Box 1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0" name="Text Box 1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1" name="Text Box 1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2" name="Text Box 1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3" name="Text Box 2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4" name="Text Box 23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5" name="Text Box 2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6" name="Text Box 2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7" name="Text Box 2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8" name="Text Box 2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299" name="Text Box 3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0" name="Text Box 3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1" name="Text Box 33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2" name="Text Box 3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3" name="Text Box 3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4" name="Text Box 3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5" name="Text Box 3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6" name="Text Box 4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7" name="Text Box 4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8" name="Text Box 4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09" name="Text Box 4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0" name="Text Box 4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1" name="Text Box 4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2" name="Text Box 4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3" name="Text Box 4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4" name="Text Box 5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5" name="Text Box 5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6" name="Text Box 5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7" name="Text Box 5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8" name="Text Box 5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19" name="Text Box 5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0" name="Text Box 5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1" name="Text Box 5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2" name="Text Box 6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3" name="Text Box 6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4" name="Text Box 6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5" name="Text Box 6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6" name="Text Box 6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7" name="Text Box 6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8" name="Text Box 6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29" name="Text Box 7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250</xdr:row>
      <xdr:rowOff>0</xdr:rowOff>
    </xdr:from>
    <xdr:to>
      <xdr:col>1</xdr:col>
      <xdr:colOff>619125</xdr:colOff>
      <xdr:row>250</xdr:row>
      <xdr:rowOff>0</xdr:rowOff>
    </xdr:to>
    <xdr:sp macro="" textlink="">
      <xdr:nvSpPr>
        <xdr:cNvPr id="330" name="Text Box 7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1800225</xdr:colOff>
      <xdr:row>133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1800225</xdr:colOff>
      <xdr:row>205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1800225</xdr:colOff>
      <xdr:row>202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1800225</xdr:colOff>
      <xdr:row>481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609600</xdr:colOff>
      <xdr:row>202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202</xdr:row>
      <xdr:rowOff>0</xdr:rowOff>
    </xdr:from>
    <xdr:to>
      <xdr:col>4</xdr:col>
      <xdr:colOff>0</xdr:colOff>
      <xdr:row>202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202</xdr:row>
      <xdr:rowOff>0</xdr:rowOff>
    </xdr:from>
    <xdr:to>
      <xdr:col>3</xdr:col>
      <xdr:colOff>904875</xdr:colOff>
      <xdr:row>202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202</xdr:row>
      <xdr:rowOff>0</xdr:rowOff>
    </xdr:from>
    <xdr:to>
      <xdr:col>5</xdr:col>
      <xdr:colOff>0</xdr:colOff>
      <xdr:row>202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202</xdr:row>
      <xdr:rowOff>0</xdr:rowOff>
    </xdr:from>
    <xdr:to>
      <xdr:col>4</xdr:col>
      <xdr:colOff>1800225</xdr:colOff>
      <xdr:row>202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202</xdr:row>
      <xdr:rowOff>0</xdr:rowOff>
    </xdr:from>
    <xdr:to>
      <xdr:col>7</xdr:col>
      <xdr:colOff>0</xdr:colOff>
      <xdr:row>202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81</xdr:row>
      <xdr:rowOff>201145</xdr:rowOff>
    </xdr:from>
    <xdr:to>
      <xdr:col>3</xdr:col>
      <xdr:colOff>3362</xdr:colOff>
      <xdr:row>81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79</xdr:row>
      <xdr:rowOff>7284</xdr:rowOff>
    </xdr:from>
    <xdr:to>
      <xdr:col>3</xdr:col>
      <xdr:colOff>3362</xdr:colOff>
      <xdr:row>79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81</xdr:row>
      <xdr:rowOff>201145</xdr:rowOff>
    </xdr:from>
    <xdr:to>
      <xdr:col>4</xdr:col>
      <xdr:colOff>560</xdr:colOff>
      <xdr:row>81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79</xdr:row>
      <xdr:rowOff>7284</xdr:rowOff>
    </xdr:from>
    <xdr:to>
      <xdr:col>4</xdr:col>
      <xdr:colOff>560</xdr:colOff>
      <xdr:row>79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81</xdr:row>
      <xdr:rowOff>201145</xdr:rowOff>
    </xdr:from>
    <xdr:to>
      <xdr:col>4</xdr:col>
      <xdr:colOff>1800785</xdr:colOff>
      <xdr:row>81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79</xdr:row>
      <xdr:rowOff>7284</xdr:rowOff>
    </xdr:from>
    <xdr:to>
      <xdr:col>4</xdr:col>
      <xdr:colOff>1800785</xdr:colOff>
      <xdr:row>79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609600</xdr:colOff>
      <xdr:row>129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904875</xdr:colOff>
      <xdr:row>129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129</xdr:row>
      <xdr:rowOff>0</xdr:rowOff>
    </xdr:from>
    <xdr:to>
      <xdr:col>4</xdr:col>
      <xdr:colOff>1800225</xdr:colOff>
      <xdr:row>129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129</xdr:row>
      <xdr:rowOff>0</xdr:rowOff>
    </xdr:from>
    <xdr:to>
      <xdr:col>6</xdr:col>
      <xdr:colOff>0</xdr:colOff>
      <xdr:row>129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609600</xdr:colOff>
      <xdr:row>245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609600</xdr:colOff>
      <xdr:row>245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245</xdr:row>
      <xdr:rowOff>0</xdr:rowOff>
    </xdr:from>
    <xdr:to>
      <xdr:col>4</xdr:col>
      <xdr:colOff>1219200</xdr:colOff>
      <xdr:row>245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251</xdr:row>
      <xdr:rowOff>173131</xdr:rowOff>
    </xdr:from>
    <xdr:to>
      <xdr:col>1</xdr:col>
      <xdr:colOff>1276350</xdr:colOff>
      <xdr:row>251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251</xdr:row>
      <xdr:rowOff>173131</xdr:rowOff>
    </xdr:from>
    <xdr:to>
      <xdr:col>3</xdr:col>
      <xdr:colOff>3362</xdr:colOff>
      <xdr:row>251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251</xdr:row>
      <xdr:rowOff>173131</xdr:rowOff>
    </xdr:from>
    <xdr:to>
      <xdr:col>4</xdr:col>
      <xdr:colOff>560</xdr:colOff>
      <xdr:row>251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251</xdr:row>
      <xdr:rowOff>173131</xdr:rowOff>
    </xdr:from>
    <xdr:to>
      <xdr:col>4</xdr:col>
      <xdr:colOff>1800785</xdr:colOff>
      <xdr:row>251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609600</xdr:colOff>
      <xdr:row>210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210</xdr:row>
      <xdr:rowOff>0</xdr:rowOff>
    </xdr:from>
    <xdr:to>
      <xdr:col>4</xdr:col>
      <xdr:colOff>0</xdr:colOff>
      <xdr:row>210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210</xdr:row>
      <xdr:rowOff>0</xdr:rowOff>
    </xdr:from>
    <xdr:to>
      <xdr:col>3</xdr:col>
      <xdr:colOff>904875</xdr:colOff>
      <xdr:row>210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210</xdr:row>
      <xdr:rowOff>0</xdr:rowOff>
    </xdr:from>
    <xdr:to>
      <xdr:col>5</xdr:col>
      <xdr:colOff>0</xdr:colOff>
      <xdr:row>210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210</xdr:row>
      <xdr:rowOff>0</xdr:rowOff>
    </xdr:from>
    <xdr:to>
      <xdr:col>4</xdr:col>
      <xdr:colOff>1800225</xdr:colOff>
      <xdr:row>210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210</xdr:row>
      <xdr:rowOff>0</xdr:rowOff>
    </xdr:from>
    <xdr:to>
      <xdr:col>7</xdr:col>
      <xdr:colOff>0</xdr:colOff>
      <xdr:row>210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69</xdr:row>
      <xdr:rowOff>196664</xdr:rowOff>
    </xdr:from>
    <xdr:to>
      <xdr:col>2</xdr:col>
      <xdr:colOff>603997</xdr:colOff>
      <xdr:row>69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90</xdr:row>
      <xdr:rowOff>0</xdr:rowOff>
    </xdr:from>
    <xdr:to>
      <xdr:col>2</xdr:col>
      <xdr:colOff>603997</xdr:colOff>
      <xdr:row>90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86</xdr:row>
      <xdr:rowOff>200025</xdr:rowOff>
    </xdr:from>
    <xdr:to>
      <xdr:col>2</xdr:col>
      <xdr:colOff>603997</xdr:colOff>
      <xdr:row>86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69</xdr:row>
      <xdr:rowOff>196664</xdr:rowOff>
    </xdr:from>
    <xdr:to>
      <xdr:col>3</xdr:col>
      <xdr:colOff>903754</xdr:colOff>
      <xdr:row>69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90</xdr:row>
      <xdr:rowOff>0</xdr:rowOff>
    </xdr:from>
    <xdr:to>
      <xdr:col>3</xdr:col>
      <xdr:colOff>903754</xdr:colOff>
      <xdr:row>90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200025</xdr:rowOff>
    </xdr:from>
    <xdr:to>
      <xdr:col>3</xdr:col>
      <xdr:colOff>903754</xdr:colOff>
      <xdr:row>86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69</xdr:row>
      <xdr:rowOff>196664</xdr:rowOff>
    </xdr:from>
    <xdr:to>
      <xdr:col>4</xdr:col>
      <xdr:colOff>1796303</xdr:colOff>
      <xdr:row>69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90</xdr:row>
      <xdr:rowOff>0</xdr:rowOff>
    </xdr:from>
    <xdr:to>
      <xdr:col>4</xdr:col>
      <xdr:colOff>1796303</xdr:colOff>
      <xdr:row>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200025</xdr:rowOff>
    </xdr:from>
    <xdr:to>
      <xdr:col>4</xdr:col>
      <xdr:colOff>1796303</xdr:colOff>
      <xdr:row>86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137</xdr:row>
      <xdr:rowOff>0</xdr:rowOff>
    </xdr:from>
    <xdr:to>
      <xdr:col>7</xdr:col>
      <xdr:colOff>0</xdr:colOff>
      <xdr:row>137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609600</xdr:colOff>
      <xdr:row>137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137</xdr:row>
      <xdr:rowOff>0</xdr:rowOff>
    </xdr:from>
    <xdr:to>
      <xdr:col>4</xdr:col>
      <xdr:colOff>0</xdr:colOff>
      <xdr:row>137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137</xdr:row>
      <xdr:rowOff>0</xdr:rowOff>
    </xdr:from>
    <xdr:to>
      <xdr:col>3</xdr:col>
      <xdr:colOff>904875</xdr:colOff>
      <xdr:row>137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137</xdr:row>
      <xdr:rowOff>0</xdr:rowOff>
    </xdr:from>
    <xdr:to>
      <xdr:col>4</xdr:col>
      <xdr:colOff>1800225</xdr:colOff>
      <xdr:row>137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137</xdr:row>
      <xdr:rowOff>0</xdr:rowOff>
    </xdr:from>
    <xdr:to>
      <xdr:col>6</xdr:col>
      <xdr:colOff>0</xdr:colOff>
      <xdr:row>137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609600</xdr:colOff>
      <xdr:row>252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609600</xdr:colOff>
      <xdr:row>252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252</xdr:row>
      <xdr:rowOff>0</xdr:rowOff>
    </xdr:from>
    <xdr:to>
      <xdr:col>4</xdr:col>
      <xdr:colOff>1219200</xdr:colOff>
      <xdr:row>252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297</xdr:row>
      <xdr:rowOff>1120</xdr:rowOff>
    </xdr:from>
    <xdr:to>
      <xdr:col>1</xdr:col>
      <xdr:colOff>1238250</xdr:colOff>
      <xdr:row>297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297</xdr:row>
      <xdr:rowOff>1120</xdr:rowOff>
    </xdr:from>
    <xdr:to>
      <xdr:col>2</xdr:col>
      <xdr:colOff>603997</xdr:colOff>
      <xdr:row>297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297</xdr:row>
      <xdr:rowOff>1120</xdr:rowOff>
    </xdr:from>
    <xdr:to>
      <xdr:col>3</xdr:col>
      <xdr:colOff>903754</xdr:colOff>
      <xdr:row>297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297</xdr:row>
      <xdr:rowOff>1120</xdr:rowOff>
    </xdr:from>
    <xdr:to>
      <xdr:col>4</xdr:col>
      <xdr:colOff>1796303</xdr:colOff>
      <xdr:row>297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609600</xdr:colOff>
      <xdr:row>206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206</xdr:row>
      <xdr:rowOff>0</xdr:rowOff>
    </xdr:from>
    <xdr:to>
      <xdr:col>4</xdr:col>
      <xdr:colOff>0</xdr:colOff>
      <xdr:row>206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206</xdr:row>
      <xdr:rowOff>0</xdr:rowOff>
    </xdr:from>
    <xdr:to>
      <xdr:col>3</xdr:col>
      <xdr:colOff>904875</xdr:colOff>
      <xdr:row>206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206</xdr:row>
      <xdr:rowOff>0</xdr:rowOff>
    </xdr:from>
    <xdr:to>
      <xdr:col>5</xdr:col>
      <xdr:colOff>0</xdr:colOff>
      <xdr:row>206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206</xdr:row>
      <xdr:rowOff>0</xdr:rowOff>
    </xdr:from>
    <xdr:to>
      <xdr:col>4</xdr:col>
      <xdr:colOff>1800225</xdr:colOff>
      <xdr:row>206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86</xdr:row>
      <xdr:rowOff>0</xdr:rowOff>
    </xdr:from>
    <xdr:to>
      <xdr:col>2</xdr:col>
      <xdr:colOff>603997</xdr:colOff>
      <xdr:row>86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82</xdr:row>
      <xdr:rowOff>200025</xdr:rowOff>
    </xdr:from>
    <xdr:to>
      <xdr:col>2</xdr:col>
      <xdr:colOff>603997</xdr:colOff>
      <xdr:row>82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0</xdr:rowOff>
    </xdr:from>
    <xdr:to>
      <xdr:col>3</xdr:col>
      <xdr:colOff>903754</xdr:colOff>
      <xdr:row>86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82</xdr:row>
      <xdr:rowOff>200025</xdr:rowOff>
    </xdr:from>
    <xdr:to>
      <xdr:col>3</xdr:col>
      <xdr:colOff>903754</xdr:colOff>
      <xdr:row>82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0</xdr:rowOff>
    </xdr:from>
    <xdr:to>
      <xdr:col>4</xdr:col>
      <xdr:colOff>1796303</xdr:colOff>
      <xdr:row>86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82</xdr:row>
      <xdr:rowOff>200025</xdr:rowOff>
    </xdr:from>
    <xdr:to>
      <xdr:col>4</xdr:col>
      <xdr:colOff>1796303</xdr:colOff>
      <xdr:row>82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609600</xdr:colOff>
      <xdr:row>133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133</xdr:row>
      <xdr:rowOff>0</xdr:rowOff>
    </xdr:from>
    <xdr:to>
      <xdr:col>4</xdr:col>
      <xdr:colOff>0</xdr:colOff>
      <xdr:row>133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133</xdr:row>
      <xdr:rowOff>0</xdr:rowOff>
    </xdr:from>
    <xdr:to>
      <xdr:col>3</xdr:col>
      <xdr:colOff>904875</xdr:colOff>
      <xdr:row>133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133</xdr:row>
      <xdr:rowOff>0</xdr:rowOff>
    </xdr:from>
    <xdr:to>
      <xdr:col>5</xdr:col>
      <xdr:colOff>0</xdr:colOff>
      <xdr:row>133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133</xdr:row>
      <xdr:rowOff>0</xdr:rowOff>
    </xdr:from>
    <xdr:to>
      <xdr:col>4</xdr:col>
      <xdr:colOff>1800225</xdr:colOff>
      <xdr:row>133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133</xdr:row>
      <xdr:rowOff>0</xdr:rowOff>
    </xdr:from>
    <xdr:to>
      <xdr:col>6</xdr:col>
      <xdr:colOff>0</xdr:colOff>
      <xdr:row>133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609600</xdr:colOff>
      <xdr:row>248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609600</xdr:colOff>
      <xdr:row>248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248</xdr:row>
      <xdr:rowOff>0</xdr:rowOff>
    </xdr:from>
    <xdr:to>
      <xdr:col>4</xdr:col>
      <xdr:colOff>1219200</xdr:colOff>
      <xdr:row>248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255</xdr:row>
      <xdr:rowOff>1120</xdr:rowOff>
    </xdr:from>
    <xdr:to>
      <xdr:col>1</xdr:col>
      <xdr:colOff>1238250</xdr:colOff>
      <xdr:row>255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255</xdr:row>
      <xdr:rowOff>1120</xdr:rowOff>
    </xdr:from>
    <xdr:to>
      <xdr:col>2</xdr:col>
      <xdr:colOff>603997</xdr:colOff>
      <xdr:row>255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255</xdr:row>
      <xdr:rowOff>1120</xdr:rowOff>
    </xdr:from>
    <xdr:to>
      <xdr:col>3</xdr:col>
      <xdr:colOff>903754</xdr:colOff>
      <xdr:row>255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255</xdr:row>
      <xdr:rowOff>1120</xdr:rowOff>
    </xdr:from>
    <xdr:to>
      <xdr:col>4</xdr:col>
      <xdr:colOff>1796303</xdr:colOff>
      <xdr:row>255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609600</xdr:colOff>
      <xdr:row>214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5</xdr:col>
      <xdr:colOff>0</xdr:colOff>
      <xdr:row>214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73</xdr:row>
      <xdr:rowOff>196664</xdr:rowOff>
    </xdr:from>
    <xdr:to>
      <xdr:col>2</xdr:col>
      <xdr:colOff>612402</xdr:colOff>
      <xdr:row>73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94</xdr:row>
      <xdr:rowOff>0</xdr:rowOff>
    </xdr:from>
    <xdr:to>
      <xdr:col>2</xdr:col>
      <xdr:colOff>612402</xdr:colOff>
      <xdr:row>94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90</xdr:row>
      <xdr:rowOff>200025</xdr:rowOff>
    </xdr:from>
    <xdr:to>
      <xdr:col>2</xdr:col>
      <xdr:colOff>612402</xdr:colOff>
      <xdr:row>90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143</xdr:row>
      <xdr:rowOff>0</xdr:rowOff>
    </xdr:from>
    <xdr:to>
      <xdr:col>5</xdr:col>
      <xdr:colOff>0</xdr:colOff>
      <xdr:row>143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609600</xdr:colOff>
      <xdr:row>143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4</xdr:col>
      <xdr:colOff>0</xdr:colOff>
      <xdr:row>143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301</xdr:row>
      <xdr:rowOff>1120</xdr:rowOff>
    </xdr:from>
    <xdr:to>
      <xdr:col>1</xdr:col>
      <xdr:colOff>1238250</xdr:colOff>
      <xdr:row>301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301</xdr:row>
      <xdr:rowOff>1120</xdr:rowOff>
    </xdr:from>
    <xdr:to>
      <xdr:col>2</xdr:col>
      <xdr:colOff>612402</xdr:colOff>
      <xdr:row>301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301</xdr:row>
      <xdr:rowOff>1120</xdr:rowOff>
    </xdr:from>
    <xdr:to>
      <xdr:col>3</xdr:col>
      <xdr:colOff>4483</xdr:colOff>
      <xdr:row>301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301</xdr:row>
      <xdr:rowOff>1120</xdr:rowOff>
    </xdr:from>
    <xdr:to>
      <xdr:col>3</xdr:col>
      <xdr:colOff>4483</xdr:colOff>
      <xdr:row>301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609600</xdr:colOff>
      <xdr:row>222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5</xdr:col>
      <xdr:colOff>0</xdr:colOff>
      <xdr:row>222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81</xdr:row>
      <xdr:rowOff>196664</xdr:rowOff>
    </xdr:from>
    <xdr:to>
      <xdr:col>2</xdr:col>
      <xdr:colOff>612402</xdr:colOff>
      <xdr:row>81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102</xdr:row>
      <xdr:rowOff>0</xdr:rowOff>
    </xdr:from>
    <xdr:to>
      <xdr:col>2</xdr:col>
      <xdr:colOff>612402</xdr:colOff>
      <xdr:row>102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98</xdr:row>
      <xdr:rowOff>200025</xdr:rowOff>
    </xdr:from>
    <xdr:to>
      <xdr:col>2</xdr:col>
      <xdr:colOff>612402</xdr:colOff>
      <xdr:row>98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201</xdr:row>
      <xdr:rowOff>0</xdr:rowOff>
    </xdr:from>
    <xdr:to>
      <xdr:col>5</xdr:col>
      <xdr:colOff>0</xdr:colOff>
      <xdr:row>201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609600</xdr:colOff>
      <xdr:row>201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4</xdr:col>
      <xdr:colOff>0</xdr:colOff>
      <xdr:row>201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302</xdr:row>
      <xdr:rowOff>0</xdr:rowOff>
    </xdr:from>
    <xdr:to>
      <xdr:col>2</xdr:col>
      <xdr:colOff>542925</xdr:colOff>
      <xdr:row>302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302</xdr:row>
      <xdr:rowOff>0</xdr:rowOff>
    </xdr:from>
    <xdr:to>
      <xdr:col>2</xdr:col>
      <xdr:colOff>542925</xdr:colOff>
      <xdr:row>302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302</xdr:row>
      <xdr:rowOff>0</xdr:rowOff>
    </xdr:from>
    <xdr:to>
      <xdr:col>2</xdr:col>
      <xdr:colOff>542925</xdr:colOff>
      <xdr:row>302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308</xdr:row>
      <xdr:rowOff>1120</xdr:rowOff>
    </xdr:from>
    <xdr:to>
      <xdr:col>1</xdr:col>
      <xdr:colOff>1238250</xdr:colOff>
      <xdr:row>308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308</xdr:row>
      <xdr:rowOff>1120</xdr:rowOff>
    </xdr:from>
    <xdr:to>
      <xdr:col>2</xdr:col>
      <xdr:colOff>612402</xdr:colOff>
      <xdr:row>308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308</xdr:row>
      <xdr:rowOff>1120</xdr:rowOff>
    </xdr:from>
    <xdr:to>
      <xdr:col>3</xdr:col>
      <xdr:colOff>4483</xdr:colOff>
      <xdr:row>308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308</xdr:row>
      <xdr:rowOff>1120</xdr:rowOff>
    </xdr:from>
    <xdr:to>
      <xdr:col>3</xdr:col>
      <xdr:colOff>4483</xdr:colOff>
      <xdr:row>308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433" name="Text Box 11"/>
        <xdr:cNvSpPr txBox="1">
          <a:spLocks noChangeArrowheads="1"/>
        </xdr:cNvSpPr>
      </xdr:nvSpPr>
      <xdr:spPr bwMode="auto">
        <a:xfrm>
          <a:off x="1857375" y="17755720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1857375" y="17047509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435" name="Text Box 11"/>
        <xdr:cNvSpPr txBox="1">
          <a:spLocks noChangeArrowheads="1"/>
        </xdr:cNvSpPr>
      </xdr:nvSpPr>
      <xdr:spPr bwMode="auto">
        <a:xfrm>
          <a:off x="4699187" y="17755720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436" name="Text Box 13"/>
        <xdr:cNvSpPr txBox="1">
          <a:spLocks noChangeArrowheads="1"/>
        </xdr:cNvSpPr>
      </xdr:nvSpPr>
      <xdr:spPr bwMode="auto">
        <a:xfrm>
          <a:off x="4699187" y="17047509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437" name="Text Box 11"/>
        <xdr:cNvSpPr txBox="1">
          <a:spLocks noChangeArrowheads="1"/>
        </xdr:cNvSpPr>
      </xdr:nvSpPr>
      <xdr:spPr bwMode="auto">
        <a:xfrm>
          <a:off x="5619750" y="177557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5619750" y="1704750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1857375" y="1466513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440" name="Text Box 11"/>
        <xdr:cNvSpPr txBox="1">
          <a:spLocks noChangeArrowheads="1"/>
        </xdr:cNvSpPr>
      </xdr:nvSpPr>
      <xdr:spPr bwMode="auto">
        <a:xfrm>
          <a:off x="1857375" y="198691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441" name="Text Box 13"/>
        <xdr:cNvSpPr txBox="1">
          <a:spLocks noChangeArrowheads="1"/>
        </xdr:cNvSpPr>
      </xdr:nvSpPr>
      <xdr:spPr bwMode="auto">
        <a:xfrm>
          <a:off x="1857375" y="190404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2461372" y="14665139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443" name="Text Box 11"/>
        <xdr:cNvSpPr txBox="1">
          <a:spLocks noChangeArrowheads="1"/>
        </xdr:cNvSpPr>
      </xdr:nvSpPr>
      <xdr:spPr bwMode="auto">
        <a:xfrm>
          <a:off x="2461372" y="198691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444" name="Text Box 13"/>
        <xdr:cNvSpPr txBox="1">
          <a:spLocks noChangeArrowheads="1"/>
        </xdr:cNvSpPr>
      </xdr:nvSpPr>
      <xdr:spPr bwMode="auto">
        <a:xfrm>
          <a:off x="2461372" y="190404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5599579" y="14665139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446" name="Text Box 11"/>
        <xdr:cNvSpPr txBox="1">
          <a:spLocks noChangeArrowheads="1"/>
        </xdr:cNvSpPr>
      </xdr:nvSpPr>
      <xdr:spPr bwMode="auto">
        <a:xfrm>
          <a:off x="5599579" y="198691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447" name="Text Box 13"/>
        <xdr:cNvSpPr txBox="1">
          <a:spLocks noChangeArrowheads="1"/>
        </xdr:cNvSpPr>
      </xdr:nvSpPr>
      <xdr:spPr bwMode="auto">
        <a:xfrm>
          <a:off x="5599579" y="190404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448" name="Text Box 11"/>
        <xdr:cNvSpPr txBox="1">
          <a:spLocks noChangeArrowheads="1"/>
        </xdr:cNvSpPr>
      </xdr:nvSpPr>
      <xdr:spPr bwMode="auto">
        <a:xfrm>
          <a:off x="1857375" y="188404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449" name="Text Box 13"/>
        <xdr:cNvSpPr txBox="1">
          <a:spLocks noChangeArrowheads="1"/>
        </xdr:cNvSpPr>
      </xdr:nvSpPr>
      <xdr:spPr bwMode="auto">
        <a:xfrm>
          <a:off x="1857375" y="180117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2461372" y="188404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451" name="Text Box 13"/>
        <xdr:cNvSpPr txBox="1">
          <a:spLocks noChangeArrowheads="1"/>
        </xdr:cNvSpPr>
      </xdr:nvSpPr>
      <xdr:spPr bwMode="auto">
        <a:xfrm>
          <a:off x="2461372" y="180117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5599579" y="188404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453" name="Text Box 13"/>
        <xdr:cNvSpPr txBox="1">
          <a:spLocks noChangeArrowheads="1"/>
        </xdr:cNvSpPr>
      </xdr:nvSpPr>
      <xdr:spPr bwMode="auto">
        <a:xfrm>
          <a:off x="5599579" y="180117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1860177" y="156938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1860177" y="208978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456" name="Text Box 13"/>
        <xdr:cNvSpPr txBox="1">
          <a:spLocks noChangeArrowheads="1"/>
        </xdr:cNvSpPr>
      </xdr:nvSpPr>
      <xdr:spPr bwMode="auto">
        <a:xfrm>
          <a:off x="1860177" y="200691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58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61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1860177" y="177512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464" name="Text Box 11"/>
        <xdr:cNvSpPr txBox="1">
          <a:spLocks noChangeArrowheads="1"/>
        </xdr:cNvSpPr>
      </xdr:nvSpPr>
      <xdr:spPr bwMode="auto">
        <a:xfrm>
          <a:off x="1860177" y="229552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465" name="Text Box 13"/>
        <xdr:cNvSpPr txBox="1">
          <a:spLocks noChangeArrowheads="1"/>
        </xdr:cNvSpPr>
      </xdr:nvSpPr>
      <xdr:spPr bwMode="auto">
        <a:xfrm>
          <a:off x="1860177" y="221265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67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68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70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71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82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83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1800225</xdr:colOff>
      <xdr:row>156</xdr:row>
      <xdr:rowOff>0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838200" y="5013960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1800225</xdr:colOff>
      <xdr:row>153</xdr:row>
      <xdr:rowOff>0</xdr:rowOff>
    </xdr:to>
    <xdr:sp macro="" textlink="">
      <xdr:nvSpPr>
        <xdr:cNvPr id="485" name="Text Box 13"/>
        <xdr:cNvSpPr txBox="1">
          <a:spLocks noChangeArrowheads="1"/>
        </xdr:cNvSpPr>
      </xdr:nvSpPr>
      <xdr:spPr bwMode="auto">
        <a:xfrm>
          <a:off x="838200" y="49482375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609600</xdr:colOff>
      <xdr:row>153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857375" y="49482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153</xdr:row>
      <xdr:rowOff>0</xdr:rowOff>
    </xdr:from>
    <xdr:to>
      <xdr:col>4</xdr:col>
      <xdr:colOff>0</xdr:colOff>
      <xdr:row>153</xdr:row>
      <xdr:rowOff>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4695825" y="49482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153</xdr:row>
      <xdr:rowOff>0</xdr:rowOff>
    </xdr:from>
    <xdr:to>
      <xdr:col>3</xdr:col>
      <xdr:colOff>904875</xdr:colOff>
      <xdr:row>153</xdr:row>
      <xdr:rowOff>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4695825" y="49482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153</xdr:row>
      <xdr:rowOff>0</xdr:rowOff>
    </xdr:from>
    <xdr:to>
      <xdr:col>5</xdr:col>
      <xdr:colOff>0</xdr:colOff>
      <xdr:row>153</xdr:row>
      <xdr:rowOff>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153</xdr:row>
      <xdr:rowOff>0</xdr:rowOff>
    </xdr:from>
    <xdr:to>
      <xdr:col>4</xdr:col>
      <xdr:colOff>1800225</xdr:colOff>
      <xdr:row>153</xdr:row>
      <xdr:rowOff>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153</xdr:row>
      <xdr:rowOff>0</xdr:rowOff>
    </xdr:from>
    <xdr:to>
      <xdr:col>7</xdr:col>
      <xdr:colOff>0</xdr:colOff>
      <xdr:row>153</xdr:row>
      <xdr:rowOff>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5619750" y="494823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2" name="Text Box 32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3" name="Text Box 33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4" name="Text Box 34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5" name="Text Box 35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6" name="Text Box 36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7" name="Text Box 37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498" name="Text Box 3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499" name="Text Box 3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0" name="Text Box 40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1" name="Text Box 4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2" name="Text Box 42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3" name="Text Box 4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4" name="Text Box 44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5" name="Text Box 45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6" name="Text Box 46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7" name="Text Box 47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8" name="Text Box 4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9" name="Text Box 4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0" name="Text Box 25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1" name="Text Box 26"/>
        <xdr:cNvSpPr txBox="1">
          <a:spLocks noChangeArrowheads="1"/>
        </xdr:cNvSpPr>
      </xdr:nvSpPr>
      <xdr:spPr bwMode="auto">
        <a:xfrm>
          <a:off x="2466975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2" name="Text Box 31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4" name="Text Box 32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5" name="Text Box 5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6" name="Text Box 5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7" name="Text Box 57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8" name="Text Box 5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9" name="Text Box 59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0" name="Text Box 6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1" name="Text Box 61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2" name="Text Box 6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3" name="Text Box 63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4" name="Text Box 6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5" name="Text Box 6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6" name="Text Box 6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609600</xdr:colOff>
      <xdr:row>196</xdr:row>
      <xdr:rowOff>0</xdr:rowOff>
    </xdr:to>
    <xdr:sp macro="" textlink="">
      <xdr:nvSpPr>
        <xdr:cNvPr id="527" name="Text Box 25"/>
        <xdr:cNvSpPr txBox="1">
          <a:spLocks noChangeArrowheads="1"/>
        </xdr:cNvSpPr>
      </xdr:nvSpPr>
      <xdr:spPr bwMode="auto">
        <a:xfrm>
          <a:off x="469582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8" name="Text Box 26"/>
        <xdr:cNvSpPr txBox="1">
          <a:spLocks noChangeArrowheads="1"/>
        </xdr:cNvSpPr>
      </xdr:nvSpPr>
      <xdr:spPr bwMode="auto">
        <a:xfrm>
          <a:off x="5305425" y="58902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29" name="Text Box 31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1" name="Text Box 32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2" name="Text Box 7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3" name="Text Box 7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5" name="Text Box 75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6" name="Text Box 7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7" name="Text Box 77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38" name="Text Box 7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9" name="Text Box 79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0" name="Text Box 8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1" name="Text Box 81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2" name="Text Box 8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3" name="Text Box 8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609600</xdr:colOff>
      <xdr:row>196</xdr:row>
      <xdr:rowOff>0</xdr:rowOff>
    </xdr:to>
    <xdr:sp macro="" textlink="">
      <xdr:nvSpPr>
        <xdr:cNvPr id="544" name="Text Box 25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196</xdr:row>
      <xdr:rowOff>0</xdr:rowOff>
    </xdr:from>
    <xdr:to>
      <xdr:col>4</xdr:col>
      <xdr:colOff>1219200</xdr:colOff>
      <xdr:row>196</xdr:row>
      <xdr:rowOff>0</xdr:rowOff>
    </xdr:to>
    <xdr:sp macro="" textlink="">
      <xdr:nvSpPr>
        <xdr:cNvPr id="545" name="Text Box 2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6" name="Text Box 3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8" name="Text Box 32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609600</xdr:colOff>
      <xdr:row>161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1857375" y="512349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161</xdr:row>
      <xdr:rowOff>0</xdr:rowOff>
    </xdr:from>
    <xdr:to>
      <xdr:col>4</xdr:col>
      <xdr:colOff>0</xdr:colOff>
      <xdr:row>161</xdr:row>
      <xdr:rowOff>0</xdr:rowOff>
    </xdr:to>
    <xdr:sp macro="" textlink="">
      <xdr:nvSpPr>
        <xdr:cNvPr id="550" name="Text Box 2"/>
        <xdr:cNvSpPr txBox="1">
          <a:spLocks noChangeArrowheads="1"/>
        </xdr:cNvSpPr>
      </xdr:nvSpPr>
      <xdr:spPr bwMode="auto">
        <a:xfrm>
          <a:off x="4695825" y="512349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161</xdr:row>
      <xdr:rowOff>0</xdr:rowOff>
    </xdr:from>
    <xdr:to>
      <xdr:col>3</xdr:col>
      <xdr:colOff>904875</xdr:colOff>
      <xdr:row>161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695825" y="512349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161</xdr:row>
      <xdr:rowOff>0</xdr:rowOff>
    </xdr:from>
    <xdr:to>
      <xdr:col>5</xdr:col>
      <xdr:colOff>0</xdr:colOff>
      <xdr:row>161</xdr:row>
      <xdr:rowOff>0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161</xdr:row>
      <xdr:rowOff>0</xdr:rowOff>
    </xdr:from>
    <xdr:to>
      <xdr:col>4</xdr:col>
      <xdr:colOff>1800225</xdr:colOff>
      <xdr:row>161</xdr:row>
      <xdr:rowOff>0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161</xdr:row>
      <xdr:rowOff>0</xdr:rowOff>
    </xdr:from>
    <xdr:to>
      <xdr:col>7</xdr:col>
      <xdr:colOff>0</xdr:colOff>
      <xdr:row>161</xdr:row>
      <xdr:rowOff>0</xdr:rowOff>
    </xdr:to>
    <xdr:sp macro="" textlink="">
      <xdr:nvSpPr>
        <xdr:cNvPr id="554" name="Text Box 6"/>
        <xdr:cNvSpPr txBox="1">
          <a:spLocks noChangeArrowheads="1"/>
        </xdr:cNvSpPr>
      </xdr:nvSpPr>
      <xdr:spPr bwMode="auto">
        <a:xfrm>
          <a:off x="5619750" y="512349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5" name="Text Box 32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6" name="Text Box 33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8" name="Text Box 35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9" name="Text Box 36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60" name="Text Box 37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609600</xdr:colOff>
      <xdr:row>157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857375" y="50358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157</xdr:row>
      <xdr:rowOff>0</xdr:rowOff>
    </xdr:from>
    <xdr:to>
      <xdr:col>4</xdr:col>
      <xdr:colOff>0</xdr:colOff>
      <xdr:row>157</xdr:row>
      <xdr:rowOff>0</xdr:rowOff>
    </xdr:to>
    <xdr:sp macro="" textlink="">
      <xdr:nvSpPr>
        <xdr:cNvPr id="562" name="Text Box 2"/>
        <xdr:cNvSpPr txBox="1">
          <a:spLocks noChangeArrowheads="1"/>
        </xdr:cNvSpPr>
      </xdr:nvSpPr>
      <xdr:spPr bwMode="auto">
        <a:xfrm>
          <a:off x="4695825" y="50358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157</xdr:row>
      <xdr:rowOff>0</xdr:rowOff>
    </xdr:from>
    <xdr:to>
      <xdr:col>3</xdr:col>
      <xdr:colOff>904875</xdr:colOff>
      <xdr:row>157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695825" y="503586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157</xdr:row>
      <xdr:rowOff>0</xdr:rowOff>
    </xdr:from>
    <xdr:to>
      <xdr:col>5</xdr:col>
      <xdr:colOff>0</xdr:colOff>
      <xdr:row>157</xdr:row>
      <xdr:rowOff>0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157</xdr:row>
      <xdr:rowOff>0</xdr:rowOff>
    </xdr:from>
    <xdr:to>
      <xdr:col>4</xdr:col>
      <xdr:colOff>1800225</xdr:colOff>
      <xdr:row>157</xdr:row>
      <xdr:rowOff>0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157</xdr:row>
      <xdr:rowOff>0</xdr:rowOff>
    </xdr:from>
    <xdr:to>
      <xdr:col>7</xdr:col>
      <xdr:colOff>0</xdr:colOff>
      <xdr:row>157</xdr:row>
      <xdr:rowOff>0</xdr:rowOff>
    </xdr:to>
    <xdr:sp macro="" textlink="">
      <xdr:nvSpPr>
        <xdr:cNvPr id="566" name="Text Box 6"/>
        <xdr:cNvSpPr txBox="1">
          <a:spLocks noChangeArrowheads="1"/>
        </xdr:cNvSpPr>
      </xdr:nvSpPr>
      <xdr:spPr bwMode="auto">
        <a:xfrm>
          <a:off x="5619750" y="503586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7" name="Text Box 32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8" name="Text Box 33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9" name="Text Box 34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0" name="Text Box 35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1" name="Text Box 36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2" name="Text Box 37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609600</xdr:colOff>
      <xdr:row>165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857375" y="521112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5</xdr:col>
      <xdr:colOff>0</xdr:colOff>
      <xdr:row>165</xdr:row>
      <xdr:rowOff>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695825" y="521112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609600</xdr:colOff>
      <xdr:row>173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857375" y="538638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0" name="Text Box 2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5</xdr:col>
      <xdr:colOff>0</xdr:colOff>
      <xdr:row>173</xdr:row>
      <xdr:rowOff>0</xdr:rowOff>
    </xdr:to>
    <xdr:sp macro="" textlink="">
      <xdr:nvSpPr>
        <xdr:cNvPr id="584" name="Text Box 6"/>
        <xdr:cNvSpPr txBox="1">
          <a:spLocks noChangeArrowheads="1"/>
        </xdr:cNvSpPr>
      </xdr:nvSpPr>
      <xdr:spPr bwMode="auto">
        <a:xfrm>
          <a:off x="4695825" y="538638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152</xdr:row>
      <xdr:rowOff>0</xdr:rowOff>
    </xdr:from>
    <xdr:to>
      <xdr:col>5</xdr:col>
      <xdr:colOff>0</xdr:colOff>
      <xdr:row>152</xdr:row>
      <xdr:rowOff>0</xdr:rowOff>
    </xdr:to>
    <xdr:sp macro="" textlink="">
      <xdr:nvSpPr>
        <xdr:cNvPr id="585" name="Text Box 25"/>
        <xdr:cNvSpPr txBox="1">
          <a:spLocks noChangeArrowheads="1"/>
        </xdr:cNvSpPr>
      </xdr:nvSpPr>
      <xdr:spPr bwMode="auto">
        <a:xfrm>
          <a:off x="5619750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609600</xdr:colOff>
      <xdr:row>152</xdr:row>
      <xdr:rowOff>0</xdr:rowOff>
    </xdr:to>
    <xdr:sp macro="" textlink="">
      <xdr:nvSpPr>
        <xdr:cNvPr id="586" name="Text Box 26"/>
        <xdr:cNvSpPr txBox="1">
          <a:spLocks noChangeArrowheads="1"/>
        </xdr:cNvSpPr>
      </xdr:nvSpPr>
      <xdr:spPr bwMode="auto">
        <a:xfrm>
          <a:off x="1857375" y="49263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7" name="Text Box 27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8" name="Text Box 28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9" name="Text Box 29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90" name="Text Box 30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4</xdr:col>
      <xdr:colOff>0</xdr:colOff>
      <xdr:row>152</xdr:row>
      <xdr:rowOff>0</xdr:rowOff>
    </xdr:to>
    <xdr:sp macro="" textlink="">
      <xdr:nvSpPr>
        <xdr:cNvPr id="591" name="Text Box 31"/>
        <xdr:cNvSpPr txBox="1">
          <a:spLocks noChangeArrowheads="1"/>
        </xdr:cNvSpPr>
      </xdr:nvSpPr>
      <xdr:spPr bwMode="auto">
        <a:xfrm>
          <a:off x="4695825" y="492633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49"/>
  <sheetViews>
    <sheetView view="pageBreakPreview" topLeftCell="A230" zoomScale="115" zoomScaleSheetLayoutView="115" workbookViewId="0">
      <selection activeCell="C236" sqref="C236"/>
    </sheetView>
  </sheetViews>
  <sheetFormatPr defaultRowHeight="15"/>
  <cols>
    <col min="1" max="1" width="10.85546875" style="680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0" customWidth="1"/>
    <col min="8" max="8" width="15.28515625" style="1020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79"/>
      <c r="B1" s="47"/>
      <c r="C1" s="330"/>
      <c r="E1" s="47"/>
      <c r="F1" s="47"/>
      <c r="G1" s="1663" t="s">
        <v>445</v>
      </c>
      <c r="H1" s="1663"/>
    </row>
    <row r="2" spans="1:8" ht="15" hidden="1" customHeight="1"/>
    <row r="3" spans="1:8" s="48" customFormat="1" ht="112.5" hidden="1" customHeight="1">
      <c r="A3" s="679"/>
      <c r="B3" s="47"/>
      <c r="C3" s="330"/>
      <c r="D3" s="1664" t="s">
        <v>452</v>
      </c>
      <c r="E3" s="1664"/>
      <c r="F3" s="1664"/>
      <c r="G3" s="690"/>
      <c r="H3" s="1020" t="s">
        <v>451</v>
      </c>
    </row>
    <row r="4" spans="1:8" ht="15" hidden="1" customHeight="1">
      <c r="F4" s="314"/>
      <c r="G4" s="691" t="s">
        <v>446</v>
      </c>
    </row>
    <row r="5" spans="1:8">
      <c r="F5" s="314"/>
      <c r="G5" s="691"/>
    </row>
    <row r="6" spans="1:8">
      <c r="F6" s="314"/>
      <c r="G6" s="691" t="s">
        <v>748</v>
      </c>
    </row>
    <row r="7" spans="1:8">
      <c r="F7" s="314"/>
      <c r="G7" s="691"/>
    </row>
    <row r="8" spans="1:8" ht="69.75" customHeight="1">
      <c r="C8" s="1662" t="s">
        <v>749</v>
      </c>
      <c r="D8" s="1662"/>
      <c r="E8" s="316"/>
      <c r="G8" s="690" t="s">
        <v>2716</v>
      </c>
    </row>
    <row r="9" spans="1:8" ht="36.75" customHeight="1">
      <c r="C9" s="1018"/>
      <c r="D9" s="1018"/>
      <c r="E9" s="316"/>
      <c r="G9" s="691"/>
    </row>
    <row r="10" spans="1:8">
      <c r="F10" s="314"/>
      <c r="G10" s="691"/>
    </row>
    <row r="11" spans="1:8">
      <c r="A11" s="1669" t="s">
        <v>2714</v>
      </c>
      <c r="B11" s="1669"/>
      <c r="C11" s="1669"/>
      <c r="D11" s="1669"/>
      <c r="E11" s="1669"/>
      <c r="F11" s="1669"/>
      <c r="G11" s="1669"/>
      <c r="H11" s="1669"/>
    </row>
    <row r="12" spans="1:8" s="44" customFormat="1" ht="15" customHeight="1">
      <c r="A12" s="1670" t="s">
        <v>2715</v>
      </c>
      <c r="B12" s="1670"/>
      <c r="C12" s="1670"/>
      <c r="D12" s="1670"/>
      <c r="E12" s="1670"/>
      <c r="F12" s="1670"/>
      <c r="G12" s="1670"/>
      <c r="H12" s="1670"/>
    </row>
    <row r="13" spans="1:8" s="44" customFormat="1" ht="31.5" customHeight="1">
      <c r="A13" s="681"/>
      <c r="B13" s="317"/>
      <c r="C13" s="332"/>
      <c r="D13" s="315"/>
      <c r="E13" s="317"/>
      <c r="F13" s="317"/>
      <c r="G13" s="692"/>
      <c r="H13" s="317"/>
    </row>
    <row r="14" spans="1:8" s="290" customFormat="1" ht="15" customHeight="1">
      <c r="A14" s="1671" t="s">
        <v>1430</v>
      </c>
      <c r="B14" s="1671" t="s">
        <v>1204</v>
      </c>
      <c r="C14" s="1671"/>
      <c r="D14" s="1678" t="s">
        <v>145</v>
      </c>
      <c r="E14" s="1672" t="s">
        <v>45</v>
      </c>
      <c r="F14" s="1672" t="s">
        <v>2555</v>
      </c>
      <c r="G14" s="1681" t="s">
        <v>1637</v>
      </c>
      <c r="H14" s="1672" t="s">
        <v>46</v>
      </c>
    </row>
    <row r="15" spans="1:8" s="44" customFormat="1" ht="90">
      <c r="A15" s="1671"/>
      <c r="B15" s="1016" t="s">
        <v>1636</v>
      </c>
      <c r="C15" s="150" t="s">
        <v>2049</v>
      </c>
      <c r="D15" s="1679"/>
      <c r="E15" s="1672"/>
      <c r="F15" s="1672"/>
      <c r="G15" s="1681"/>
      <c r="H15" s="1672"/>
    </row>
    <row r="16" spans="1:8" s="289" customFormat="1">
      <c r="A16" s="1048"/>
      <c r="B16" s="54">
        <v>1</v>
      </c>
      <c r="C16" s="1049">
        <v>2</v>
      </c>
      <c r="D16" s="1049">
        <v>3</v>
      </c>
      <c r="E16" s="1049">
        <v>4</v>
      </c>
      <c r="F16" s="1049">
        <v>5</v>
      </c>
      <c r="G16" s="1049">
        <v>6</v>
      </c>
      <c r="H16" s="1049">
        <v>7</v>
      </c>
    </row>
    <row r="17" spans="1:8" s="44" customFormat="1" ht="60">
      <c r="A17" s="730"/>
      <c r="B17" s="1050"/>
      <c r="C17" s="721" t="s">
        <v>2556</v>
      </c>
      <c r="D17" s="731"/>
      <c r="E17" s="731"/>
      <c r="F17" s="731"/>
      <c r="G17" s="732">
        <f>+G18+G317</f>
        <v>1145538701</v>
      </c>
      <c r="H17" s="731"/>
    </row>
    <row r="18" spans="1:8" s="44" customFormat="1">
      <c r="A18" s="1673" t="s">
        <v>1748</v>
      </c>
      <c r="B18" s="1674"/>
      <c r="C18" s="1674"/>
      <c r="D18" s="318"/>
      <c r="E18" s="318"/>
      <c r="F18" s="318"/>
      <c r="G18" s="693">
        <f>SUM(G19:G316)</f>
        <v>343247001</v>
      </c>
      <c r="H18" s="1051"/>
    </row>
    <row r="19" spans="1:8" s="44" customFormat="1" ht="25.5">
      <c r="A19" s="1665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4">
        <f>+H19*F19</f>
        <v>12000000</v>
      </c>
      <c r="H19" s="320">
        <v>6000</v>
      </c>
    </row>
    <row r="20" spans="1:8" s="44" customFormat="1">
      <c r="A20" s="1666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4">
        <f t="shared" ref="G20:G83" si="0">+H20*F20</f>
        <v>379104</v>
      </c>
      <c r="H20" s="320">
        <v>473.88</v>
      </c>
    </row>
    <row r="21" spans="1:8" s="44" customFormat="1">
      <c r="A21" s="1666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4">
        <f t="shared" si="0"/>
        <v>280000</v>
      </c>
      <c r="H21" s="320">
        <v>4000</v>
      </c>
    </row>
    <row r="22" spans="1:8" s="44" customFormat="1">
      <c r="A22" s="1666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4">
        <f t="shared" si="0"/>
        <v>350000</v>
      </c>
      <c r="H22" s="320">
        <v>5000</v>
      </c>
    </row>
    <row r="23" spans="1:8" s="44" customFormat="1" ht="25.5">
      <c r="A23" s="1666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4">
        <f t="shared" si="0"/>
        <v>1120000</v>
      </c>
      <c r="H23" s="320">
        <v>1400</v>
      </c>
    </row>
    <row r="24" spans="1:8" s="44" customFormat="1">
      <c r="A24" s="1666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4">
        <f t="shared" si="0"/>
        <v>320000</v>
      </c>
      <c r="H24" s="320">
        <v>40000</v>
      </c>
    </row>
    <row r="25" spans="1:8" s="44" customFormat="1">
      <c r="A25" s="1666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4">
        <f t="shared" si="0"/>
        <v>120000</v>
      </c>
      <c r="H25" s="320">
        <v>200</v>
      </c>
    </row>
    <row r="26" spans="1:8" s="44" customFormat="1">
      <c r="A26" s="1666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4">
        <f t="shared" si="0"/>
        <v>90000</v>
      </c>
      <c r="H26" s="320">
        <v>100</v>
      </c>
    </row>
    <row r="27" spans="1:8" s="44" customFormat="1" ht="25.5">
      <c r="A27" s="1666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4">
        <f t="shared" si="0"/>
        <v>100000</v>
      </c>
      <c r="H27" s="319">
        <v>1000</v>
      </c>
    </row>
    <row r="28" spans="1:8" s="44" customFormat="1" ht="25.5">
      <c r="A28" s="1666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4">
        <f t="shared" si="0"/>
        <v>120000</v>
      </c>
      <c r="H28" s="319">
        <v>600</v>
      </c>
    </row>
    <row r="29" spans="1:8" s="44" customFormat="1" ht="25.5">
      <c r="A29" s="1666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4">
        <f t="shared" si="0"/>
        <v>20000</v>
      </c>
      <c r="H29" s="319">
        <v>50</v>
      </c>
    </row>
    <row r="30" spans="1:8" s="44" customFormat="1">
      <c r="A30" s="1666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4">
        <f t="shared" si="0"/>
        <v>30000</v>
      </c>
      <c r="H30" s="319">
        <v>150</v>
      </c>
    </row>
    <row r="31" spans="1:8" s="44" customFormat="1" ht="25.5">
      <c r="A31" s="1666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4">
        <f t="shared" si="0"/>
        <v>150000</v>
      </c>
      <c r="H31" s="319">
        <v>600</v>
      </c>
    </row>
    <row r="32" spans="1:8" s="44" customFormat="1" ht="25.5">
      <c r="A32" s="1666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4">
        <f t="shared" si="0"/>
        <v>160000</v>
      </c>
      <c r="H32" s="319">
        <v>800</v>
      </c>
    </row>
    <row r="33" spans="1:8" s="44" customFormat="1">
      <c r="A33" s="1666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4">
        <f t="shared" si="0"/>
        <v>64000</v>
      </c>
      <c r="H33" s="319">
        <v>80</v>
      </c>
    </row>
    <row r="34" spans="1:8" s="44" customFormat="1">
      <c r="A34" s="1666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4">
        <f t="shared" si="0"/>
        <v>30000</v>
      </c>
      <c r="H34" s="319">
        <v>500</v>
      </c>
    </row>
    <row r="35" spans="1:8" s="44" customFormat="1">
      <c r="A35" s="1666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4">
        <f t="shared" si="0"/>
        <v>25000</v>
      </c>
      <c r="H35" s="319">
        <v>1000</v>
      </c>
    </row>
    <row r="36" spans="1:8" s="44" customFormat="1">
      <c r="A36" s="1666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4">
        <f t="shared" si="0"/>
        <v>80000</v>
      </c>
      <c r="H36" s="319">
        <v>1000</v>
      </c>
    </row>
    <row r="37" spans="1:8" s="44" customFormat="1">
      <c r="A37" s="1666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4">
        <f t="shared" si="0"/>
        <v>30000</v>
      </c>
      <c r="H37" s="319">
        <v>1000</v>
      </c>
    </row>
    <row r="38" spans="1:8" s="44" customFormat="1">
      <c r="A38" s="1666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4">
        <f t="shared" si="0"/>
        <v>20000</v>
      </c>
      <c r="H38" s="319">
        <v>500</v>
      </c>
    </row>
    <row r="39" spans="1:8" s="44" customFormat="1" ht="25.5">
      <c r="A39" s="1666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4">
        <f t="shared" si="0"/>
        <v>100000</v>
      </c>
      <c r="H39" s="319">
        <v>1000</v>
      </c>
    </row>
    <row r="40" spans="1:8" s="44" customFormat="1" ht="25.5">
      <c r="A40" s="1666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4">
        <f t="shared" si="0"/>
        <v>20000</v>
      </c>
      <c r="H40" s="319">
        <v>100</v>
      </c>
    </row>
    <row r="41" spans="1:8" s="44" customFormat="1">
      <c r="A41" s="1666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4">
        <f t="shared" si="0"/>
        <v>20000</v>
      </c>
      <c r="H41" s="319">
        <v>10</v>
      </c>
    </row>
    <row r="42" spans="1:8" s="44" customFormat="1">
      <c r="A42" s="1666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4">
        <f t="shared" si="0"/>
        <v>18400</v>
      </c>
      <c r="H42" s="319">
        <v>80</v>
      </c>
    </row>
    <row r="43" spans="1:8" s="44" customFormat="1">
      <c r="A43" s="1666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4">
        <f t="shared" si="0"/>
        <v>120000</v>
      </c>
      <c r="H43" s="319">
        <v>600</v>
      </c>
    </row>
    <row r="44" spans="1:8" s="44" customFormat="1">
      <c r="A44" s="1666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4">
        <f t="shared" si="0"/>
        <v>100000</v>
      </c>
      <c r="H44" s="319">
        <v>2000</v>
      </c>
    </row>
    <row r="45" spans="1:8" s="44" customFormat="1">
      <c r="A45" s="1666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4">
        <f t="shared" si="0"/>
        <v>260000</v>
      </c>
      <c r="H45" s="319">
        <v>20</v>
      </c>
    </row>
    <row r="46" spans="1:8" s="44" customFormat="1">
      <c r="A46" s="1666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4">
        <f t="shared" si="0"/>
        <v>60000</v>
      </c>
      <c r="H46" s="319">
        <v>400</v>
      </c>
    </row>
    <row r="47" spans="1:8" s="44" customFormat="1">
      <c r="A47" s="1666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4">
        <f t="shared" si="0"/>
        <v>30000</v>
      </c>
      <c r="H47" s="319">
        <v>300</v>
      </c>
    </row>
    <row r="48" spans="1:8" s="44" customFormat="1">
      <c r="A48" s="1666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4">
        <f t="shared" si="0"/>
        <v>360000</v>
      </c>
      <c r="H48" s="319">
        <v>3000</v>
      </c>
    </row>
    <row r="49" spans="1:8" s="44" customFormat="1">
      <c r="A49" s="1666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4">
        <f t="shared" si="0"/>
        <v>300000</v>
      </c>
      <c r="H49" s="319">
        <v>2000</v>
      </c>
    </row>
    <row r="50" spans="1:8" s="44" customFormat="1">
      <c r="A50" s="1666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4">
        <f t="shared" si="0"/>
        <v>150000</v>
      </c>
      <c r="H50" s="319">
        <v>600</v>
      </c>
    </row>
    <row r="51" spans="1:8" s="44" customFormat="1">
      <c r="A51" s="1666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4">
        <f t="shared" si="0"/>
        <v>50000</v>
      </c>
      <c r="H51" s="319">
        <v>200</v>
      </c>
    </row>
    <row r="52" spans="1:8" s="44" customFormat="1">
      <c r="A52" s="1666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4">
        <f t="shared" si="0"/>
        <v>10000</v>
      </c>
      <c r="H52" s="319">
        <v>100</v>
      </c>
    </row>
    <row r="53" spans="1:8" s="44" customFormat="1">
      <c r="A53" s="1666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4">
        <f t="shared" si="0"/>
        <v>40000</v>
      </c>
      <c r="H53" s="319">
        <v>200</v>
      </c>
    </row>
    <row r="54" spans="1:8" s="44" customFormat="1">
      <c r="A54" s="1666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4">
        <f t="shared" si="0"/>
        <v>66000</v>
      </c>
      <c r="H54" s="319">
        <v>300</v>
      </c>
    </row>
    <row r="55" spans="1:8" s="44" customFormat="1">
      <c r="A55" s="1666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4">
        <f t="shared" si="0"/>
        <v>40000</v>
      </c>
      <c r="H55" s="319">
        <v>1000</v>
      </c>
    </row>
    <row r="56" spans="1:8" s="44" customFormat="1">
      <c r="A56" s="1666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4">
        <f t="shared" si="0"/>
        <v>600000</v>
      </c>
      <c r="H56" s="319">
        <v>40000</v>
      </c>
    </row>
    <row r="57" spans="1:8" s="44" customFormat="1">
      <c r="A57" s="1666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4">
        <f t="shared" si="0"/>
        <v>4000</v>
      </c>
      <c r="H57" s="319">
        <v>200</v>
      </c>
    </row>
    <row r="58" spans="1:8" s="44" customFormat="1">
      <c r="A58" s="1666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4">
        <f t="shared" si="0"/>
        <v>12000</v>
      </c>
      <c r="H58" s="319">
        <v>300</v>
      </c>
    </row>
    <row r="59" spans="1:8" s="44" customFormat="1">
      <c r="A59" s="1666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4">
        <f t="shared" si="0"/>
        <v>120000</v>
      </c>
      <c r="H59" s="319">
        <v>4000</v>
      </c>
    </row>
    <row r="60" spans="1:8" s="44" customFormat="1">
      <c r="A60" s="1666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4">
        <f t="shared" si="0"/>
        <v>24000</v>
      </c>
      <c r="H60" s="319">
        <v>120</v>
      </c>
    </row>
    <row r="61" spans="1:8" s="44" customFormat="1">
      <c r="A61" s="1666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4">
        <f t="shared" si="0"/>
        <v>25000</v>
      </c>
      <c r="H61" s="319">
        <v>50</v>
      </c>
    </row>
    <row r="62" spans="1:8" s="44" customFormat="1">
      <c r="A62" s="1666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4">
        <f t="shared" si="0"/>
        <v>2000</v>
      </c>
      <c r="H62" s="319">
        <v>20</v>
      </c>
    </row>
    <row r="63" spans="1:8" s="44" customFormat="1">
      <c r="A63" s="1666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4">
        <f t="shared" si="0"/>
        <v>75000</v>
      </c>
      <c r="H63" s="319">
        <v>300</v>
      </c>
    </row>
    <row r="64" spans="1:8" s="44" customFormat="1">
      <c r="A64" s="1666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4">
        <f t="shared" si="0"/>
        <v>80000</v>
      </c>
      <c r="H64" s="319">
        <v>20</v>
      </c>
    </row>
    <row r="65" spans="1:8" s="44" customFormat="1">
      <c r="A65" s="1666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4">
        <f t="shared" si="0"/>
        <v>3000</v>
      </c>
      <c r="H65" s="319">
        <v>50</v>
      </c>
    </row>
    <row r="66" spans="1:8" s="44" customFormat="1">
      <c r="A66" s="1666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4">
        <f t="shared" si="0"/>
        <v>4000</v>
      </c>
      <c r="H66" s="319">
        <v>20</v>
      </c>
    </row>
    <row r="67" spans="1:8" s="44" customFormat="1">
      <c r="A67" s="1666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4">
        <f t="shared" si="0"/>
        <v>120000</v>
      </c>
      <c r="H67" s="319">
        <v>40</v>
      </c>
    </row>
    <row r="68" spans="1:8" s="44" customFormat="1">
      <c r="A68" s="1666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4">
        <f t="shared" si="0"/>
        <v>84000</v>
      </c>
      <c r="H68" s="319">
        <v>70</v>
      </c>
    </row>
    <row r="69" spans="1:8" s="44" customFormat="1">
      <c r="A69" s="1666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4">
        <f t="shared" si="0"/>
        <v>56000</v>
      </c>
      <c r="H69" s="319">
        <v>40</v>
      </c>
    </row>
    <row r="70" spans="1:8" s="44" customFormat="1">
      <c r="A70" s="1666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4">
        <f t="shared" si="0"/>
        <v>36000</v>
      </c>
      <c r="H70" s="319">
        <v>20</v>
      </c>
    </row>
    <row r="71" spans="1:8" s="44" customFormat="1">
      <c r="A71" s="1666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4">
        <f t="shared" si="0"/>
        <v>40000</v>
      </c>
      <c r="H71" s="319">
        <v>20</v>
      </c>
    </row>
    <row r="72" spans="1:8" s="44" customFormat="1">
      <c r="A72" s="1666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4">
        <f t="shared" si="0"/>
        <v>24000</v>
      </c>
      <c r="H72" s="319">
        <v>20</v>
      </c>
    </row>
    <row r="73" spans="1:8" s="44" customFormat="1">
      <c r="A73" s="1666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4">
        <f t="shared" si="0"/>
        <v>150000</v>
      </c>
      <c r="H73" s="319">
        <v>150</v>
      </c>
    </row>
    <row r="74" spans="1:8" s="44" customFormat="1">
      <c r="A74" s="1666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4">
        <f t="shared" si="0"/>
        <v>80000</v>
      </c>
      <c r="H74" s="319">
        <v>20</v>
      </c>
    </row>
    <row r="75" spans="1:8" s="44" customFormat="1">
      <c r="A75" s="1666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4">
        <f t="shared" si="0"/>
        <v>20000</v>
      </c>
      <c r="H75" s="319">
        <v>4</v>
      </c>
    </row>
    <row r="76" spans="1:8" s="44" customFormat="1">
      <c r="A76" s="1666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4">
        <f t="shared" si="0"/>
        <v>225000</v>
      </c>
      <c r="H76" s="321">
        <v>150</v>
      </c>
    </row>
    <row r="77" spans="1:8" s="44" customFormat="1">
      <c r="A77" s="1666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4">
        <f t="shared" si="0"/>
        <v>150000</v>
      </c>
      <c r="H77" s="321">
        <v>150</v>
      </c>
    </row>
    <row r="78" spans="1:8" s="44" customFormat="1">
      <c r="A78" s="1666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4">
        <f t="shared" si="0"/>
        <v>75000</v>
      </c>
      <c r="H78" s="321">
        <v>50</v>
      </c>
    </row>
    <row r="79" spans="1:8" s="44" customFormat="1">
      <c r="A79" s="1666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4">
        <f t="shared" si="0"/>
        <v>500000</v>
      </c>
      <c r="H79" s="321">
        <v>500</v>
      </c>
    </row>
    <row r="80" spans="1:8" s="44" customFormat="1">
      <c r="A80" s="1666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4">
        <f t="shared" si="0"/>
        <v>35000</v>
      </c>
      <c r="H80" s="321">
        <v>1</v>
      </c>
    </row>
    <row r="81" spans="1:8" s="44" customFormat="1">
      <c r="A81" s="1666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4">
        <f t="shared" si="0"/>
        <v>100000</v>
      </c>
      <c r="H81" s="321">
        <v>10</v>
      </c>
    </row>
    <row r="82" spans="1:8" s="44" customFormat="1">
      <c r="A82" s="1666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4">
        <f t="shared" si="0"/>
        <v>105000</v>
      </c>
      <c r="H82" s="321">
        <v>3</v>
      </c>
    </row>
    <row r="83" spans="1:8" s="44" customFormat="1">
      <c r="A83" s="1666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4">
        <f t="shared" si="0"/>
        <v>140000</v>
      </c>
      <c r="H83" s="321">
        <v>4</v>
      </c>
    </row>
    <row r="84" spans="1:8" s="44" customFormat="1">
      <c r="A84" s="1666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4">
        <f t="shared" ref="G84:G147" si="1">+H84*F84</f>
        <v>40000</v>
      </c>
      <c r="H84" s="321">
        <v>2</v>
      </c>
    </row>
    <row r="85" spans="1:8" s="44" customFormat="1">
      <c r="A85" s="1666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4">
        <f t="shared" si="1"/>
        <v>396000</v>
      </c>
      <c r="H85" s="321">
        <v>12</v>
      </c>
    </row>
    <row r="86" spans="1:8" s="44" customFormat="1">
      <c r="A86" s="1666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4">
        <f t="shared" si="1"/>
        <v>42000</v>
      </c>
      <c r="H86" s="321">
        <v>3</v>
      </c>
    </row>
    <row r="87" spans="1:8" s="44" customFormat="1">
      <c r="A87" s="1666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4">
        <f t="shared" si="1"/>
        <v>33000</v>
      </c>
      <c r="H87" s="321">
        <v>3</v>
      </c>
    </row>
    <row r="88" spans="1:8" s="44" customFormat="1">
      <c r="A88" s="1666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4">
        <f t="shared" si="1"/>
        <v>150000</v>
      </c>
      <c r="H88" s="321">
        <v>10</v>
      </c>
    </row>
    <row r="89" spans="1:8" s="44" customFormat="1">
      <c r="A89" s="1666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4">
        <f t="shared" si="1"/>
        <v>180000</v>
      </c>
      <c r="H89" s="321">
        <v>10</v>
      </c>
    </row>
    <row r="90" spans="1:8" s="44" customFormat="1">
      <c r="A90" s="1666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4">
        <f t="shared" si="1"/>
        <v>150000</v>
      </c>
      <c r="H90" s="321">
        <v>10</v>
      </c>
    </row>
    <row r="91" spans="1:8" s="44" customFormat="1">
      <c r="A91" s="1666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4">
        <f t="shared" si="1"/>
        <v>70000</v>
      </c>
      <c r="H91" s="321">
        <v>10</v>
      </c>
    </row>
    <row r="92" spans="1:8" s="44" customFormat="1">
      <c r="A92" s="1666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4">
        <f t="shared" si="1"/>
        <v>70000</v>
      </c>
      <c r="H92" s="321">
        <v>10</v>
      </c>
    </row>
    <row r="93" spans="1:8" s="44" customFormat="1">
      <c r="A93" s="1666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4">
        <f t="shared" si="1"/>
        <v>70000</v>
      </c>
      <c r="H93" s="321">
        <v>10</v>
      </c>
    </row>
    <row r="94" spans="1:8" s="44" customFormat="1">
      <c r="A94" s="1666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4">
        <f t="shared" si="1"/>
        <v>300000</v>
      </c>
      <c r="H94" s="321">
        <v>150</v>
      </c>
    </row>
    <row r="95" spans="1:8" s="44" customFormat="1">
      <c r="A95" s="1666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4">
        <f t="shared" si="1"/>
        <v>200000</v>
      </c>
      <c r="H95" s="321">
        <v>20</v>
      </c>
    </row>
    <row r="96" spans="1:8" s="44" customFormat="1">
      <c r="A96" s="1666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4">
        <f t="shared" si="1"/>
        <v>165000</v>
      </c>
      <c r="H96" s="321">
        <v>55</v>
      </c>
    </row>
    <row r="97" spans="1:8" s="44" customFormat="1">
      <c r="A97" s="1666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4">
        <f t="shared" si="1"/>
        <v>250000</v>
      </c>
      <c r="H97" s="321">
        <v>100</v>
      </c>
    </row>
    <row r="98" spans="1:8" s="44" customFormat="1">
      <c r="A98" s="1666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4">
        <f t="shared" si="1"/>
        <v>85000</v>
      </c>
      <c r="H98" s="321">
        <v>10</v>
      </c>
    </row>
    <row r="99" spans="1:8" s="44" customFormat="1">
      <c r="A99" s="1666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4">
        <f t="shared" si="1"/>
        <v>40000</v>
      </c>
      <c r="H99" s="321">
        <v>20</v>
      </c>
    </row>
    <row r="100" spans="1:8" s="44" customFormat="1">
      <c r="A100" s="1666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4">
        <f t="shared" si="1"/>
        <v>30000</v>
      </c>
      <c r="H100" s="321">
        <v>10</v>
      </c>
    </row>
    <row r="101" spans="1:8" s="44" customFormat="1">
      <c r="A101" s="1666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4">
        <f t="shared" si="1"/>
        <v>630000</v>
      </c>
      <c r="H101" s="321">
        <v>21</v>
      </c>
    </row>
    <row r="102" spans="1:8" s="44" customFormat="1">
      <c r="A102" s="1666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4">
        <f t="shared" si="1"/>
        <v>144000</v>
      </c>
      <c r="H102" s="321">
        <v>4</v>
      </c>
    </row>
    <row r="103" spans="1:8" s="44" customFormat="1">
      <c r="A103" s="1666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4">
        <f t="shared" si="1"/>
        <v>360000</v>
      </c>
      <c r="H103" s="321">
        <v>6</v>
      </c>
    </row>
    <row r="104" spans="1:8" s="44" customFormat="1" ht="16.5">
      <c r="A104" s="1666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4">
        <f t="shared" si="1"/>
        <v>44000</v>
      </c>
      <c r="H104" s="321">
        <v>200</v>
      </c>
    </row>
    <row r="105" spans="1:8" s="44" customFormat="1">
      <c r="A105" s="1666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4">
        <f t="shared" si="1"/>
        <v>120000</v>
      </c>
      <c r="H105" s="321">
        <v>4</v>
      </c>
    </row>
    <row r="106" spans="1:8" s="44" customFormat="1">
      <c r="A106" s="1666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4">
        <f t="shared" si="1"/>
        <v>100000</v>
      </c>
      <c r="H106" s="321">
        <v>10</v>
      </c>
    </row>
    <row r="107" spans="1:8" s="44" customFormat="1">
      <c r="A107" s="1666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4">
        <f t="shared" si="1"/>
        <v>120000</v>
      </c>
      <c r="H107" s="321">
        <v>3</v>
      </c>
    </row>
    <row r="108" spans="1:8" s="44" customFormat="1">
      <c r="A108" s="1666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4">
        <f t="shared" si="1"/>
        <v>66000</v>
      </c>
      <c r="H108" s="321">
        <v>300</v>
      </c>
    </row>
    <row r="109" spans="1:8" s="44" customFormat="1">
      <c r="A109" s="1666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4">
        <f t="shared" si="1"/>
        <v>60000</v>
      </c>
      <c r="H109" s="321">
        <v>5</v>
      </c>
    </row>
    <row r="110" spans="1:8" s="44" customFormat="1">
      <c r="A110" s="1666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4">
        <f t="shared" si="1"/>
        <v>60000</v>
      </c>
      <c r="H110" s="321">
        <v>600</v>
      </c>
    </row>
    <row r="111" spans="1:8" s="44" customFormat="1">
      <c r="A111" s="1666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4">
        <f t="shared" si="1"/>
        <v>8000</v>
      </c>
      <c r="H111" s="321">
        <v>4</v>
      </c>
    </row>
    <row r="112" spans="1:8" s="44" customFormat="1">
      <c r="A112" s="1666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4">
        <f t="shared" si="1"/>
        <v>8000</v>
      </c>
      <c r="H112" s="321">
        <v>4</v>
      </c>
    </row>
    <row r="113" spans="1:8" s="44" customFormat="1">
      <c r="A113" s="1666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4">
        <f t="shared" si="1"/>
        <v>46000</v>
      </c>
      <c r="H113" s="321">
        <v>20</v>
      </c>
    </row>
    <row r="114" spans="1:8" s="44" customFormat="1">
      <c r="A114" s="1666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4">
        <f t="shared" si="1"/>
        <v>100000</v>
      </c>
      <c r="H114" s="321">
        <v>5</v>
      </c>
    </row>
    <row r="115" spans="1:8" s="44" customFormat="1">
      <c r="A115" s="1666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4">
        <f t="shared" si="1"/>
        <v>280000</v>
      </c>
      <c r="H115" s="321">
        <v>10</v>
      </c>
    </row>
    <row r="116" spans="1:8" s="44" customFormat="1">
      <c r="A116" s="1666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4">
        <f t="shared" si="1"/>
        <v>300000</v>
      </c>
      <c r="H116" s="321">
        <v>10</v>
      </c>
    </row>
    <row r="117" spans="1:8" s="44" customFormat="1" ht="25.5">
      <c r="A117" s="1666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4">
        <f t="shared" si="1"/>
        <v>300000</v>
      </c>
      <c r="H117" s="321">
        <v>10</v>
      </c>
    </row>
    <row r="118" spans="1:8" s="44" customFormat="1" ht="25.5">
      <c r="A118" s="1666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4">
        <f t="shared" si="1"/>
        <v>300000</v>
      </c>
      <c r="H118" s="321">
        <v>10</v>
      </c>
    </row>
    <row r="119" spans="1:8" s="44" customFormat="1">
      <c r="A119" s="1666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4">
        <f t="shared" si="1"/>
        <v>396000</v>
      </c>
      <c r="H119" s="321">
        <v>12</v>
      </c>
    </row>
    <row r="120" spans="1:8" s="44" customFormat="1">
      <c r="A120" s="1666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4">
        <f t="shared" si="1"/>
        <v>66000</v>
      </c>
      <c r="H120" s="321">
        <v>20</v>
      </c>
    </row>
    <row r="121" spans="1:8" s="44" customFormat="1">
      <c r="A121" s="1666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4">
        <f t="shared" si="1"/>
        <v>72000</v>
      </c>
      <c r="H121" s="321">
        <v>20</v>
      </c>
    </row>
    <row r="122" spans="1:8" s="44" customFormat="1">
      <c r="A122" s="1666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4">
        <f t="shared" si="1"/>
        <v>132000</v>
      </c>
      <c r="H122" s="321">
        <v>4</v>
      </c>
    </row>
    <row r="123" spans="1:8" s="44" customFormat="1">
      <c r="A123" s="1666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4">
        <f>+H123*F123</f>
        <v>60000</v>
      </c>
      <c r="H123" s="321">
        <v>30</v>
      </c>
    </row>
    <row r="124" spans="1:8" s="44" customFormat="1">
      <c r="A124" s="1666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4">
        <f t="shared" si="1"/>
        <v>280000</v>
      </c>
      <c r="H124" s="321">
        <v>40</v>
      </c>
    </row>
    <row r="125" spans="1:8" s="44" customFormat="1">
      <c r="A125" s="1666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4">
        <f t="shared" si="1"/>
        <v>90000</v>
      </c>
      <c r="H125" s="321">
        <v>3</v>
      </c>
    </row>
    <row r="126" spans="1:8" s="44" customFormat="1" ht="25.5">
      <c r="A126" s="1666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4">
        <f t="shared" si="1"/>
        <v>120000</v>
      </c>
      <c r="H126" s="321">
        <v>20</v>
      </c>
    </row>
    <row r="127" spans="1:8" s="44" customFormat="1">
      <c r="A127" s="1666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4">
        <f t="shared" si="1"/>
        <v>54000</v>
      </c>
      <c r="H127" s="321">
        <v>6</v>
      </c>
    </row>
    <row r="128" spans="1:8" s="44" customFormat="1">
      <c r="A128" s="1666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4">
        <f t="shared" si="1"/>
        <v>36000</v>
      </c>
      <c r="H128" s="321">
        <v>3</v>
      </c>
    </row>
    <row r="129" spans="1:8" s="44" customFormat="1">
      <c r="A129" s="1666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4">
        <f t="shared" si="1"/>
        <v>1152000</v>
      </c>
      <c r="H129" s="321">
        <v>6</v>
      </c>
    </row>
    <row r="130" spans="1:8" s="44" customFormat="1">
      <c r="A130" s="1666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4">
        <f t="shared" si="1"/>
        <v>336000</v>
      </c>
      <c r="H130" s="321">
        <v>4</v>
      </c>
    </row>
    <row r="131" spans="1:8" s="44" customFormat="1">
      <c r="A131" s="1666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4">
        <f t="shared" si="1"/>
        <v>15300</v>
      </c>
      <c r="H131" s="321">
        <v>3</v>
      </c>
    </row>
    <row r="132" spans="1:8" s="44" customFormat="1">
      <c r="A132" s="1666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4">
        <f t="shared" si="1"/>
        <v>15300</v>
      </c>
      <c r="H132" s="321">
        <v>3</v>
      </c>
    </row>
    <row r="133" spans="1:8" s="44" customFormat="1">
      <c r="A133" s="1666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4">
        <f t="shared" si="1"/>
        <v>45000</v>
      </c>
      <c r="H133" s="321">
        <v>1</v>
      </c>
    </row>
    <row r="134" spans="1:8" s="44" customFormat="1" ht="25.5">
      <c r="A134" s="1666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4">
        <f t="shared" si="1"/>
        <v>42000</v>
      </c>
      <c r="H134" s="321">
        <v>1</v>
      </c>
    </row>
    <row r="135" spans="1:8" s="44" customFormat="1">
      <c r="A135" s="1666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4">
        <f t="shared" si="1"/>
        <v>105000</v>
      </c>
      <c r="H135" s="321">
        <v>3</v>
      </c>
    </row>
    <row r="136" spans="1:8" s="44" customFormat="1">
      <c r="A136" s="1666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4">
        <f t="shared" si="1"/>
        <v>210000</v>
      </c>
      <c r="H136" s="321">
        <v>6</v>
      </c>
    </row>
    <row r="137" spans="1:8" s="44" customFormat="1">
      <c r="A137" s="1666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4">
        <f t="shared" si="1"/>
        <v>60000</v>
      </c>
      <c r="H137" s="321">
        <v>5</v>
      </c>
    </row>
    <row r="138" spans="1:8" s="44" customFormat="1">
      <c r="A138" s="1666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4">
        <f t="shared" si="1"/>
        <v>120000</v>
      </c>
      <c r="H138" s="321">
        <v>10</v>
      </c>
    </row>
    <row r="139" spans="1:8" s="44" customFormat="1" ht="16.5">
      <c r="A139" s="1666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4">
        <f t="shared" si="1"/>
        <v>35000</v>
      </c>
      <c r="H139" s="321">
        <v>10</v>
      </c>
    </row>
    <row r="140" spans="1:8" s="44" customFormat="1" ht="16.5">
      <c r="A140" s="1666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4">
        <f t="shared" si="1"/>
        <v>48000</v>
      </c>
      <c r="H140" s="321">
        <v>30</v>
      </c>
    </row>
    <row r="141" spans="1:8" s="44" customFormat="1">
      <c r="A141" s="1666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4">
        <f t="shared" si="1"/>
        <v>40000</v>
      </c>
      <c r="H141" s="321">
        <v>20</v>
      </c>
    </row>
    <row r="142" spans="1:8" s="44" customFormat="1" ht="16.5">
      <c r="A142" s="1667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4">
        <f t="shared" si="1"/>
        <v>200000</v>
      </c>
      <c r="H142" s="321">
        <v>4</v>
      </c>
    </row>
    <row r="143" spans="1:8" s="44" customFormat="1">
      <c r="A143" s="1665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694">
        <f t="shared" si="1"/>
        <v>2300000</v>
      </c>
      <c r="H143" s="299">
        <v>23</v>
      </c>
    </row>
    <row r="144" spans="1:8" s="44" customFormat="1">
      <c r="A144" s="1666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694">
        <f t="shared" si="1"/>
        <v>1700000</v>
      </c>
      <c r="H144" s="299">
        <v>34</v>
      </c>
    </row>
    <row r="145" spans="1:8" s="44" customFormat="1">
      <c r="A145" s="1666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694">
        <f t="shared" si="1"/>
        <v>1750000</v>
      </c>
      <c r="H145" s="299">
        <v>5</v>
      </c>
    </row>
    <row r="146" spans="1:8" s="44" customFormat="1">
      <c r="A146" s="1666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694">
        <f t="shared" si="1"/>
        <v>12880000</v>
      </c>
      <c r="H146" s="299">
        <v>46</v>
      </c>
    </row>
    <row r="147" spans="1:8" s="44" customFormat="1">
      <c r="A147" s="1666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694">
        <f t="shared" si="1"/>
        <v>800000</v>
      </c>
      <c r="H147" s="299">
        <v>10</v>
      </c>
    </row>
    <row r="148" spans="1:8" s="44" customFormat="1" ht="25.5">
      <c r="A148" s="1666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694">
        <f t="shared" ref="G148:G172" si="2">+H148*F148</f>
        <v>1700000</v>
      </c>
      <c r="H148" s="299">
        <v>1</v>
      </c>
    </row>
    <row r="149" spans="1:8" s="44" customFormat="1">
      <c r="A149" s="1666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694">
        <f t="shared" si="2"/>
        <v>125000</v>
      </c>
      <c r="H149" s="299">
        <v>1</v>
      </c>
    </row>
    <row r="150" spans="1:8" s="44" customFormat="1">
      <c r="A150" s="1666"/>
      <c r="B150" s="1052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694">
        <f t="shared" si="2"/>
        <v>1096000</v>
      </c>
      <c r="H150" s="299">
        <v>8</v>
      </c>
    </row>
    <row r="151" spans="1:8" s="44" customFormat="1">
      <c r="A151" s="1666"/>
      <c r="B151" s="1052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694">
        <f t="shared" si="2"/>
        <v>600000</v>
      </c>
      <c r="H151" s="299">
        <v>6</v>
      </c>
    </row>
    <row r="152" spans="1:8" s="44" customFormat="1">
      <c r="A152" s="1666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694">
        <f t="shared" si="2"/>
        <v>840000</v>
      </c>
      <c r="H152" s="299">
        <v>12</v>
      </c>
    </row>
    <row r="153" spans="1:8" s="44" customFormat="1">
      <c r="A153" s="1666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694">
        <f t="shared" si="2"/>
        <v>210000</v>
      </c>
      <c r="H153" s="299">
        <v>30</v>
      </c>
    </row>
    <row r="154" spans="1:8" s="44" customFormat="1">
      <c r="A154" s="1666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694">
        <f t="shared" si="2"/>
        <v>140000</v>
      </c>
      <c r="H154" s="299">
        <v>10</v>
      </c>
    </row>
    <row r="155" spans="1:8" s="44" customFormat="1" ht="25.5">
      <c r="A155" s="1666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694">
        <f t="shared" si="2"/>
        <v>500000</v>
      </c>
      <c r="H155" s="299">
        <v>1</v>
      </c>
    </row>
    <row r="156" spans="1:8" s="44" customFormat="1">
      <c r="A156" s="1666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694">
        <f t="shared" si="2"/>
        <v>81000</v>
      </c>
      <c r="H156" s="299">
        <v>3</v>
      </c>
    </row>
    <row r="157" spans="1:8" s="44" customFormat="1">
      <c r="A157" s="1666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694">
        <f t="shared" si="2"/>
        <v>162000</v>
      </c>
      <c r="H157" s="299">
        <v>6</v>
      </c>
    </row>
    <row r="158" spans="1:8" s="44" customFormat="1">
      <c r="A158" s="1666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694">
        <f t="shared" si="2"/>
        <v>90000</v>
      </c>
      <c r="H158" s="299">
        <v>1</v>
      </c>
    </row>
    <row r="159" spans="1:8" s="44" customFormat="1">
      <c r="A159" s="1666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694">
        <f t="shared" si="2"/>
        <v>1080000</v>
      </c>
      <c r="H159" s="299">
        <v>6</v>
      </c>
    </row>
    <row r="160" spans="1:8" s="44" customFormat="1">
      <c r="A160" s="1666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694">
        <f t="shared" si="2"/>
        <v>600000</v>
      </c>
      <c r="H160" s="299">
        <v>10</v>
      </c>
    </row>
    <row r="161" spans="1:8" s="44" customFormat="1">
      <c r="A161" s="1666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694">
        <f t="shared" si="2"/>
        <v>320000</v>
      </c>
      <c r="H161" s="299">
        <v>2</v>
      </c>
    </row>
    <row r="162" spans="1:8" s="44" customFormat="1">
      <c r="A162" s="1666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694">
        <f t="shared" si="2"/>
        <v>2736000</v>
      </c>
      <c r="H162" s="299">
        <v>38</v>
      </c>
    </row>
    <row r="163" spans="1:8" s="44" customFormat="1">
      <c r="A163" s="1666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694">
        <f t="shared" si="2"/>
        <v>1560000</v>
      </c>
      <c r="H163" s="299">
        <v>26</v>
      </c>
    </row>
    <row r="164" spans="1:8" s="44" customFormat="1">
      <c r="A164" s="1666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694">
        <f t="shared" si="2"/>
        <v>800000</v>
      </c>
      <c r="H164" s="299">
        <v>20</v>
      </c>
    </row>
    <row r="165" spans="1:8" s="44" customFormat="1">
      <c r="A165" s="1666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694">
        <f t="shared" si="2"/>
        <v>300000</v>
      </c>
      <c r="H165" s="299">
        <v>20</v>
      </c>
    </row>
    <row r="166" spans="1:8" s="44" customFormat="1">
      <c r="A166" s="1666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694">
        <f t="shared" si="2"/>
        <v>812000</v>
      </c>
      <c r="H166" s="299">
        <v>14</v>
      </c>
    </row>
    <row r="167" spans="1:8" s="1212" customFormat="1">
      <c r="A167" s="1666"/>
      <c r="B167" s="1431">
        <v>39113100</v>
      </c>
      <c r="C167" s="1434" t="s">
        <v>3353</v>
      </c>
      <c r="D167" s="1430" t="s">
        <v>327</v>
      </c>
      <c r="E167" s="1435" t="s">
        <v>51</v>
      </c>
      <c r="F167" s="1435">
        <v>150000</v>
      </c>
      <c r="G167" s="1432">
        <f t="shared" si="2"/>
        <v>300000</v>
      </c>
      <c r="H167" s="1435">
        <v>2</v>
      </c>
    </row>
    <row r="168" spans="1:8" s="1212" customFormat="1">
      <c r="A168" s="1666"/>
      <c r="B168" s="1431">
        <v>39112000</v>
      </c>
      <c r="C168" s="1434" t="s">
        <v>705</v>
      </c>
      <c r="D168" s="1430" t="s">
        <v>327</v>
      </c>
      <c r="E168" s="1435" t="s">
        <v>51</v>
      </c>
      <c r="F168" s="1435">
        <v>12000</v>
      </c>
      <c r="G168" s="1432">
        <f t="shared" si="2"/>
        <v>744000</v>
      </c>
      <c r="H168" s="1435">
        <v>62</v>
      </c>
    </row>
    <row r="169" spans="1:8" s="1212" customFormat="1">
      <c r="A169" s="1666"/>
      <c r="B169" s="1431">
        <v>39100000</v>
      </c>
      <c r="C169" s="1434" t="s">
        <v>706</v>
      </c>
      <c r="D169" s="1430" t="s">
        <v>327</v>
      </c>
      <c r="E169" s="1435" t="s">
        <v>51</v>
      </c>
      <c r="F169" s="1435">
        <v>25000</v>
      </c>
      <c r="G169" s="1432">
        <f t="shared" si="2"/>
        <v>1650000</v>
      </c>
      <c r="H169" s="1435">
        <v>66</v>
      </c>
    </row>
    <row r="170" spans="1:8" s="44" customFormat="1">
      <c r="A170" s="1666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694">
        <f t="shared" si="2"/>
        <v>88000</v>
      </c>
      <c r="H170" s="273">
        <v>4</v>
      </c>
    </row>
    <row r="171" spans="1:8" s="44" customFormat="1">
      <c r="A171" s="1666"/>
      <c r="B171" s="295">
        <v>32552100</v>
      </c>
      <c r="C171" s="298" t="s">
        <v>3134</v>
      </c>
      <c r="D171" s="293" t="s">
        <v>327</v>
      </c>
      <c r="E171" s="299" t="s">
        <v>51</v>
      </c>
      <c r="F171" s="273">
        <v>40000</v>
      </c>
      <c r="G171" s="694">
        <f t="shared" si="2"/>
        <v>120000</v>
      </c>
      <c r="H171" s="273">
        <v>3</v>
      </c>
    </row>
    <row r="172" spans="1:8" s="44" customFormat="1" ht="25.5">
      <c r="A172" s="1666"/>
      <c r="B172" s="295">
        <v>32320000</v>
      </c>
      <c r="C172" s="1053" t="s">
        <v>3135</v>
      </c>
      <c r="D172" s="293" t="s">
        <v>327</v>
      </c>
      <c r="E172" s="1054" t="s">
        <v>55</v>
      </c>
      <c r="F172" s="39">
        <v>21111600</v>
      </c>
      <c r="G172" s="694">
        <f t="shared" si="2"/>
        <v>21111600</v>
      </c>
      <c r="H172" s="39">
        <v>1</v>
      </c>
    </row>
    <row r="173" spans="1:8" s="44" customFormat="1" ht="54.75" customHeight="1">
      <c r="A173" s="1667"/>
      <c r="B173" s="295">
        <v>39717200</v>
      </c>
      <c r="C173" s="1053" t="s">
        <v>3386</v>
      </c>
      <c r="D173" s="293" t="s">
        <v>3385</v>
      </c>
      <c r="E173" s="1054" t="s">
        <v>55</v>
      </c>
      <c r="F173" s="39">
        <v>21000000</v>
      </c>
      <c r="G173" s="694">
        <v>21000000</v>
      </c>
      <c r="H173" s="39">
        <v>1</v>
      </c>
    </row>
    <row r="174" spans="1:8" s="44" customFormat="1">
      <c r="A174" s="682">
        <v>5121</v>
      </c>
      <c r="B174" s="295">
        <v>34110000</v>
      </c>
      <c r="C174" s="307" t="s">
        <v>2676</v>
      </c>
      <c r="D174" s="293" t="s">
        <v>327</v>
      </c>
      <c r="E174" s="295" t="s">
        <v>51</v>
      </c>
      <c r="F174" s="295">
        <v>9000000</v>
      </c>
      <c r="G174" s="694">
        <f t="shared" ref="G174:G180" si="3">SUM(F174*H174)</f>
        <v>18000000</v>
      </c>
      <c r="H174" s="295">
        <v>2</v>
      </c>
    </row>
    <row r="175" spans="1:8" s="44" customFormat="1">
      <c r="A175" s="1665">
        <v>4237</v>
      </c>
      <c r="B175" s="299">
        <v>15861300</v>
      </c>
      <c r="C175" s="296" t="s">
        <v>2661</v>
      </c>
      <c r="D175" s="293" t="s">
        <v>327</v>
      </c>
      <c r="E175" s="299" t="s">
        <v>58</v>
      </c>
      <c r="F175" s="273">
        <v>1366</v>
      </c>
      <c r="G175" s="694">
        <f t="shared" si="3"/>
        <v>249978</v>
      </c>
      <c r="H175" s="273">
        <v>183</v>
      </c>
    </row>
    <row r="176" spans="1:8" s="44" customFormat="1">
      <c r="A176" s="1666"/>
      <c r="B176" s="299">
        <v>15981220</v>
      </c>
      <c r="C176" s="296" t="s">
        <v>1123</v>
      </c>
      <c r="D176" s="293" t="s">
        <v>327</v>
      </c>
      <c r="E176" s="299" t="s">
        <v>51</v>
      </c>
      <c r="F176" s="273">
        <v>150</v>
      </c>
      <c r="G176" s="694">
        <f t="shared" si="3"/>
        <v>105000</v>
      </c>
      <c r="H176" s="322">
        <v>700</v>
      </c>
    </row>
    <row r="177" spans="1:8" s="44" customFormat="1">
      <c r="A177" s="1666"/>
      <c r="B177" s="299">
        <v>15321000</v>
      </c>
      <c r="C177" s="296" t="s">
        <v>1124</v>
      </c>
      <c r="D177" s="293" t="s">
        <v>327</v>
      </c>
      <c r="E177" s="299" t="s">
        <v>51</v>
      </c>
      <c r="F177" s="273">
        <v>460</v>
      </c>
      <c r="G177" s="694">
        <f t="shared" si="3"/>
        <v>239200</v>
      </c>
      <c r="H177" s="322">
        <v>520</v>
      </c>
    </row>
    <row r="178" spans="1:8" s="44" customFormat="1">
      <c r="A178" s="1666"/>
      <c r="B178" s="295">
        <v>79112100</v>
      </c>
      <c r="C178" s="296" t="s">
        <v>1125</v>
      </c>
      <c r="D178" s="293" t="s">
        <v>327</v>
      </c>
      <c r="E178" s="299" t="s">
        <v>57</v>
      </c>
      <c r="F178" s="273">
        <v>6500</v>
      </c>
      <c r="G178" s="694">
        <f t="shared" si="3"/>
        <v>910000</v>
      </c>
      <c r="H178" s="322">
        <v>140</v>
      </c>
    </row>
    <row r="179" spans="1:8" s="44" customFormat="1">
      <c r="A179" s="1666"/>
      <c r="B179" s="299">
        <v>15981110</v>
      </c>
      <c r="C179" s="301" t="s">
        <v>1126</v>
      </c>
      <c r="D179" s="293" t="s">
        <v>327</v>
      </c>
      <c r="E179" s="299" t="s">
        <v>51</v>
      </c>
      <c r="F179" s="273">
        <v>150</v>
      </c>
      <c r="G179" s="694">
        <f t="shared" si="3"/>
        <v>112500</v>
      </c>
      <c r="H179" s="322">
        <v>750</v>
      </c>
    </row>
    <row r="180" spans="1:8" s="44" customFormat="1" ht="51">
      <c r="A180" s="1667"/>
      <c r="B180" s="299">
        <v>79112100</v>
      </c>
      <c r="C180" s="301" t="s">
        <v>738</v>
      </c>
      <c r="D180" s="293" t="s">
        <v>89</v>
      </c>
      <c r="E180" s="299" t="s">
        <v>55</v>
      </c>
      <c r="F180" s="273">
        <f>80000000+25000000</f>
        <v>105000000</v>
      </c>
      <c r="G180" s="694">
        <f t="shared" si="3"/>
        <v>105000000</v>
      </c>
      <c r="H180" s="322">
        <v>1</v>
      </c>
    </row>
    <row r="181" spans="1:8" s="44" customFormat="1" ht="16.5">
      <c r="A181" s="1604"/>
      <c r="B181" s="299">
        <v>41100000</v>
      </c>
      <c r="C181" s="296" t="s">
        <v>3545</v>
      </c>
      <c r="D181" s="293" t="s">
        <v>327</v>
      </c>
      <c r="E181" s="365" t="s">
        <v>3413</v>
      </c>
      <c r="F181" s="365" t="s">
        <v>3413</v>
      </c>
      <c r="G181" s="365" t="s">
        <v>3413</v>
      </c>
      <c r="H181" s="365" t="s">
        <v>3413</v>
      </c>
    </row>
    <row r="182" spans="1:8" s="44" customFormat="1" ht="16.5">
      <c r="A182" s="1665">
        <v>4267</v>
      </c>
      <c r="B182" s="299">
        <v>41100000</v>
      </c>
      <c r="C182" s="296" t="s">
        <v>2662</v>
      </c>
      <c r="D182" s="293" t="s">
        <v>327</v>
      </c>
      <c r="E182" s="323" t="s">
        <v>44</v>
      </c>
      <c r="F182" s="273">
        <v>17000</v>
      </c>
      <c r="G182" s="694">
        <v>4250000</v>
      </c>
      <c r="H182" s="323">
        <v>2500</v>
      </c>
    </row>
    <row r="183" spans="1:8" s="44" customFormat="1">
      <c r="A183" s="1666"/>
      <c r="B183" s="299">
        <v>39221120</v>
      </c>
      <c r="C183" s="333" t="s">
        <v>2663</v>
      </c>
      <c r="D183" s="293" t="s">
        <v>327</v>
      </c>
      <c r="E183" s="299" t="s">
        <v>51</v>
      </c>
      <c r="F183" s="273">
        <v>12</v>
      </c>
      <c r="G183" s="694">
        <f>SUM(F183*H183)</f>
        <v>960000</v>
      </c>
      <c r="H183" s="322">
        <v>80000</v>
      </c>
    </row>
    <row r="184" spans="1:8" s="44" customFormat="1" ht="25.5">
      <c r="A184" s="1666"/>
      <c r="B184" s="299">
        <v>31683300</v>
      </c>
      <c r="C184" s="298" t="s">
        <v>2664</v>
      </c>
      <c r="D184" s="293" t="s">
        <v>327</v>
      </c>
      <c r="E184" s="299" t="s">
        <v>51</v>
      </c>
      <c r="F184" s="322">
        <v>250</v>
      </c>
      <c r="G184" s="694">
        <f>SUM(F184*H184)</f>
        <v>40000</v>
      </c>
      <c r="H184" s="322">
        <v>160</v>
      </c>
    </row>
    <row r="185" spans="1:8" s="44" customFormat="1" ht="16.5">
      <c r="A185" s="1667"/>
      <c r="B185" s="299">
        <v>31685000</v>
      </c>
      <c r="C185" s="298" t="s">
        <v>2665</v>
      </c>
      <c r="D185" s="293" t="s">
        <v>327</v>
      </c>
      <c r="E185" s="299" t="s">
        <v>51</v>
      </c>
      <c r="F185" s="324">
        <v>1600</v>
      </c>
      <c r="G185" s="694">
        <f>SUM(F185*H185)</f>
        <v>468800</v>
      </c>
      <c r="H185" s="322">
        <v>293</v>
      </c>
    </row>
    <row r="186" spans="1:8" s="44" customFormat="1">
      <c r="A186" s="1665">
        <v>4269</v>
      </c>
      <c r="B186" s="323">
        <v>3121210</v>
      </c>
      <c r="C186" s="301" t="s">
        <v>442</v>
      </c>
      <c r="D186" s="293" t="s">
        <v>327</v>
      </c>
      <c r="E186" s="299" t="s">
        <v>51</v>
      </c>
      <c r="F186" s="323">
        <v>50000</v>
      </c>
      <c r="G186" s="694">
        <v>2000000</v>
      </c>
      <c r="H186" s="323">
        <v>40</v>
      </c>
    </row>
    <row r="187" spans="1:8" s="44" customFormat="1">
      <c r="A187" s="1666"/>
      <c r="B187" s="323">
        <v>3121210</v>
      </c>
      <c r="C187" s="301" t="s">
        <v>2666</v>
      </c>
      <c r="D187" s="293" t="s">
        <v>327</v>
      </c>
      <c r="E187" s="299" t="s">
        <v>51</v>
      </c>
      <c r="F187" s="323">
        <v>30000</v>
      </c>
      <c r="G187" s="694">
        <v>2400000</v>
      </c>
      <c r="H187" s="323">
        <v>80</v>
      </c>
    </row>
    <row r="188" spans="1:8" s="44" customFormat="1">
      <c r="A188" s="1667"/>
      <c r="B188" s="323">
        <v>3121210</v>
      </c>
      <c r="C188" s="301" t="s">
        <v>2667</v>
      </c>
      <c r="D188" s="293" t="s">
        <v>327</v>
      </c>
      <c r="E188" s="299" t="s">
        <v>51</v>
      </c>
      <c r="F188" s="323">
        <v>16000</v>
      </c>
      <c r="G188" s="694">
        <v>1600000</v>
      </c>
      <c r="H188" s="323">
        <v>100</v>
      </c>
    </row>
    <row r="189" spans="1:8" s="44" customFormat="1" ht="39" customHeight="1">
      <c r="A189" s="1665">
        <v>4234</v>
      </c>
      <c r="B189" s="299">
        <v>22212100</v>
      </c>
      <c r="C189" s="305" t="s">
        <v>3436</v>
      </c>
      <c r="D189" s="293" t="s">
        <v>89</v>
      </c>
      <c r="E189" s="295" t="s">
        <v>55</v>
      </c>
      <c r="F189" s="694" t="s">
        <v>3413</v>
      </c>
      <c r="G189" s="694" t="s">
        <v>3413</v>
      </c>
      <c r="H189" s="694" t="s">
        <v>3413</v>
      </c>
    </row>
    <row r="190" spans="1:8" s="44" customFormat="1" ht="38.25">
      <c r="A190" s="1666"/>
      <c r="B190" s="299">
        <v>22212100</v>
      </c>
      <c r="C190" s="305" t="s">
        <v>3435</v>
      </c>
      <c r="D190" s="293" t="s">
        <v>89</v>
      </c>
      <c r="E190" s="295" t="s">
        <v>55</v>
      </c>
      <c r="F190" s="694" t="s">
        <v>3413</v>
      </c>
      <c r="G190" s="694" t="s">
        <v>3413</v>
      </c>
      <c r="H190" s="694" t="s">
        <v>3413</v>
      </c>
    </row>
    <row r="191" spans="1:8" s="44" customFormat="1">
      <c r="A191" s="1666"/>
      <c r="B191" s="299">
        <v>22200000</v>
      </c>
      <c r="C191" s="302" t="s">
        <v>3412</v>
      </c>
      <c r="D191" s="293" t="s">
        <v>327</v>
      </c>
      <c r="E191" s="299" t="s">
        <v>51</v>
      </c>
      <c r="F191" s="694" t="s">
        <v>3413</v>
      </c>
      <c r="G191" s="694" t="s">
        <v>3413</v>
      </c>
      <c r="H191" s="694" t="s">
        <v>3413</v>
      </c>
    </row>
    <row r="192" spans="1:8" s="44" customFormat="1">
      <c r="A192" s="1666"/>
      <c r="B192" s="299">
        <v>22200000</v>
      </c>
      <c r="C192" s="302" t="s">
        <v>3411</v>
      </c>
      <c r="D192" s="293" t="s">
        <v>327</v>
      </c>
      <c r="E192" s="299" t="s">
        <v>51</v>
      </c>
      <c r="F192" s="694" t="s">
        <v>3413</v>
      </c>
      <c r="G192" s="694" t="s">
        <v>3413</v>
      </c>
      <c r="H192" s="694" t="s">
        <v>3413</v>
      </c>
    </row>
    <row r="193" spans="1:8" s="44" customFormat="1">
      <c r="A193" s="1666"/>
      <c r="B193" s="299">
        <v>22200000</v>
      </c>
      <c r="C193" s="302" t="s">
        <v>3410</v>
      </c>
      <c r="D193" s="293" t="s">
        <v>327</v>
      </c>
      <c r="E193" s="299" t="s">
        <v>51</v>
      </c>
      <c r="F193" s="694" t="s">
        <v>3413</v>
      </c>
      <c r="G193" s="694" t="s">
        <v>3413</v>
      </c>
      <c r="H193" s="694" t="s">
        <v>3413</v>
      </c>
    </row>
    <row r="194" spans="1:8" s="44" customFormat="1">
      <c r="A194" s="1666"/>
      <c r="B194" s="299">
        <v>22200000</v>
      </c>
      <c r="C194" s="302" t="s">
        <v>3409</v>
      </c>
      <c r="D194" s="293" t="s">
        <v>327</v>
      </c>
      <c r="E194" s="299" t="s">
        <v>51</v>
      </c>
      <c r="F194" s="694" t="s">
        <v>3413</v>
      </c>
      <c r="G194" s="694" t="s">
        <v>3413</v>
      </c>
      <c r="H194" s="694" t="s">
        <v>3413</v>
      </c>
    </row>
    <row r="195" spans="1:8" s="44" customFormat="1">
      <c r="A195" s="1666"/>
      <c r="B195" s="299">
        <v>22200000</v>
      </c>
      <c r="C195" s="302" t="s">
        <v>3408</v>
      </c>
      <c r="D195" s="293" t="s">
        <v>327</v>
      </c>
      <c r="E195" s="299" t="s">
        <v>51</v>
      </c>
      <c r="F195" s="694" t="s">
        <v>3413</v>
      </c>
      <c r="G195" s="694" t="s">
        <v>3413</v>
      </c>
      <c r="H195" s="694" t="s">
        <v>3413</v>
      </c>
    </row>
    <row r="196" spans="1:8" s="44" customFormat="1">
      <c r="A196" s="1666"/>
      <c r="B196" s="299">
        <v>22200000</v>
      </c>
      <c r="C196" s="302" t="s">
        <v>3407</v>
      </c>
      <c r="D196" s="293" t="s">
        <v>327</v>
      </c>
      <c r="E196" s="299" t="s">
        <v>51</v>
      </c>
      <c r="F196" s="694" t="s">
        <v>3413</v>
      </c>
      <c r="G196" s="694" t="s">
        <v>3413</v>
      </c>
      <c r="H196" s="694" t="s">
        <v>3413</v>
      </c>
    </row>
    <row r="197" spans="1:8" s="44" customFormat="1">
      <c r="A197" s="1666"/>
      <c r="B197" s="299">
        <v>22200000</v>
      </c>
      <c r="C197" s="302" t="s">
        <v>3406</v>
      </c>
      <c r="D197" s="293" t="s">
        <v>327</v>
      </c>
      <c r="E197" s="299" t="s">
        <v>51</v>
      </c>
      <c r="F197" s="694" t="s">
        <v>3413</v>
      </c>
      <c r="G197" s="694" t="s">
        <v>3413</v>
      </c>
      <c r="H197" s="694" t="s">
        <v>3413</v>
      </c>
    </row>
    <row r="198" spans="1:8" s="44" customFormat="1">
      <c r="A198" s="1666"/>
      <c r="B198" s="299">
        <v>22200000</v>
      </c>
      <c r="C198" s="302" t="s">
        <v>3405</v>
      </c>
      <c r="D198" s="293" t="s">
        <v>327</v>
      </c>
      <c r="E198" s="299" t="s">
        <v>51</v>
      </c>
      <c r="F198" s="694" t="s">
        <v>3413</v>
      </c>
      <c r="G198" s="694" t="s">
        <v>3413</v>
      </c>
      <c r="H198" s="694" t="s">
        <v>3413</v>
      </c>
    </row>
    <row r="199" spans="1:8" s="44" customFormat="1">
      <c r="A199" s="1666"/>
      <c r="B199" s="299">
        <v>22200000</v>
      </c>
      <c r="C199" s="302" t="s">
        <v>3404</v>
      </c>
      <c r="D199" s="293" t="s">
        <v>327</v>
      </c>
      <c r="E199" s="299" t="s">
        <v>51</v>
      </c>
      <c r="F199" s="694" t="s">
        <v>3413</v>
      </c>
      <c r="G199" s="694" t="s">
        <v>3413</v>
      </c>
      <c r="H199" s="694" t="s">
        <v>3413</v>
      </c>
    </row>
    <row r="200" spans="1:8" s="44" customFormat="1">
      <c r="A200" s="1666"/>
      <c r="B200" s="299">
        <v>22200000</v>
      </c>
      <c r="C200" s="303" t="s">
        <v>3403</v>
      </c>
      <c r="D200" s="293" t="s">
        <v>327</v>
      </c>
      <c r="E200" s="299" t="s">
        <v>51</v>
      </c>
      <c r="F200" s="694" t="s">
        <v>3413</v>
      </c>
      <c r="G200" s="694" t="s">
        <v>3413</v>
      </c>
      <c r="H200" s="694" t="s">
        <v>3413</v>
      </c>
    </row>
    <row r="201" spans="1:8" s="44" customFormat="1">
      <c r="A201" s="1666"/>
      <c r="B201" s="299">
        <v>22200000</v>
      </c>
      <c r="C201" s="304" t="s">
        <v>3402</v>
      </c>
      <c r="D201" s="293" t="s">
        <v>327</v>
      </c>
      <c r="E201" s="299" t="s">
        <v>51</v>
      </c>
      <c r="F201" s="694" t="s">
        <v>3413</v>
      </c>
      <c r="G201" s="694" t="s">
        <v>3413</v>
      </c>
      <c r="H201" s="694" t="s">
        <v>3413</v>
      </c>
    </row>
    <row r="202" spans="1:8" s="44" customFormat="1">
      <c r="A202" s="1666"/>
      <c r="B202" s="299">
        <v>22200000</v>
      </c>
      <c r="C202" s="302" t="s">
        <v>3401</v>
      </c>
      <c r="D202" s="293" t="s">
        <v>327</v>
      </c>
      <c r="E202" s="299" t="s">
        <v>51</v>
      </c>
      <c r="F202" s="694" t="s">
        <v>3413</v>
      </c>
      <c r="G202" s="694" t="s">
        <v>3413</v>
      </c>
      <c r="H202" s="694" t="s">
        <v>3413</v>
      </c>
    </row>
    <row r="203" spans="1:8" s="44" customFormat="1" ht="30">
      <c r="A203" s="1666">
        <v>4234</v>
      </c>
      <c r="B203" s="299">
        <v>22200000</v>
      </c>
      <c r="C203" s="303" t="s">
        <v>3400</v>
      </c>
      <c r="D203" s="293" t="s">
        <v>327</v>
      </c>
      <c r="E203" s="299" t="s">
        <v>51</v>
      </c>
      <c r="F203" s="694" t="s">
        <v>3413</v>
      </c>
      <c r="G203" s="694" t="s">
        <v>3413</v>
      </c>
      <c r="H203" s="694" t="s">
        <v>3413</v>
      </c>
    </row>
    <row r="204" spans="1:8" s="44" customFormat="1" ht="30">
      <c r="A204" s="1666"/>
      <c r="B204" s="299">
        <v>22200000</v>
      </c>
      <c r="C204" s="303" t="s">
        <v>3399</v>
      </c>
      <c r="D204" s="293" t="s">
        <v>327</v>
      </c>
      <c r="E204" s="299" t="s">
        <v>51</v>
      </c>
      <c r="F204" s="694" t="s">
        <v>3413</v>
      </c>
      <c r="G204" s="694" t="s">
        <v>3413</v>
      </c>
      <c r="H204" s="694" t="s">
        <v>3413</v>
      </c>
    </row>
    <row r="205" spans="1:8" s="44" customFormat="1">
      <c r="A205" s="1666"/>
      <c r="B205" s="299">
        <v>22200000</v>
      </c>
      <c r="C205" s="303" t="s">
        <v>3398</v>
      </c>
      <c r="D205" s="293" t="s">
        <v>327</v>
      </c>
      <c r="E205" s="299" t="s">
        <v>51</v>
      </c>
      <c r="F205" s="694" t="s">
        <v>3413</v>
      </c>
      <c r="G205" s="694" t="s">
        <v>3413</v>
      </c>
      <c r="H205" s="694" t="s">
        <v>3413</v>
      </c>
    </row>
    <row r="206" spans="1:8" s="44" customFormat="1">
      <c r="A206" s="1666"/>
      <c r="B206" s="299">
        <v>22200000</v>
      </c>
      <c r="C206" s="302" t="s">
        <v>712</v>
      </c>
      <c r="D206" s="293" t="s">
        <v>327</v>
      </c>
      <c r="E206" s="299" t="s">
        <v>51</v>
      </c>
      <c r="F206" s="322">
        <v>100</v>
      </c>
      <c r="G206" s="694">
        <f>SUM(F206*H206)</f>
        <v>828100</v>
      </c>
      <c r="H206" s="322">
        <v>8281</v>
      </c>
    </row>
    <row r="207" spans="1:8" s="44" customFormat="1">
      <c r="A207" s="1666"/>
      <c r="B207" s="299">
        <v>22200000</v>
      </c>
      <c r="C207" s="302" t="s">
        <v>713</v>
      </c>
      <c r="D207" s="293" t="s">
        <v>327</v>
      </c>
      <c r="E207" s="299" t="s">
        <v>51</v>
      </c>
      <c r="F207" s="322">
        <v>100</v>
      </c>
      <c r="G207" s="694">
        <f t="shared" ref="G207:G234" si="4">SUM(F207*H207)</f>
        <v>871200</v>
      </c>
      <c r="H207" s="322">
        <v>8712</v>
      </c>
    </row>
    <row r="208" spans="1:8" s="44" customFormat="1">
      <c r="A208" s="1666"/>
      <c r="B208" s="299">
        <v>22200000</v>
      </c>
      <c r="C208" s="302" t="s">
        <v>714</v>
      </c>
      <c r="D208" s="293" t="s">
        <v>327</v>
      </c>
      <c r="E208" s="299" t="s">
        <v>51</v>
      </c>
      <c r="F208" s="322">
        <v>200</v>
      </c>
      <c r="G208" s="694">
        <f t="shared" si="4"/>
        <v>1470200</v>
      </c>
      <c r="H208" s="322">
        <v>7351</v>
      </c>
    </row>
    <row r="209" spans="1:8" s="44" customFormat="1">
      <c r="A209" s="1666"/>
      <c r="B209" s="299">
        <v>22200000</v>
      </c>
      <c r="C209" s="302" t="s">
        <v>715</v>
      </c>
      <c r="D209" s="293" t="s">
        <v>327</v>
      </c>
      <c r="E209" s="299" t="s">
        <v>51</v>
      </c>
      <c r="F209" s="322">
        <v>100</v>
      </c>
      <c r="G209" s="694">
        <f t="shared" si="4"/>
        <v>182400</v>
      </c>
      <c r="H209" s="322">
        <v>1824</v>
      </c>
    </row>
    <row r="210" spans="1:8" s="44" customFormat="1">
      <c r="A210" s="1666"/>
      <c r="B210" s="299">
        <v>22200000</v>
      </c>
      <c r="C210" s="302" t="s">
        <v>716</v>
      </c>
      <c r="D210" s="293" t="s">
        <v>327</v>
      </c>
      <c r="E210" s="299" t="s">
        <v>51</v>
      </c>
      <c r="F210" s="322">
        <v>150</v>
      </c>
      <c r="G210" s="694">
        <f t="shared" si="4"/>
        <v>237600</v>
      </c>
      <c r="H210" s="322">
        <v>1584</v>
      </c>
    </row>
    <row r="211" spans="1:8" s="44" customFormat="1">
      <c r="A211" s="1666"/>
      <c r="B211" s="299">
        <v>22200000</v>
      </c>
      <c r="C211" s="302" t="s">
        <v>717</v>
      </c>
      <c r="D211" s="293" t="s">
        <v>327</v>
      </c>
      <c r="E211" s="299" t="s">
        <v>51</v>
      </c>
      <c r="F211" s="322">
        <v>150</v>
      </c>
      <c r="G211" s="694">
        <f t="shared" si="4"/>
        <v>345600</v>
      </c>
      <c r="H211" s="322">
        <v>2304</v>
      </c>
    </row>
    <row r="212" spans="1:8" s="44" customFormat="1">
      <c r="A212" s="1666"/>
      <c r="B212" s="299">
        <v>22200000</v>
      </c>
      <c r="C212" s="302" t="s">
        <v>718</v>
      </c>
      <c r="D212" s="293" t="s">
        <v>327</v>
      </c>
      <c r="E212" s="299" t="s">
        <v>51</v>
      </c>
      <c r="F212" s="322">
        <v>100</v>
      </c>
      <c r="G212" s="694">
        <f t="shared" si="4"/>
        <v>580800</v>
      </c>
      <c r="H212" s="322">
        <v>5808</v>
      </c>
    </row>
    <row r="213" spans="1:8" s="44" customFormat="1">
      <c r="A213" s="1666"/>
      <c r="B213" s="299">
        <v>22200000</v>
      </c>
      <c r="C213" s="302" t="s">
        <v>2668</v>
      </c>
      <c r="D213" s="293" t="s">
        <v>327</v>
      </c>
      <c r="E213" s="299" t="s">
        <v>51</v>
      </c>
      <c r="F213" s="322">
        <v>200</v>
      </c>
      <c r="G213" s="694">
        <f t="shared" si="4"/>
        <v>554400</v>
      </c>
      <c r="H213" s="322">
        <v>2772</v>
      </c>
    </row>
    <row r="214" spans="1:8" s="44" customFormat="1">
      <c r="A214" s="1666"/>
      <c r="B214" s="299">
        <v>22200000</v>
      </c>
      <c r="C214" s="302" t="s">
        <v>719</v>
      </c>
      <c r="D214" s="293" t="s">
        <v>327</v>
      </c>
      <c r="E214" s="299" t="s">
        <v>51</v>
      </c>
      <c r="F214" s="322">
        <v>150</v>
      </c>
      <c r="G214" s="694">
        <f t="shared" si="4"/>
        <v>316800</v>
      </c>
      <c r="H214" s="322">
        <v>2112</v>
      </c>
    </row>
    <row r="215" spans="1:8" s="44" customFormat="1">
      <c r="A215" s="1666"/>
      <c r="B215" s="299">
        <v>22200000</v>
      </c>
      <c r="C215" s="303" t="s">
        <v>2669</v>
      </c>
      <c r="D215" s="293" t="s">
        <v>327</v>
      </c>
      <c r="E215" s="299" t="s">
        <v>51</v>
      </c>
      <c r="F215" s="322">
        <v>150</v>
      </c>
      <c r="G215" s="694">
        <f t="shared" si="4"/>
        <v>151200</v>
      </c>
      <c r="H215" s="322">
        <v>1008</v>
      </c>
    </row>
    <row r="216" spans="1:8" s="44" customFormat="1">
      <c r="A216" s="1666"/>
      <c r="B216" s="299">
        <v>22200000</v>
      </c>
      <c r="C216" s="304" t="s">
        <v>720</v>
      </c>
      <c r="D216" s="293" t="s">
        <v>327</v>
      </c>
      <c r="E216" s="299" t="s">
        <v>51</v>
      </c>
      <c r="F216" s="322">
        <v>200</v>
      </c>
      <c r="G216" s="694">
        <f t="shared" si="4"/>
        <v>19200</v>
      </c>
      <c r="H216" s="322">
        <v>96</v>
      </c>
    </row>
    <row r="217" spans="1:8" s="44" customFormat="1">
      <c r="A217" s="1666"/>
      <c r="B217" s="299">
        <v>22200000</v>
      </c>
      <c r="C217" s="302" t="s">
        <v>721</v>
      </c>
      <c r="D217" s="293" t="s">
        <v>327</v>
      </c>
      <c r="E217" s="299" t="s">
        <v>51</v>
      </c>
      <c r="F217" s="322">
        <v>150</v>
      </c>
      <c r="G217" s="694">
        <f t="shared" si="4"/>
        <v>316800</v>
      </c>
      <c r="H217" s="322">
        <v>2112</v>
      </c>
    </row>
    <row r="218" spans="1:8" s="44" customFormat="1" ht="30">
      <c r="A218" s="1666"/>
      <c r="B218" s="299">
        <v>22200000</v>
      </c>
      <c r="C218" s="303" t="s">
        <v>2670</v>
      </c>
      <c r="D218" s="293" t="s">
        <v>327</v>
      </c>
      <c r="E218" s="299" t="s">
        <v>51</v>
      </c>
      <c r="F218" s="322">
        <v>300</v>
      </c>
      <c r="G218" s="694">
        <f t="shared" si="4"/>
        <v>14400</v>
      </c>
      <c r="H218" s="322">
        <v>48</v>
      </c>
    </row>
    <row r="219" spans="1:8" s="44" customFormat="1" ht="30">
      <c r="A219" s="1666"/>
      <c r="B219" s="299">
        <v>22200000</v>
      </c>
      <c r="C219" s="303" t="s">
        <v>2671</v>
      </c>
      <c r="D219" s="293" t="s">
        <v>327</v>
      </c>
      <c r="E219" s="299" t="s">
        <v>51</v>
      </c>
      <c r="F219" s="322">
        <v>100</v>
      </c>
      <c r="G219" s="694">
        <f t="shared" si="4"/>
        <v>57600</v>
      </c>
      <c r="H219" s="322">
        <v>576</v>
      </c>
    </row>
    <row r="220" spans="1:8" s="44" customFormat="1">
      <c r="A220" s="1666"/>
      <c r="B220" s="299">
        <v>22200000</v>
      </c>
      <c r="C220" s="303" t="s">
        <v>2672</v>
      </c>
      <c r="D220" s="293" t="s">
        <v>327</v>
      </c>
      <c r="E220" s="299" t="s">
        <v>51</v>
      </c>
      <c r="F220" s="322">
        <v>1000</v>
      </c>
      <c r="G220" s="694">
        <f t="shared" si="4"/>
        <v>12000</v>
      </c>
      <c r="H220" s="322">
        <v>12</v>
      </c>
    </row>
    <row r="221" spans="1:8" s="44" customFormat="1">
      <c r="A221" s="1666"/>
      <c r="B221" s="299">
        <v>22200000</v>
      </c>
      <c r="C221" s="302" t="s">
        <v>722</v>
      </c>
      <c r="D221" s="293" t="s">
        <v>327</v>
      </c>
      <c r="E221" s="299" t="s">
        <v>51</v>
      </c>
      <c r="F221" s="322">
        <v>200</v>
      </c>
      <c r="G221" s="694">
        <f t="shared" si="4"/>
        <v>9600</v>
      </c>
      <c r="H221" s="322">
        <v>48</v>
      </c>
    </row>
    <row r="222" spans="1:8" s="44" customFormat="1">
      <c r="A222" s="1666"/>
      <c r="B222" s="299">
        <v>22200000</v>
      </c>
      <c r="C222" s="302" t="s">
        <v>723</v>
      </c>
      <c r="D222" s="293" t="s">
        <v>327</v>
      </c>
      <c r="E222" s="299" t="s">
        <v>51</v>
      </c>
      <c r="F222" s="322">
        <v>100</v>
      </c>
      <c r="G222" s="694">
        <f t="shared" si="4"/>
        <v>52800</v>
      </c>
      <c r="H222" s="322">
        <v>528</v>
      </c>
    </row>
    <row r="223" spans="1:8" s="44" customFormat="1">
      <c r="A223" s="1666"/>
      <c r="B223" s="299">
        <v>22200000</v>
      </c>
      <c r="C223" s="302" t="s">
        <v>724</v>
      </c>
      <c r="D223" s="293" t="s">
        <v>327</v>
      </c>
      <c r="E223" s="299" t="s">
        <v>51</v>
      </c>
      <c r="F223" s="322">
        <v>100</v>
      </c>
      <c r="G223" s="694">
        <f t="shared" si="4"/>
        <v>28800</v>
      </c>
      <c r="H223" s="322">
        <v>288</v>
      </c>
    </row>
    <row r="224" spans="1:8" s="44" customFormat="1">
      <c r="A224" s="1666"/>
      <c r="B224" s="299">
        <v>22200000</v>
      </c>
      <c r="C224" s="302" t="s">
        <v>725</v>
      </c>
      <c r="D224" s="293" t="s">
        <v>327</v>
      </c>
      <c r="E224" s="299" t="s">
        <v>51</v>
      </c>
      <c r="F224" s="322">
        <v>200</v>
      </c>
      <c r="G224" s="694">
        <f t="shared" si="4"/>
        <v>19200</v>
      </c>
      <c r="H224" s="322">
        <v>96</v>
      </c>
    </row>
    <row r="225" spans="1:8" s="44" customFormat="1">
      <c r="A225" s="1666"/>
      <c r="B225" s="299">
        <v>22200000</v>
      </c>
      <c r="C225" s="302" t="s">
        <v>726</v>
      </c>
      <c r="D225" s="293" t="s">
        <v>327</v>
      </c>
      <c r="E225" s="299" t="s">
        <v>51</v>
      </c>
      <c r="F225" s="322">
        <v>100</v>
      </c>
      <c r="G225" s="694">
        <f t="shared" si="4"/>
        <v>14400</v>
      </c>
      <c r="H225" s="322">
        <v>144</v>
      </c>
    </row>
    <row r="226" spans="1:8" s="44" customFormat="1">
      <c r="A226" s="1666"/>
      <c r="B226" s="299">
        <v>22200000</v>
      </c>
      <c r="C226" s="302" t="s">
        <v>727</v>
      </c>
      <c r="D226" s="293" t="s">
        <v>327</v>
      </c>
      <c r="E226" s="299" t="s">
        <v>51</v>
      </c>
      <c r="F226" s="322">
        <v>300</v>
      </c>
      <c r="G226" s="694">
        <f t="shared" si="4"/>
        <v>72000</v>
      </c>
      <c r="H226" s="322">
        <v>240</v>
      </c>
    </row>
    <row r="227" spans="1:8" s="44" customFormat="1">
      <c r="A227" s="1666"/>
      <c r="B227" s="299">
        <v>22200000</v>
      </c>
      <c r="C227" s="302" t="s">
        <v>728</v>
      </c>
      <c r="D227" s="293" t="s">
        <v>327</v>
      </c>
      <c r="E227" s="299" t="s">
        <v>51</v>
      </c>
      <c r="F227" s="322">
        <v>300</v>
      </c>
      <c r="G227" s="694">
        <f t="shared" si="4"/>
        <v>14400</v>
      </c>
      <c r="H227" s="322">
        <v>48</v>
      </c>
    </row>
    <row r="228" spans="1:8" s="44" customFormat="1">
      <c r="A228" s="1666"/>
      <c r="B228" s="299">
        <v>22200000</v>
      </c>
      <c r="C228" s="302" t="s">
        <v>729</v>
      </c>
      <c r="D228" s="293" t="s">
        <v>327</v>
      </c>
      <c r="E228" s="299" t="s">
        <v>51</v>
      </c>
      <c r="F228" s="322">
        <v>240</v>
      </c>
      <c r="G228" s="694">
        <f t="shared" si="4"/>
        <v>63360</v>
      </c>
      <c r="H228" s="322">
        <v>264</v>
      </c>
    </row>
    <row r="229" spans="1:8" s="44" customFormat="1">
      <c r="A229" s="1666"/>
      <c r="B229" s="299">
        <v>22200000</v>
      </c>
      <c r="C229" s="302" t="s">
        <v>730</v>
      </c>
      <c r="D229" s="293" t="s">
        <v>327</v>
      </c>
      <c r="E229" s="299" t="s">
        <v>51</v>
      </c>
      <c r="F229" s="322">
        <v>310</v>
      </c>
      <c r="G229" s="694">
        <f t="shared" si="4"/>
        <v>81840</v>
      </c>
      <c r="H229" s="322">
        <v>264</v>
      </c>
    </row>
    <row r="230" spans="1:8" s="44" customFormat="1">
      <c r="A230" s="1666"/>
      <c r="B230" s="299">
        <v>22200000</v>
      </c>
      <c r="C230" s="302" t="s">
        <v>731</v>
      </c>
      <c r="D230" s="293" t="s">
        <v>327</v>
      </c>
      <c r="E230" s="299" t="s">
        <v>51</v>
      </c>
      <c r="F230" s="322">
        <v>1500</v>
      </c>
      <c r="G230" s="694">
        <f t="shared" si="4"/>
        <v>36000</v>
      </c>
      <c r="H230" s="322">
        <v>24</v>
      </c>
    </row>
    <row r="231" spans="1:8" s="44" customFormat="1">
      <c r="A231" s="1666"/>
      <c r="B231" s="299">
        <v>22200000</v>
      </c>
      <c r="C231" s="302" t="s">
        <v>1044</v>
      </c>
      <c r="D231" s="293" t="s">
        <v>327</v>
      </c>
      <c r="E231" s="299" t="s">
        <v>51</v>
      </c>
      <c r="F231" s="322">
        <v>100</v>
      </c>
      <c r="G231" s="694">
        <f t="shared" si="4"/>
        <v>24000</v>
      </c>
      <c r="H231" s="322">
        <v>240</v>
      </c>
    </row>
    <row r="232" spans="1:8" s="44" customFormat="1">
      <c r="A232" s="1666"/>
      <c r="B232" s="299">
        <v>22200000</v>
      </c>
      <c r="C232" s="302" t="s">
        <v>732</v>
      </c>
      <c r="D232" s="293" t="s">
        <v>327</v>
      </c>
      <c r="E232" s="299" t="s">
        <v>51</v>
      </c>
      <c r="F232" s="322">
        <v>180</v>
      </c>
      <c r="G232" s="694">
        <f t="shared" si="4"/>
        <v>47520</v>
      </c>
      <c r="H232" s="322">
        <v>264</v>
      </c>
    </row>
    <row r="233" spans="1:8" s="44" customFormat="1">
      <c r="A233" s="1666"/>
      <c r="B233" s="299">
        <v>22200000</v>
      </c>
      <c r="C233" s="302" t="s">
        <v>733</v>
      </c>
      <c r="D233" s="293" t="s">
        <v>327</v>
      </c>
      <c r="E233" s="299" t="s">
        <v>51</v>
      </c>
      <c r="F233" s="322">
        <v>100</v>
      </c>
      <c r="G233" s="694">
        <f t="shared" si="4"/>
        <v>52800</v>
      </c>
      <c r="H233" s="322">
        <v>528</v>
      </c>
    </row>
    <row r="234" spans="1:8" s="44" customFormat="1" ht="22.5" customHeight="1">
      <c r="A234" s="1666"/>
      <c r="B234" s="299">
        <v>22200000</v>
      </c>
      <c r="C234" s="302" t="s">
        <v>734</v>
      </c>
      <c r="D234" s="293" t="s">
        <v>327</v>
      </c>
      <c r="E234" s="299" t="s">
        <v>51</v>
      </c>
      <c r="F234" s="322">
        <v>100</v>
      </c>
      <c r="G234" s="694">
        <f t="shared" si="4"/>
        <v>4800</v>
      </c>
      <c r="H234" s="322">
        <v>48</v>
      </c>
    </row>
    <row r="235" spans="1:8" s="44" customFormat="1" ht="39" customHeight="1">
      <c r="A235" s="1666"/>
      <c r="B235" s="299">
        <v>22212100</v>
      </c>
      <c r="C235" s="305" t="s">
        <v>2673</v>
      </c>
      <c r="D235" s="293" t="s">
        <v>89</v>
      </c>
      <c r="E235" s="295" t="s">
        <v>55</v>
      </c>
      <c r="F235" s="295">
        <v>742666</v>
      </c>
      <c r="G235" s="694">
        <v>742666</v>
      </c>
      <c r="H235" s="322">
        <v>1</v>
      </c>
    </row>
    <row r="236" spans="1:8" s="44" customFormat="1" ht="38.25">
      <c r="A236" s="1666"/>
      <c r="B236" s="299">
        <v>22212100</v>
      </c>
      <c r="C236" s="305" t="s">
        <v>2674</v>
      </c>
      <c r="D236" s="293" t="s">
        <v>89</v>
      </c>
      <c r="E236" s="295" t="s">
        <v>55</v>
      </c>
      <c r="F236" s="295">
        <v>371333</v>
      </c>
      <c r="G236" s="694">
        <v>371333</v>
      </c>
      <c r="H236" s="322">
        <v>1</v>
      </c>
    </row>
    <row r="237" spans="1:8" s="44" customFormat="1" ht="60">
      <c r="A237" s="1667"/>
      <c r="B237" s="299">
        <v>22212100</v>
      </c>
      <c r="C237" s="306" t="s">
        <v>2675</v>
      </c>
      <c r="D237" s="293" t="s">
        <v>89</v>
      </c>
      <c r="E237" s="295" t="s">
        <v>55</v>
      </c>
      <c r="F237" s="295">
        <v>150000</v>
      </c>
      <c r="G237" s="694">
        <v>150000</v>
      </c>
      <c r="H237" s="322">
        <v>1</v>
      </c>
    </row>
    <row r="238" spans="1:8" s="44" customFormat="1" ht="15.75">
      <c r="A238" s="1649"/>
      <c r="B238" s="100">
        <v>92512000</v>
      </c>
      <c r="C238" s="1657" t="s">
        <v>3582</v>
      </c>
      <c r="D238" s="293" t="s">
        <v>327</v>
      </c>
      <c r="E238" s="299" t="s">
        <v>51</v>
      </c>
      <c r="F238" s="365" t="s">
        <v>3413</v>
      </c>
      <c r="G238" s="365" t="s">
        <v>3413</v>
      </c>
      <c r="H238" s="365" t="s">
        <v>3413</v>
      </c>
    </row>
    <row r="239" spans="1:8" s="44" customFormat="1" ht="15.75">
      <c r="A239" s="1649"/>
      <c r="B239" s="100">
        <v>92512000</v>
      </c>
      <c r="C239" s="1657" t="s">
        <v>3583</v>
      </c>
      <c r="D239" s="293" t="s">
        <v>327</v>
      </c>
      <c r="E239" s="299" t="s">
        <v>51</v>
      </c>
      <c r="F239" s="365" t="s">
        <v>3413</v>
      </c>
      <c r="G239" s="365" t="s">
        <v>3413</v>
      </c>
      <c r="H239" s="365" t="s">
        <v>3413</v>
      </c>
    </row>
    <row r="240" spans="1:8" s="44" customFormat="1" ht="24">
      <c r="A240" s="1649"/>
      <c r="B240" s="100">
        <v>92512000</v>
      </c>
      <c r="C240" s="1658" t="s">
        <v>60</v>
      </c>
      <c r="D240" s="293" t="s">
        <v>327</v>
      </c>
      <c r="E240" s="299" t="s">
        <v>51</v>
      </c>
      <c r="F240" s="365" t="s">
        <v>3413</v>
      </c>
      <c r="G240" s="365" t="s">
        <v>3413</v>
      </c>
      <c r="H240" s="365" t="s">
        <v>3413</v>
      </c>
    </row>
    <row r="241" spans="1:8" s="44" customFormat="1" ht="24">
      <c r="A241" s="1649"/>
      <c r="B241" s="100">
        <v>92512000</v>
      </c>
      <c r="C241" s="1659" t="s">
        <v>61</v>
      </c>
      <c r="D241" s="293" t="s">
        <v>327</v>
      </c>
      <c r="E241" s="299" t="s">
        <v>51</v>
      </c>
      <c r="F241" s="365" t="s">
        <v>3413</v>
      </c>
      <c r="G241" s="365" t="s">
        <v>3413</v>
      </c>
      <c r="H241" s="365" t="s">
        <v>3413</v>
      </c>
    </row>
    <row r="242" spans="1:8" s="44" customFormat="1" ht="15.75">
      <c r="A242" s="1649"/>
      <c r="B242" s="100">
        <v>92512000</v>
      </c>
      <c r="C242" s="1658" t="s">
        <v>429</v>
      </c>
      <c r="D242" s="293" t="s">
        <v>327</v>
      </c>
      <c r="E242" s="299" t="s">
        <v>51</v>
      </c>
      <c r="F242" s="365" t="s">
        <v>3413</v>
      </c>
      <c r="G242" s="365" t="s">
        <v>3413</v>
      </c>
      <c r="H242" s="365" t="s">
        <v>3413</v>
      </c>
    </row>
    <row r="243" spans="1:8" s="44" customFormat="1" ht="15.75">
      <c r="A243" s="1649"/>
      <c r="B243" s="100">
        <v>92512000</v>
      </c>
      <c r="C243" s="1658" t="s">
        <v>2679</v>
      </c>
      <c r="D243" s="293" t="s">
        <v>327</v>
      </c>
      <c r="E243" s="299" t="s">
        <v>51</v>
      </c>
      <c r="F243" s="365" t="s">
        <v>3413</v>
      </c>
      <c r="G243" s="365" t="s">
        <v>3413</v>
      </c>
      <c r="H243" s="365" t="s">
        <v>3413</v>
      </c>
    </row>
    <row r="244" spans="1:8" s="44" customFormat="1" ht="15.75">
      <c r="A244" s="1649"/>
      <c r="B244" s="100">
        <v>92512000</v>
      </c>
      <c r="C244" s="1658" t="s">
        <v>430</v>
      </c>
      <c r="D244" s="293" t="s">
        <v>327</v>
      </c>
      <c r="E244" s="299" t="s">
        <v>51</v>
      </c>
      <c r="F244" s="365" t="s">
        <v>3413</v>
      </c>
      <c r="G244" s="365" t="s">
        <v>3413</v>
      </c>
      <c r="H244" s="365" t="s">
        <v>3413</v>
      </c>
    </row>
    <row r="245" spans="1:8" s="44" customFormat="1" ht="15.75">
      <c r="A245" s="1649"/>
      <c r="B245" s="100">
        <v>92512000</v>
      </c>
      <c r="C245" s="1658" t="s">
        <v>431</v>
      </c>
      <c r="D245" s="293" t="s">
        <v>327</v>
      </c>
      <c r="E245" s="299" t="s">
        <v>51</v>
      </c>
      <c r="F245" s="365" t="s">
        <v>3413</v>
      </c>
      <c r="G245" s="365" t="s">
        <v>3413</v>
      </c>
      <c r="H245" s="365" t="s">
        <v>3413</v>
      </c>
    </row>
    <row r="246" spans="1:8" s="44" customFormat="1" ht="36">
      <c r="A246" s="1649"/>
      <c r="B246" s="100">
        <v>92512000</v>
      </c>
      <c r="C246" s="1660" t="s">
        <v>3584</v>
      </c>
      <c r="D246" s="293" t="s">
        <v>327</v>
      </c>
      <c r="E246" s="299" t="s">
        <v>51</v>
      </c>
      <c r="F246" s="365" t="s">
        <v>3413</v>
      </c>
      <c r="G246" s="365" t="s">
        <v>3413</v>
      </c>
      <c r="H246" s="365" t="s">
        <v>3413</v>
      </c>
    </row>
    <row r="247" spans="1:8" s="44" customFormat="1" ht="15.75">
      <c r="A247" s="1649"/>
      <c r="B247" s="100">
        <v>92512000</v>
      </c>
      <c r="C247" s="1658" t="s">
        <v>432</v>
      </c>
      <c r="D247" s="293" t="s">
        <v>327</v>
      </c>
      <c r="E247" s="299" t="s">
        <v>51</v>
      </c>
      <c r="F247" s="365" t="s">
        <v>3413</v>
      </c>
      <c r="G247" s="365" t="s">
        <v>3413</v>
      </c>
      <c r="H247" s="365" t="s">
        <v>3413</v>
      </c>
    </row>
    <row r="248" spans="1:8" s="44" customFormat="1" ht="15.75">
      <c r="A248" s="1649"/>
      <c r="B248" s="100">
        <v>92512000</v>
      </c>
      <c r="C248" s="1658" t="s">
        <v>433</v>
      </c>
      <c r="D248" s="293" t="s">
        <v>327</v>
      </c>
      <c r="E248" s="299" t="s">
        <v>51</v>
      </c>
      <c r="F248" s="365" t="s">
        <v>3413</v>
      </c>
      <c r="G248" s="365" t="s">
        <v>3413</v>
      </c>
      <c r="H248" s="365" t="s">
        <v>3413</v>
      </c>
    </row>
    <row r="249" spans="1:8" s="44" customFormat="1" ht="15.75">
      <c r="A249" s="1649"/>
      <c r="B249" s="100">
        <v>92512000</v>
      </c>
      <c r="C249" s="1658" t="s">
        <v>434</v>
      </c>
      <c r="D249" s="293" t="s">
        <v>327</v>
      </c>
      <c r="E249" s="299" t="s">
        <v>51</v>
      </c>
      <c r="F249" s="365" t="s">
        <v>3413</v>
      </c>
      <c r="G249" s="365" t="s">
        <v>3413</v>
      </c>
      <c r="H249" s="365" t="s">
        <v>3413</v>
      </c>
    </row>
    <row r="250" spans="1:8" s="44" customFormat="1" ht="15.75">
      <c r="A250" s="1649"/>
      <c r="B250" s="100">
        <v>92512000</v>
      </c>
      <c r="C250" s="1658" t="s">
        <v>435</v>
      </c>
      <c r="D250" s="293" t="s">
        <v>327</v>
      </c>
      <c r="E250" s="299" t="s">
        <v>51</v>
      </c>
      <c r="F250" s="365" t="s">
        <v>3413</v>
      </c>
      <c r="G250" s="365" t="s">
        <v>3413</v>
      </c>
      <c r="H250" s="365" t="s">
        <v>3413</v>
      </c>
    </row>
    <row r="251" spans="1:8" s="44" customFormat="1" ht="15.75">
      <c r="A251" s="1649"/>
      <c r="B251" s="100">
        <v>92512000</v>
      </c>
      <c r="C251" s="1658" t="s">
        <v>436</v>
      </c>
      <c r="D251" s="293" t="s">
        <v>327</v>
      </c>
      <c r="E251" s="299" t="s">
        <v>51</v>
      </c>
      <c r="F251" s="365" t="s">
        <v>3413</v>
      </c>
      <c r="G251" s="365" t="s">
        <v>3413</v>
      </c>
      <c r="H251" s="365" t="s">
        <v>3413</v>
      </c>
    </row>
    <row r="252" spans="1:8" s="44" customFormat="1" ht="15.75">
      <c r="A252" s="1649"/>
      <c r="B252" s="100">
        <v>92512000</v>
      </c>
      <c r="C252" s="1658" t="s">
        <v>437</v>
      </c>
      <c r="D252" s="293" t="s">
        <v>327</v>
      </c>
      <c r="E252" s="299" t="s">
        <v>51</v>
      </c>
      <c r="F252" s="365" t="s">
        <v>3413</v>
      </c>
      <c r="G252" s="365" t="s">
        <v>3413</v>
      </c>
      <c r="H252" s="365" t="s">
        <v>3413</v>
      </c>
    </row>
    <row r="253" spans="1:8" s="44" customFormat="1" ht="15.75">
      <c r="A253" s="1649"/>
      <c r="B253" s="100">
        <v>92512000</v>
      </c>
      <c r="C253" s="1658" t="s">
        <v>130</v>
      </c>
      <c r="D253" s="293" t="s">
        <v>327</v>
      </c>
      <c r="E253" s="299" t="s">
        <v>51</v>
      </c>
      <c r="F253" s="365" t="s">
        <v>3413</v>
      </c>
      <c r="G253" s="365" t="s">
        <v>3413</v>
      </c>
      <c r="H253" s="365" t="s">
        <v>3413</v>
      </c>
    </row>
    <row r="254" spans="1:8" s="44" customFormat="1" ht="15.75">
      <c r="A254" s="1649"/>
      <c r="B254" s="100">
        <v>92512000</v>
      </c>
      <c r="C254" s="1658" t="s">
        <v>438</v>
      </c>
      <c r="D254" s="293" t="s">
        <v>327</v>
      </c>
      <c r="E254" s="299" t="s">
        <v>51</v>
      </c>
      <c r="F254" s="365" t="s">
        <v>3413</v>
      </c>
      <c r="G254" s="365" t="s">
        <v>3413</v>
      </c>
      <c r="H254" s="365" t="s">
        <v>3413</v>
      </c>
    </row>
    <row r="255" spans="1:8" s="44" customFormat="1" ht="15.75">
      <c r="A255" s="1649"/>
      <c r="B255" s="100">
        <v>92512000</v>
      </c>
      <c r="C255" s="1658" t="s">
        <v>439</v>
      </c>
      <c r="D255" s="293" t="s">
        <v>327</v>
      </c>
      <c r="E255" s="299" t="s">
        <v>51</v>
      </c>
      <c r="F255" s="365" t="s">
        <v>3413</v>
      </c>
      <c r="G255" s="365" t="s">
        <v>3413</v>
      </c>
      <c r="H255" s="365" t="s">
        <v>3413</v>
      </c>
    </row>
    <row r="256" spans="1:8" s="44" customFormat="1" ht="15.75">
      <c r="A256" s="1649"/>
      <c r="B256" s="100">
        <v>92512000</v>
      </c>
      <c r="C256" s="1658" t="s">
        <v>2680</v>
      </c>
      <c r="D256" s="293" t="s">
        <v>327</v>
      </c>
      <c r="E256" s="299" t="s">
        <v>51</v>
      </c>
      <c r="F256" s="365" t="s">
        <v>3413</v>
      </c>
      <c r="G256" s="365" t="s">
        <v>3413</v>
      </c>
      <c r="H256" s="365" t="s">
        <v>3413</v>
      </c>
    </row>
    <row r="257" spans="1:8" s="44" customFormat="1" ht="15.75">
      <c r="A257" s="1649"/>
      <c r="B257" s="100">
        <v>92512000</v>
      </c>
      <c r="C257" s="1658" t="s">
        <v>2681</v>
      </c>
      <c r="D257" s="293" t="s">
        <v>327</v>
      </c>
      <c r="E257" s="299" t="s">
        <v>51</v>
      </c>
      <c r="F257" s="365" t="s">
        <v>3413</v>
      </c>
      <c r="G257" s="365" t="s">
        <v>3413</v>
      </c>
      <c r="H257" s="365" t="s">
        <v>3413</v>
      </c>
    </row>
    <row r="258" spans="1:8" s="44" customFormat="1" ht="15.75">
      <c r="A258" s="1649"/>
      <c r="B258" s="100">
        <v>92512000</v>
      </c>
      <c r="C258" s="1658" t="s">
        <v>148</v>
      </c>
      <c r="D258" s="293" t="s">
        <v>327</v>
      </c>
      <c r="E258" s="299" t="s">
        <v>51</v>
      </c>
      <c r="F258" s="365" t="s">
        <v>3413</v>
      </c>
      <c r="G258" s="365" t="s">
        <v>3413</v>
      </c>
      <c r="H258" s="365" t="s">
        <v>3413</v>
      </c>
    </row>
    <row r="259" spans="1:8" s="44" customFormat="1" ht="24">
      <c r="A259" s="1649"/>
      <c r="B259" s="100">
        <v>92512000</v>
      </c>
      <c r="C259" s="1658" t="s">
        <v>440</v>
      </c>
      <c r="D259" s="293" t="s">
        <v>327</v>
      </c>
      <c r="E259" s="299" t="s">
        <v>51</v>
      </c>
      <c r="F259" s="365" t="s">
        <v>3413</v>
      </c>
      <c r="G259" s="365" t="s">
        <v>3413</v>
      </c>
      <c r="H259" s="365" t="s">
        <v>3413</v>
      </c>
    </row>
    <row r="260" spans="1:8" s="44" customFormat="1" ht="24">
      <c r="A260" s="1649"/>
      <c r="B260" s="100">
        <v>92512000</v>
      </c>
      <c r="C260" s="1658" t="s">
        <v>2682</v>
      </c>
      <c r="D260" s="293" t="s">
        <v>327</v>
      </c>
      <c r="E260" s="299" t="s">
        <v>51</v>
      </c>
      <c r="F260" s="365" t="s">
        <v>3413</v>
      </c>
      <c r="G260" s="365" t="s">
        <v>3413</v>
      </c>
      <c r="H260" s="365" t="s">
        <v>3413</v>
      </c>
    </row>
    <row r="261" spans="1:8" s="44" customFormat="1" ht="15.75">
      <c r="A261" s="1649"/>
      <c r="B261" s="100">
        <v>92512000</v>
      </c>
      <c r="C261" s="1658" t="s">
        <v>183</v>
      </c>
      <c r="D261" s="293" t="s">
        <v>327</v>
      </c>
      <c r="E261" s="299" t="s">
        <v>51</v>
      </c>
      <c r="F261" s="365" t="s">
        <v>3413</v>
      </c>
      <c r="G261" s="365" t="s">
        <v>3413</v>
      </c>
      <c r="H261" s="365" t="s">
        <v>3413</v>
      </c>
    </row>
    <row r="262" spans="1:8" s="44" customFormat="1" ht="15.75">
      <c r="A262" s="1649"/>
      <c r="B262" s="100">
        <v>92512000</v>
      </c>
      <c r="C262" s="1658" t="s">
        <v>2683</v>
      </c>
      <c r="D262" s="293" t="s">
        <v>327</v>
      </c>
      <c r="E262" s="299" t="s">
        <v>51</v>
      </c>
      <c r="F262" s="365" t="s">
        <v>3413</v>
      </c>
      <c r="G262" s="365" t="s">
        <v>3413</v>
      </c>
      <c r="H262" s="365" t="s">
        <v>3413</v>
      </c>
    </row>
    <row r="263" spans="1:8" s="44" customFormat="1" ht="15.75">
      <c r="A263" s="1649"/>
      <c r="B263" s="100">
        <v>92512000</v>
      </c>
      <c r="C263" s="1658" t="s">
        <v>2684</v>
      </c>
      <c r="D263" s="293" t="s">
        <v>327</v>
      </c>
      <c r="E263" s="299" t="s">
        <v>51</v>
      </c>
      <c r="F263" s="365" t="s">
        <v>3413</v>
      </c>
      <c r="G263" s="365" t="s">
        <v>3413</v>
      </c>
      <c r="H263" s="365" t="s">
        <v>3413</v>
      </c>
    </row>
    <row r="264" spans="1:8" s="44" customFormat="1" ht="38.25">
      <c r="A264" s="1649"/>
      <c r="B264" s="100">
        <v>92512000</v>
      </c>
      <c r="C264" s="1661" t="s">
        <v>3585</v>
      </c>
      <c r="D264" s="293" t="s">
        <v>327</v>
      </c>
      <c r="E264" s="299" t="s">
        <v>51</v>
      </c>
      <c r="F264" s="365" t="s">
        <v>3413</v>
      </c>
      <c r="G264" s="365" t="s">
        <v>3413</v>
      </c>
      <c r="H264" s="365" t="s">
        <v>3413</v>
      </c>
    </row>
    <row r="265" spans="1:8" s="44" customFormat="1" ht="25.5">
      <c r="A265" s="1649"/>
      <c r="B265" s="100">
        <v>92512000</v>
      </c>
      <c r="C265" s="1661" t="s">
        <v>3586</v>
      </c>
      <c r="D265" s="293" t="s">
        <v>327</v>
      </c>
      <c r="E265" s="299" t="s">
        <v>51</v>
      </c>
      <c r="F265" s="365" t="s">
        <v>3413</v>
      </c>
      <c r="G265" s="365" t="s">
        <v>3413</v>
      </c>
      <c r="H265" s="365" t="s">
        <v>3413</v>
      </c>
    </row>
    <row r="266" spans="1:8" s="44" customFormat="1" ht="38.25">
      <c r="A266" s="1649"/>
      <c r="B266" s="100">
        <v>92512000</v>
      </c>
      <c r="C266" s="1661" t="s">
        <v>3587</v>
      </c>
      <c r="D266" s="293" t="s">
        <v>327</v>
      </c>
      <c r="E266" s="299" t="s">
        <v>51</v>
      </c>
      <c r="F266" s="365" t="s">
        <v>3413</v>
      </c>
      <c r="G266" s="365" t="s">
        <v>3413</v>
      </c>
      <c r="H266" s="365" t="s">
        <v>3413</v>
      </c>
    </row>
    <row r="267" spans="1:8" s="44" customFormat="1" ht="24">
      <c r="A267" s="1649"/>
      <c r="B267" s="100">
        <v>92512000</v>
      </c>
      <c r="C267" s="1658" t="s">
        <v>709</v>
      </c>
      <c r="D267" s="293" t="s">
        <v>327</v>
      </c>
      <c r="E267" s="299" t="s">
        <v>51</v>
      </c>
      <c r="F267" s="365" t="s">
        <v>3413</v>
      </c>
      <c r="G267" s="365" t="s">
        <v>3413</v>
      </c>
      <c r="H267" s="365" t="s">
        <v>3413</v>
      </c>
    </row>
    <row r="268" spans="1:8" s="44" customFormat="1" ht="24">
      <c r="A268" s="1649"/>
      <c r="B268" s="100">
        <v>92512000</v>
      </c>
      <c r="C268" s="1658" t="s">
        <v>710</v>
      </c>
      <c r="D268" s="293" t="s">
        <v>327</v>
      </c>
      <c r="E268" s="299" t="s">
        <v>51</v>
      </c>
      <c r="F268" s="365" t="s">
        <v>3413</v>
      </c>
      <c r="G268" s="365" t="s">
        <v>3413</v>
      </c>
      <c r="H268" s="365" t="s">
        <v>3413</v>
      </c>
    </row>
    <row r="269" spans="1:8" s="44" customFormat="1" ht="15.75">
      <c r="A269" s="1649"/>
      <c r="B269" s="100">
        <v>92512000</v>
      </c>
      <c r="C269" s="1658" t="s">
        <v>711</v>
      </c>
      <c r="D269" s="293" t="s">
        <v>327</v>
      </c>
      <c r="E269" s="299" t="s">
        <v>51</v>
      </c>
      <c r="F269" s="365" t="s">
        <v>3413</v>
      </c>
      <c r="G269" s="365" t="s">
        <v>3413</v>
      </c>
      <c r="H269" s="365" t="s">
        <v>3413</v>
      </c>
    </row>
    <row r="270" spans="1:8" s="44" customFormat="1" ht="15.75">
      <c r="A270" s="1649"/>
      <c r="B270" s="100">
        <v>92512000</v>
      </c>
      <c r="C270" s="1658" t="s">
        <v>2687</v>
      </c>
      <c r="D270" s="293" t="s">
        <v>327</v>
      </c>
      <c r="E270" s="299" t="s">
        <v>51</v>
      </c>
      <c r="F270" s="365" t="s">
        <v>3413</v>
      </c>
      <c r="G270" s="365" t="s">
        <v>3413</v>
      </c>
      <c r="H270" s="365" t="s">
        <v>3413</v>
      </c>
    </row>
    <row r="271" spans="1:8" s="44" customFormat="1" ht="15.75">
      <c r="A271" s="1649"/>
      <c r="B271" s="100">
        <v>92512000</v>
      </c>
      <c r="C271" s="1658" t="s">
        <v>2688</v>
      </c>
      <c r="D271" s="293" t="s">
        <v>327</v>
      </c>
      <c r="E271" s="299" t="s">
        <v>51</v>
      </c>
      <c r="F271" s="365" t="s">
        <v>3413</v>
      </c>
      <c r="G271" s="365" t="s">
        <v>3413</v>
      </c>
      <c r="H271" s="365" t="s">
        <v>3413</v>
      </c>
    </row>
    <row r="272" spans="1:8" s="44" customFormat="1" ht="15.75">
      <c r="A272" s="1649"/>
      <c r="B272" s="100">
        <v>92512000</v>
      </c>
      <c r="C272" s="1658" t="s">
        <v>2689</v>
      </c>
      <c r="D272" s="293" t="s">
        <v>327</v>
      </c>
      <c r="E272" s="299" t="s">
        <v>51</v>
      </c>
      <c r="F272" s="365" t="s">
        <v>3413</v>
      </c>
      <c r="G272" s="365" t="s">
        <v>3413</v>
      </c>
      <c r="H272" s="365" t="s">
        <v>3413</v>
      </c>
    </row>
    <row r="273" spans="1:8" s="44" customFormat="1" ht="15.75">
      <c r="A273" s="1649"/>
      <c r="B273" s="100">
        <v>92512000</v>
      </c>
      <c r="C273" s="1658" t="s">
        <v>441</v>
      </c>
      <c r="D273" s="293" t="s">
        <v>327</v>
      </c>
      <c r="E273" s="299" t="s">
        <v>51</v>
      </c>
      <c r="F273" s="365" t="s">
        <v>3413</v>
      </c>
      <c r="G273" s="365" t="s">
        <v>3413</v>
      </c>
      <c r="H273" s="365" t="s">
        <v>3413</v>
      </c>
    </row>
    <row r="274" spans="1:8" s="44" customFormat="1" ht="15.75">
      <c r="A274" s="1649"/>
      <c r="B274" s="100">
        <v>92512000</v>
      </c>
      <c r="C274" s="1658" t="s">
        <v>155</v>
      </c>
      <c r="D274" s="293" t="s">
        <v>327</v>
      </c>
      <c r="E274" s="299" t="s">
        <v>51</v>
      </c>
      <c r="F274" s="365" t="s">
        <v>3413</v>
      </c>
      <c r="G274" s="365" t="s">
        <v>3413</v>
      </c>
      <c r="H274" s="365" t="s">
        <v>3413</v>
      </c>
    </row>
    <row r="275" spans="1:8" s="44" customFormat="1" ht="15.75">
      <c r="A275" s="1649"/>
      <c r="B275" s="100">
        <v>92512000</v>
      </c>
      <c r="C275" s="1658" t="s">
        <v>2690</v>
      </c>
      <c r="D275" s="293" t="s">
        <v>327</v>
      </c>
      <c r="E275" s="299" t="s">
        <v>51</v>
      </c>
      <c r="F275" s="365" t="s">
        <v>3413</v>
      </c>
      <c r="G275" s="365" t="s">
        <v>3413</v>
      </c>
      <c r="H275" s="365" t="s">
        <v>3413</v>
      </c>
    </row>
    <row r="276" spans="1:8" s="44" customFormat="1">
      <c r="A276" s="1665">
        <v>4234</v>
      </c>
      <c r="B276" s="100">
        <v>92512000</v>
      </c>
      <c r="C276" s="308" t="s">
        <v>2677</v>
      </c>
      <c r="D276" s="293" t="s">
        <v>327</v>
      </c>
      <c r="E276" s="299" t="s">
        <v>51</v>
      </c>
      <c r="F276" s="322">
        <v>14.5</v>
      </c>
      <c r="G276" s="694">
        <f>SUM(F276*H276)</f>
        <v>2900000</v>
      </c>
      <c r="H276" s="322">
        <v>200000</v>
      </c>
    </row>
    <row r="277" spans="1:8" s="44" customFormat="1">
      <c r="A277" s="1666"/>
      <c r="B277" s="100">
        <v>92512000</v>
      </c>
      <c r="C277" s="308" t="s">
        <v>2678</v>
      </c>
      <c r="D277" s="293" t="s">
        <v>327</v>
      </c>
      <c r="E277" s="299" t="s">
        <v>51</v>
      </c>
      <c r="F277" s="322">
        <v>8</v>
      </c>
      <c r="G277" s="694">
        <f t="shared" ref="G277:G311" si="5">SUM(F277*H277)</f>
        <v>160000</v>
      </c>
      <c r="H277" s="322">
        <v>20000</v>
      </c>
    </row>
    <row r="278" spans="1:8" s="44" customFormat="1" ht="25.5">
      <c r="A278" s="1666"/>
      <c r="B278" s="100">
        <v>92512000</v>
      </c>
      <c r="C278" s="296" t="s">
        <v>60</v>
      </c>
      <c r="D278" s="293" t="s">
        <v>327</v>
      </c>
      <c r="E278" s="299" t="s">
        <v>51</v>
      </c>
      <c r="F278" s="322">
        <v>4</v>
      </c>
      <c r="G278" s="694">
        <f t="shared" si="5"/>
        <v>120000</v>
      </c>
      <c r="H278" s="322">
        <v>30000</v>
      </c>
    </row>
    <row r="279" spans="1:8" s="44" customFormat="1" ht="25.5">
      <c r="A279" s="1666"/>
      <c r="B279" s="100">
        <v>92512000</v>
      </c>
      <c r="C279" s="296" t="s">
        <v>61</v>
      </c>
      <c r="D279" s="293" t="s">
        <v>327</v>
      </c>
      <c r="E279" s="299" t="s">
        <v>51</v>
      </c>
      <c r="F279" s="322">
        <v>2</v>
      </c>
      <c r="G279" s="694">
        <f t="shared" si="5"/>
        <v>550000</v>
      </c>
      <c r="H279" s="322">
        <v>275000</v>
      </c>
    </row>
    <row r="280" spans="1:8" s="44" customFormat="1">
      <c r="A280" s="1666"/>
      <c r="B280" s="100">
        <v>92512000</v>
      </c>
      <c r="C280" s="296" t="s">
        <v>429</v>
      </c>
      <c r="D280" s="293" t="s">
        <v>327</v>
      </c>
      <c r="E280" s="299" t="s">
        <v>51</v>
      </c>
      <c r="F280" s="322">
        <v>4</v>
      </c>
      <c r="G280" s="694">
        <f t="shared" si="5"/>
        <v>160000</v>
      </c>
      <c r="H280" s="322">
        <v>40000</v>
      </c>
    </row>
    <row r="281" spans="1:8" s="44" customFormat="1">
      <c r="A281" s="1666"/>
      <c r="B281" s="100">
        <v>92512000</v>
      </c>
      <c r="C281" s="296" t="s">
        <v>2679</v>
      </c>
      <c r="D281" s="293" t="s">
        <v>327</v>
      </c>
      <c r="E281" s="299" t="s">
        <v>51</v>
      </c>
      <c r="F281" s="322">
        <v>5</v>
      </c>
      <c r="G281" s="694">
        <f t="shared" si="5"/>
        <v>2500</v>
      </c>
      <c r="H281" s="322">
        <v>500</v>
      </c>
    </row>
    <row r="282" spans="1:8" s="44" customFormat="1">
      <c r="A282" s="1666"/>
      <c r="B282" s="100">
        <v>92512000</v>
      </c>
      <c r="C282" s="296" t="s">
        <v>430</v>
      </c>
      <c r="D282" s="293" t="s">
        <v>327</v>
      </c>
      <c r="E282" s="299" t="s">
        <v>51</v>
      </c>
      <c r="F282" s="322">
        <v>2</v>
      </c>
      <c r="G282" s="694">
        <f t="shared" si="5"/>
        <v>50000</v>
      </c>
      <c r="H282" s="322">
        <v>25000</v>
      </c>
    </row>
    <row r="283" spans="1:8" s="44" customFormat="1">
      <c r="A283" s="1666"/>
      <c r="B283" s="100">
        <v>92512000</v>
      </c>
      <c r="C283" s="296" t="s">
        <v>431</v>
      </c>
      <c r="D283" s="293" t="s">
        <v>327</v>
      </c>
      <c r="E283" s="299" t="s">
        <v>51</v>
      </c>
      <c r="F283" s="322">
        <v>1000</v>
      </c>
      <c r="G283" s="694">
        <f t="shared" si="5"/>
        <v>100000</v>
      </c>
      <c r="H283" s="322">
        <v>100</v>
      </c>
    </row>
    <row r="284" spans="1:8" s="44" customFormat="1">
      <c r="A284" s="1666"/>
      <c r="B284" s="100">
        <v>92512000</v>
      </c>
      <c r="C284" s="296" t="s">
        <v>432</v>
      </c>
      <c r="D284" s="293" t="s">
        <v>327</v>
      </c>
      <c r="E284" s="299" t="s">
        <v>51</v>
      </c>
      <c r="F284" s="322">
        <v>5</v>
      </c>
      <c r="G284" s="694">
        <f t="shared" si="5"/>
        <v>50000</v>
      </c>
      <c r="H284" s="322">
        <v>10000</v>
      </c>
    </row>
    <row r="285" spans="1:8" s="44" customFormat="1">
      <c r="A285" s="1666"/>
      <c r="B285" s="100">
        <v>92512000</v>
      </c>
      <c r="C285" s="296" t="s">
        <v>433</v>
      </c>
      <c r="D285" s="293" t="s">
        <v>327</v>
      </c>
      <c r="E285" s="299" t="s">
        <v>51</v>
      </c>
      <c r="F285" s="322">
        <v>10</v>
      </c>
      <c r="G285" s="694">
        <f t="shared" si="5"/>
        <v>150000</v>
      </c>
      <c r="H285" s="322">
        <v>15000</v>
      </c>
    </row>
    <row r="286" spans="1:8" s="44" customFormat="1">
      <c r="A286" s="1666"/>
      <c r="B286" s="100">
        <v>92512000</v>
      </c>
      <c r="C286" s="296" t="s">
        <v>434</v>
      </c>
      <c r="D286" s="293" t="s">
        <v>327</v>
      </c>
      <c r="E286" s="299" t="s">
        <v>51</v>
      </c>
      <c r="F286" s="322">
        <v>250</v>
      </c>
      <c r="G286" s="694">
        <f t="shared" si="5"/>
        <v>250000</v>
      </c>
      <c r="H286" s="322">
        <v>1000</v>
      </c>
    </row>
    <row r="287" spans="1:8" s="44" customFormat="1">
      <c r="A287" s="1666"/>
      <c r="B287" s="100">
        <v>92512000</v>
      </c>
      <c r="C287" s="296" t="s">
        <v>435</v>
      </c>
      <c r="D287" s="293" t="s">
        <v>327</v>
      </c>
      <c r="E287" s="299" t="s">
        <v>51</v>
      </c>
      <c r="F287" s="322">
        <v>250</v>
      </c>
      <c r="G287" s="694">
        <f t="shared" si="5"/>
        <v>250000</v>
      </c>
      <c r="H287" s="322">
        <v>1000</v>
      </c>
    </row>
    <row r="288" spans="1:8" s="44" customFormat="1">
      <c r="A288" s="1666"/>
      <c r="B288" s="100">
        <v>92512000</v>
      </c>
      <c r="C288" s="296" t="s">
        <v>436</v>
      </c>
      <c r="D288" s="293" t="s">
        <v>327</v>
      </c>
      <c r="E288" s="299" t="s">
        <v>51</v>
      </c>
      <c r="F288" s="322">
        <v>200</v>
      </c>
      <c r="G288" s="694">
        <f t="shared" si="5"/>
        <v>200000</v>
      </c>
      <c r="H288" s="322">
        <v>1000</v>
      </c>
    </row>
    <row r="289" spans="1:8" s="44" customFormat="1">
      <c r="A289" s="1666"/>
      <c r="B289" s="100">
        <v>92512000</v>
      </c>
      <c r="C289" s="296" t="s">
        <v>437</v>
      </c>
      <c r="D289" s="293" t="s">
        <v>327</v>
      </c>
      <c r="E289" s="299" t="s">
        <v>51</v>
      </c>
      <c r="F289" s="322">
        <v>2500</v>
      </c>
      <c r="G289" s="694">
        <f t="shared" si="5"/>
        <v>100000</v>
      </c>
      <c r="H289" s="322">
        <v>40</v>
      </c>
    </row>
    <row r="290" spans="1:8" s="44" customFormat="1">
      <c r="A290" s="1666"/>
      <c r="B290" s="100">
        <v>92512000</v>
      </c>
      <c r="C290" s="296" t="s">
        <v>130</v>
      </c>
      <c r="D290" s="293" t="s">
        <v>327</v>
      </c>
      <c r="E290" s="299" t="s">
        <v>51</v>
      </c>
      <c r="F290" s="322">
        <v>2500</v>
      </c>
      <c r="G290" s="694">
        <f t="shared" si="5"/>
        <v>175000</v>
      </c>
      <c r="H290" s="322">
        <v>70</v>
      </c>
    </row>
    <row r="291" spans="1:8" s="44" customFormat="1">
      <c r="A291" s="1666"/>
      <c r="B291" s="100">
        <v>92512000</v>
      </c>
      <c r="C291" s="296" t="s">
        <v>438</v>
      </c>
      <c r="D291" s="293" t="s">
        <v>327</v>
      </c>
      <c r="E291" s="299" t="s">
        <v>51</v>
      </c>
      <c r="F291" s="322">
        <v>2500</v>
      </c>
      <c r="G291" s="694">
        <f t="shared" si="5"/>
        <v>50000</v>
      </c>
      <c r="H291" s="322">
        <v>20</v>
      </c>
    </row>
    <row r="292" spans="1:8" s="44" customFormat="1">
      <c r="A292" s="1666"/>
      <c r="B292" s="100">
        <v>92512000</v>
      </c>
      <c r="C292" s="296" t="s">
        <v>439</v>
      </c>
      <c r="D292" s="293" t="s">
        <v>327</v>
      </c>
      <c r="E292" s="299" t="s">
        <v>51</v>
      </c>
      <c r="F292" s="322">
        <v>2200</v>
      </c>
      <c r="G292" s="694">
        <f t="shared" si="5"/>
        <v>44000</v>
      </c>
      <c r="H292" s="322">
        <v>20</v>
      </c>
    </row>
    <row r="293" spans="1:8" s="44" customFormat="1">
      <c r="A293" s="1666"/>
      <c r="B293" s="100">
        <v>92512000</v>
      </c>
      <c r="C293" s="296" t="s">
        <v>2680</v>
      </c>
      <c r="D293" s="293" t="s">
        <v>327</v>
      </c>
      <c r="E293" s="299" t="s">
        <v>51</v>
      </c>
      <c r="F293" s="322">
        <v>2200</v>
      </c>
      <c r="G293" s="694">
        <f t="shared" si="5"/>
        <v>22000</v>
      </c>
      <c r="H293" s="322">
        <v>10</v>
      </c>
    </row>
    <row r="294" spans="1:8" s="44" customFormat="1" ht="25.5">
      <c r="A294" s="1666"/>
      <c r="B294" s="100">
        <v>92512000</v>
      </c>
      <c r="C294" s="296" t="s">
        <v>2681</v>
      </c>
      <c r="D294" s="293" t="s">
        <v>327</v>
      </c>
      <c r="E294" s="299" t="s">
        <v>51</v>
      </c>
      <c r="F294" s="322">
        <v>2200</v>
      </c>
      <c r="G294" s="694">
        <f t="shared" si="5"/>
        <v>22000</v>
      </c>
      <c r="H294" s="322">
        <v>10</v>
      </c>
    </row>
    <row r="295" spans="1:8" s="44" customFormat="1">
      <c r="A295" s="1666"/>
      <c r="B295" s="100">
        <v>92512000</v>
      </c>
      <c r="C295" s="296" t="s">
        <v>148</v>
      </c>
      <c r="D295" s="293" t="s">
        <v>327</v>
      </c>
      <c r="E295" s="299" t="s">
        <v>51</v>
      </c>
      <c r="F295" s="322">
        <v>1500</v>
      </c>
      <c r="G295" s="694">
        <f t="shared" si="5"/>
        <v>105000</v>
      </c>
      <c r="H295" s="322">
        <v>70</v>
      </c>
    </row>
    <row r="296" spans="1:8" s="44" customFormat="1" ht="25.5">
      <c r="A296" s="1666"/>
      <c r="B296" s="100">
        <v>92512000</v>
      </c>
      <c r="C296" s="296" t="s">
        <v>440</v>
      </c>
      <c r="D296" s="293" t="s">
        <v>327</v>
      </c>
      <c r="E296" s="299" t="s">
        <v>51</v>
      </c>
      <c r="F296" s="322">
        <v>150</v>
      </c>
      <c r="G296" s="694">
        <f t="shared" si="5"/>
        <v>225000</v>
      </c>
      <c r="H296" s="322">
        <v>1500</v>
      </c>
    </row>
    <row r="297" spans="1:8" s="44" customFormat="1" ht="25.5">
      <c r="A297" s="1666"/>
      <c r="B297" s="100">
        <v>92512000</v>
      </c>
      <c r="C297" s="296" t="s">
        <v>2682</v>
      </c>
      <c r="D297" s="293" t="s">
        <v>327</v>
      </c>
      <c r="E297" s="299" t="s">
        <v>51</v>
      </c>
      <c r="F297" s="322">
        <v>2500</v>
      </c>
      <c r="G297" s="694">
        <f t="shared" si="5"/>
        <v>2500</v>
      </c>
      <c r="H297" s="322">
        <v>1</v>
      </c>
    </row>
    <row r="298" spans="1:8" s="44" customFormat="1">
      <c r="A298" s="1666"/>
      <c r="B298" s="100">
        <v>92512000</v>
      </c>
      <c r="C298" s="296" t="s">
        <v>183</v>
      </c>
      <c r="D298" s="293" t="s">
        <v>327</v>
      </c>
      <c r="E298" s="299" t="s">
        <v>51</v>
      </c>
      <c r="F298" s="322">
        <v>500</v>
      </c>
      <c r="G298" s="694">
        <f t="shared" si="5"/>
        <v>2500000</v>
      </c>
      <c r="H298" s="322">
        <v>5000</v>
      </c>
    </row>
    <row r="299" spans="1:8" s="44" customFormat="1">
      <c r="A299" s="1666"/>
      <c r="B299" s="100">
        <v>92512000</v>
      </c>
      <c r="C299" s="296" t="s">
        <v>2683</v>
      </c>
      <c r="D299" s="293" t="s">
        <v>327</v>
      </c>
      <c r="E299" s="299" t="s">
        <v>51</v>
      </c>
      <c r="F299" s="322">
        <v>960</v>
      </c>
      <c r="G299" s="694">
        <f t="shared" si="5"/>
        <v>960000</v>
      </c>
      <c r="H299" s="322">
        <v>1000</v>
      </c>
    </row>
    <row r="300" spans="1:8" s="44" customFormat="1">
      <c r="A300" s="1666"/>
      <c r="B300" s="100">
        <v>92512000</v>
      </c>
      <c r="C300" s="296" t="s">
        <v>2684</v>
      </c>
      <c r="D300" s="293" t="s">
        <v>327</v>
      </c>
      <c r="E300" s="299" t="s">
        <v>51</v>
      </c>
      <c r="F300" s="322">
        <v>850</v>
      </c>
      <c r="G300" s="694">
        <f t="shared" si="5"/>
        <v>425000</v>
      </c>
      <c r="H300" s="322">
        <v>500</v>
      </c>
    </row>
    <row r="301" spans="1:8" s="44" customFormat="1">
      <c r="A301" s="1666"/>
      <c r="B301" s="100">
        <v>92512000</v>
      </c>
      <c r="C301" s="296" t="s">
        <v>2685</v>
      </c>
      <c r="D301" s="293" t="s">
        <v>327</v>
      </c>
      <c r="E301" s="299" t="s">
        <v>51</v>
      </c>
      <c r="F301" s="322">
        <v>700</v>
      </c>
      <c r="G301" s="694">
        <f t="shared" si="5"/>
        <v>140000</v>
      </c>
      <c r="H301" s="322">
        <v>200</v>
      </c>
    </row>
    <row r="302" spans="1:8" s="44" customFormat="1" ht="16.5">
      <c r="A302" s="1666"/>
      <c r="B302" s="100">
        <v>92512000</v>
      </c>
      <c r="C302" s="296" t="s">
        <v>2686</v>
      </c>
      <c r="D302" s="293" t="s">
        <v>327</v>
      </c>
      <c r="E302" s="299" t="s">
        <v>51</v>
      </c>
      <c r="F302" s="322">
        <v>750</v>
      </c>
      <c r="G302" s="694">
        <f t="shared" si="5"/>
        <v>150000</v>
      </c>
      <c r="H302" s="322">
        <v>200</v>
      </c>
    </row>
    <row r="303" spans="1:8" s="44" customFormat="1" ht="25.5">
      <c r="A303" s="1666"/>
      <c r="B303" s="100">
        <v>92512000</v>
      </c>
      <c r="C303" s="296" t="s">
        <v>709</v>
      </c>
      <c r="D303" s="293" t="s">
        <v>327</v>
      </c>
      <c r="E303" s="299" t="s">
        <v>51</v>
      </c>
      <c r="F303" s="322">
        <v>11000</v>
      </c>
      <c r="G303" s="694">
        <f t="shared" si="5"/>
        <v>1540000</v>
      </c>
      <c r="H303" s="322">
        <v>140</v>
      </c>
    </row>
    <row r="304" spans="1:8" s="44" customFormat="1" ht="25.5">
      <c r="A304" s="1666"/>
      <c r="B304" s="100">
        <v>92512000</v>
      </c>
      <c r="C304" s="296" t="s">
        <v>710</v>
      </c>
      <c r="D304" s="293" t="s">
        <v>327</v>
      </c>
      <c r="E304" s="299" t="s">
        <v>51</v>
      </c>
      <c r="F304" s="322">
        <v>12000</v>
      </c>
      <c r="G304" s="694">
        <f t="shared" si="5"/>
        <v>1680000</v>
      </c>
      <c r="H304" s="322">
        <v>140</v>
      </c>
    </row>
    <row r="305" spans="1:8" s="44" customFormat="1">
      <c r="A305" s="1666"/>
      <c r="B305" s="100">
        <v>92512000</v>
      </c>
      <c r="C305" s="296" t="s">
        <v>711</v>
      </c>
      <c r="D305" s="293" t="s">
        <v>327</v>
      </c>
      <c r="E305" s="299" t="s">
        <v>51</v>
      </c>
      <c r="F305" s="322">
        <v>9200</v>
      </c>
      <c r="G305" s="694">
        <f t="shared" si="5"/>
        <v>1288000</v>
      </c>
      <c r="H305" s="322">
        <v>140</v>
      </c>
    </row>
    <row r="306" spans="1:8" s="44" customFormat="1">
      <c r="A306" s="1666"/>
      <c r="B306" s="100">
        <v>92512000</v>
      </c>
      <c r="C306" s="296" t="s">
        <v>2687</v>
      </c>
      <c r="D306" s="293" t="s">
        <v>327</v>
      </c>
      <c r="E306" s="299" t="s">
        <v>51</v>
      </c>
      <c r="F306" s="322">
        <v>23</v>
      </c>
      <c r="G306" s="694">
        <f t="shared" si="5"/>
        <v>4600</v>
      </c>
      <c r="H306" s="322">
        <v>200</v>
      </c>
    </row>
    <row r="307" spans="1:8" s="44" customFormat="1">
      <c r="A307" s="1666"/>
      <c r="B307" s="100">
        <v>92512000</v>
      </c>
      <c r="C307" s="296" t="s">
        <v>2688</v>
      </c>
      <c r="D307" s="293" t="s">
        <v>327</v>
      </c>
      <c r="E307" s="299" t="s">
        <v>51</v>
      </c>
      <c r="F307" s="322">
        <v>48</v>
      </c>
      <c r="G307" s="694">
        <f t="shared" si="5"/>
        <v>24000</v>
      </c>
      <c r="H307" s="322">
        <v>500</v>
      </c>
    </row>
    <row r="308" spans="1:8" s="44" customFormat="1">
      <c r="A308" s="1666"/>
      <c r="B308" s="100">
        <v>92512000</v>
      </c>
      <c r="C308" s="296" t="s">
        <v>2689</v>
      </c>
      <c r="D308" s="293" t="s">
        <v>327</v>
      </c>
      <c r="E308" s="299" t="s">
        <v>51</v>
      </c>
      <c r="F308" s="322">
        <v>95</v>
      </c>
      <c r="G308" s="694">
        <f t="shared" si="5"/>
        <v>190000</v>
      </c>
      <c r="H308" s="322">
        <v>2000</v>
      </c>
    </row>
    <row r="309" spans="1:8" s="44" customFormat="1">
      <c r="A309" s="1666"/>
      <c r="B309" s="100">
        <v>92512000</v>
      </c>
      <c r="C309" s="296" t="s">
        <v>441</v>
      </c>
      <c r="D309" s="293" t="s">
        <v>327</v>
      </c>
      <c r="E309" s="299" t="s">
        <v>51</v>
      </c>
      <c r="F309" s="322">
        <v>7000</v>
      </c>
      <c r="G309" s="694">
        <f t="shared" si="5"/>
        <v>1400000</v>
      </c>
      <c r="H309" s="322">
        <v>200</v>
      </c>
    </row>
    <row r="310" spans="1:8" s="44" customFormat="1">
      <c r="A310" s="1666"/>
      <c r="B310" s="100">
        <v>92512000</v>
      </c>
      <c r="C310" s="296" t="s">
        <v>155</v>
      </c>
      <c r="D310" s="293" t="s">
        <v>327</v>
      </c>
      <c r="E310" s="299" t="s">
        <v>51</v>
      </c>
      <c r="F310" s="322">
        <v>1000</v>
      </c>
      <c r="G310" s="694">
        <f t="shared" si="5"/>
        <v>150000</v>
      </c>
      <c r="H310" s="322">
        <v>150</v>
      </c>
    </row>
    <row r="311" spans="1:8" s="44" customFormat="1" ht="25.5">
      <c r="A311" s="1666"/>
      <c r="B311" s="100">
        <v>92512000</v>
      </c>
      <c r="C311" s="296" t="s">
        <v>2690</v>
      </c>
      <c r="D311" s="293" t="s">
        <v>327</v>
      </c>
      <c r="E311" s="299" t="s">
        <v>51</v>
      </c>
      <c r="F311" s="322">
        <v>40</v>
      </c>
      <c r="G311" s="694">
        <f t="shared" si="5"/>
        <v>1000000</v>
      </c>
      <c r="H311" s="322">
        <v>25000</v>
      </c>
    </row>
    <row r="312" spans="1:8" s="44" customFormat="1">
      <c r="A312" s="1667"/>
      <c r="B312" s="24">
        <v>92512000</v>
      </c>
      <c r="C312" s="309" t="s">
        <v>2691</v>
      </c>
      <c r="D312" s="293" t="s">
        <v>327</v>
      </c>
      <c r="E312" s="310" t="s">
        <v>55</v>
      </c>
      <c r="F312" s="273">
        <v>1000000</v>
      </c>
      <c r="G312" s="694">
        <v>1000000</v>
      </c>
      <c r="H312" s="322">
        <v>1</v>
      </c>
    </row>
    <row r="313" spans="1:8" s="44" customFormat="1" ht="38.25">
      <c r="A313" s="1637">
        <v>4234</v>
      </c>
      <c r="B313" s="299">
        <v>79970000</v>
      </c>
      <c r="C313" s="307" t="s">
        <v>2692</v>
      </c>
      <c r="D313" s="293" t="s">
        <v>327</v>
      </c>
      <c r="E313" s="299" t="s">
        <v>2713</v>
      </c>
      <c r="F313" s="299" t="s">
        <v>2693</v>
      </c>
      <c r="G313" s="694">
        <v>2850000</v>
      </c>
      <c r="H313" s="299">
        <v>19000</v>
      </c>
    </row>
    <row r="314" spans="1:8" s="44" customFormat="1" ht="38.25">
      <c r="A314" s="1055">
        <v>4234</v>
      </c>
      <c r="B314" s="299">
        <v>79970000</v>
      </c>
      <c r="C314" s="307" t="s">
        <v>2692</v>
      </c>
      <c r="D314" s="293" t="s">
        <v>327</v>
      </c>
      <c r="E314" s="694" t="s">
        <v>3413</v>
      </c>
      <c r="F314" s="694" t="s">
        <v>3413</v>
      </c>
      <c r="G314" s="694" t="s">
        <v>3413</v>
      </c>
      <c r="H314" s="694" t="s">
        <v>3413</v>
      </c>
    </row>
    <row r="315" spans="1:8" s="44" customFormat="1">
      <c r="A315" s="1668">
        <v>4264</v>
      </c>
      <c r="B315" s="1056">
        <v>9132100</v>
      </c>
      <c r="C315" s="307" t="s">
        <v>3136</v>
      </c>
      <c r="D315" s="325" t="s">
        <v>327</v>
      </c>
      <c r="E315" s="299" t="s">
        <v>54</v>
      </c>
      <c r="F315" s="323">
        <v>470</v>
      </c>
      <c r="G315" s="695">
        <f>+F315*H315</f>
        <v>31020000</v>
      </c>
      <c r="H315" s="323">
        <v>66000</v>
      </c>
    </row>
    <row r="316" spans="1:8" s="44" customFormat="1">
      <c r="A316" s="1668"/>
      <c r="B316" s="1056">
        <v>9132200</v>
      </c>
      <c r="C316" s="307" t="s">
        <v>3137</v>
      </c>
      <c r="D316" s="325" t="s">
        <v>327</v>
      </c>
      <c r="E316" s="299" t="s">
        <v>54</v>
      </c>
      <c r="F316" s="323">
        <v>450</v>
      </c>
      <c r="G316" s="695">
        <f>+F316*H316</f>
        <v>39794400</v>
      </c>
      <c r="H316" s="323">
        <v>88432</v>
      </c>
    </row>
    <row r="317" spans="1:8" s="44" customFormat="1">
      <c r="A317" s="1484"/>
      <c r="B317" s="1485"/>
      <c r="C317" s="1484" t="s">
        <v>1663</v>
      </c>
      <c r="D317" s="1486" t="s">
        <v>327</v>
      </c>
      <c r="E317" s="1487"/>
      <c r="F317" s="1487"/>
      <c r="G317" s="1488">
        <f>SUM(G318:G370)</f>
        <v>802291700</v>
      </c>
      <c r="H317" s="1489"/>
    </row>
    <row r="318" spans="1:8" s="44" customFormat="1" ht="25.5">
      <c r="A318" s="1665">
        <v>4252</v>
      </c>
      <c r="B318" s="295">
        <v>50112200</v>
      </c>
      <c r="C318" s="307" t="s">
        <v>3546</v>
      </c>
      <c r="D318" s="293" t="s">
        <v>47</v>
      </c>
      <c r="E318" s="694" t="s">
        <v>3413</v>
      </c>
      <c r="F318" s="694" t="s">
        <v>3413</v>
      </c>
      <c r="G318" s="694" t="s">
        <v>3413</v>
      </c>
      <c r="H318" s="694" t="s">
        <v>3413</v>
      </c>
    </row>
    <row r="319" spans="1:8" s="44" customFormat="1" ht="25.5">
      <c r="A319" s="1666"/>
      <c r="B319" s="295">
        <v>50112200</v>
      </c>
      <c r="C319" s="307" t="s">
        <v>2694</v>
      </c>
      <c r="D319" s="293" t="s">
        <v>47</v>
      </c>
      <c r="E319" s="295" t="s">
        <v>51</v>
      </c>
      <c r="F319" s="295">
        <v>4500000</v>
      </c>
      <c r="G319" s="694">
        <f>207000000-17290000</f>
        <v>189710000</v>
      </c>
      <c r="H319" s="295">
        <f>46-6</f>
        <v>40</v>
      </c>
    </row>
    <row r="320" spans="1:8" s="44" customFormat="1" ht="25.5">
      <c r="A320" s="1667"/>
      <c r="B320" s="295">
        <v>50312120</v>
      </c>
      <c r="C320" s="307" t="s">
        <v>2695</v>
      </c>
      <c r="D320" s="293" t="s">
        <v>327</v>
      </c>
      <c r="E320" s="295" t="s">
        <v>55</v>
      </c>
      <c r="F320" s="295">
        <v>2813000</v>
      </c>
      <c r="G320" s="694">
        <v>2813000</v>
      </c>
      <c r="H320" s="295">
        <v>1</v>
      </c>
    </row>
    <row r="321" spans="1:8" s="44" customFormat="1" ht="25.5">
      <c r="A321" s="682">
        <v>4216</v>
      </c>
      <c r="B321" s="295">
        <v>60170000</v>
      </c>
      <c r="C321" s="307" t="s">
        <v>2696</v>
      </c>
      <c r="D321" s="293" t="s">
        <v>47</v>
      </c>
      <c r="E321" s="694" t="s">
        <v>3413</v>
      </c>
      <c r="F321" s="694" t="s">
        <v>3413</v>
      </c>
      <c r="G321" s="694" t="s">
        <v>3413</v>
      </c>
      <c r="H321" s="694" t="s">
        <v>3413</v>
      </c>
    </row>
    <row r="322" spans="1:8" s="44" customFormat="1" ht="25.5">
      <c r="A322" s="682">
        <v>4216</v>
      </c>
      <c r="B322" s="295">
        <v>60170000</v>
      </c>
      <c r="C322" s="307" t="s">
        <v>2696</v>
      </c>
      <c r="D322" s="293" t="s">
        <v>47</v>
      </c>
      <c r="E322" s="295" t="s">
        <v>51</v>
      </c>
      <c r="F322" s="1501">
        <f>G322/H322</f>
        <v>4936842.1052631577</v>
      </c>
      <c r="G322" s="694">
        <v>93800000</v>
      </c>
      <c r="H322" s="295">
        <v>19</v>
      </c>
    </row>
    <row r="323" spans="1:8" s="44" customFormat="1">
      <c r="A323" s="1665">
        <v>4241</v>
      </c>
      <c r="B323" s="299">
        <v>92512000</v>
      </c>
      <c r="C323" s="298" t="s">
        <v>2697</v>
      </c>
      <c r="D323" s="293" t="s">
        <v>327</v>
      </c>
      <c r="E323" s="299" t="s">
        <v>531</v>
      </c>
      <c r="F323" s="295">
        <f>+G323/H323</f>
        <v>900</v>
      </c>
      <c r="G323" s="694">
        <v>1215000</v>
      </c>
      <c r="H323" s="322">
        <v>1350</v>
      </c>
    </row>
    <row r="324" spans="1:8" s="44" customFormat="1">
      <c r="A324" s="1666"/>
      <c r="B324" s="299">
        <v>92512000</v>
      </c>
      <c r="C324" s="307" t="s">
        <v>735</v>
      </c>
      <c r="D324" s="293" t="s">
        <v>327</v>
      </c>
      <c r="E324" s="299" t="s">
        <v>531</v>
      </c>
      <c r="F324" s="295">
        <f t="shared" ref="F324:F325" si="6">+G324/H324</f>
        <v>450</v>
      </c>
      <c r="G324" s="694">
        <v>27000</v>
      </c>
      <c r="H324" s="322">
        <v>60</v>
      </c>
    </row>
    <row r="325" spans="1:8" s="44" customFormat="1">
      <c r="A325" s="1667"/>
      <c r="B325" s="299">
        <v>92512000</v>
      </c>
      <c r="C325" s="307" t="s">
        <v>2698</v>
      </c>
      <c r="D325" s="293" t="s">
        <v>327</v>
      </c>
      <c r="E325" s="299" t="s">
        <v>531</v>
      </c>
      <c r="F325" s="295">
        <f t="shared" si="6"/>
        <v>300</v>
      </c>
      <c r="G325" s="694">
        <v>1257900</v>
      </c>
      <c r="H325" s="322">
        <v>4193</v>
      </c>
    </row>
    <row r="326" spans="1:8" s="44" customFormat="1" ht="38.25">
      <c r="A326" s="1665">
        <v>4214</v>
      </c>
      <c r="B326" s="299">
        <v>64213000</v>
      </c>
      <c r="C326" s="307" t="s">
        <v>737</v>
      </c>
      <c r="D326" s="307" t="s">
        <v>89</v>
      </c>
      <c r="E326" s="295" t="s">
        <v>427</v>
      </c>
      <c r="F326" s="295">
        <v>152200</v>
      </c>
      <c r="G326" s="694">
        <f t="shared" ref="G326:G339" si="7">+F326*H326</f>
        <v>1826400</v>
      </c>
      <c r="H326" s="322">
        <v>12</v>
      </c>
    </row>
    <row r="327" spans="1:8" s="44" customFormat="1" ht="25.5">
      <c r="A327" s="1666"/>
      <c r="B327" s="299">
        <v>64213000</v>
      </c>
      <c r="C327" s="307" t="s">
        <v>736</v>
      </c>
      <c r="D327" s="307" t="s">
        <v>89</v>
      </c>
      <c r="E327" s="295" t="s">
        <v>2813</v>
      </c>
      <c r="F327" s="295">
        <v>57600</v>
      </c>
      <c r="G327" s="694">
        <f t="shared" si="7"/>
        <v>2073600</v>
      </c>
      <c r="H327" s="322">
        <v>36</v>
      </c>
    </row>
    <row r="328" spans="1:8" s="44" customFormat="1" ht="25.5">
      <c r="A328" s="1666"/>
      <c r="B328" s="299">
        <v>64213000</v>
      </c>
      <c r="C328" s="307" t="s">
        <v>3138</v>
      </c>
      <c r="D328" s="307" t="s">
        <v>89</v>
      </c>
      <c r="E328" s="299" t="s">
        <v>2813</v>
      </c>
      <c r="F328" s="295">
        <v>8808</v>
      </c>
      <c r="G328" s="694">
        <f t="shared" si="7"/>
        <v>1761600</v>
      </c>
      <c r="H328" s="322">
        <v>200</v>
      </c>
    </row>
    <row r="329" spans="1:8" s="44" customFormat="1">
      <c r="A329" s="1666"/>
      <c r="B329" s="299">
        <v>64214000</v>
      </c>
      <c r="C329" s="307" t="s">
        <v>3139</v>
      </c>
      <c r="D329" s="307" t="s">
        <v>89</v>
      </c>
      <c r="E329" s="299" t="s">
        <v>2813</v>
      </c>
      <c r="F329" s="295">
        <v>43200</v>
      </c>
      <c r="G329" s="694">
        <f t="shared" si="7"/>
        <v>43200</v>
      </c>
      <c r="H329" s="322">
        <v>1</v>
      </c>
    </row>
    <row r="330" spans="1:8" s="44" customFormat="1">
      <c r="A330" s="1666"/>
      <c r="B330" s="299">
        <v>64214000</v>
      </c>
      <c r="C330" s="307" t="s">
        <v>3140</v>
      </c>
      <c r="D330" s="307" t="s">
        <v>89</v>
      </c>
      <c r="E330" s="299" t="s">
        <v>2813</v>
      </c>
      <c r="F330" s="295">
        <v>2400</v>
      </c>
      <c r="G330" s="694">
        <f t="shared" si="7"/>
        <v>14400</v>
      </c>
      <c r="H330" s="322">
        <v>6</v>
      </c>
    </row>
    <row r="331" spans="1:8" s="44" customFormat="1">
      <c r="A331" s="1666"/>
      <c r="B331" s="299">
        <v>64213000</v>
      </c>
      <c r="C331" s="307" t="s">
        <v>3141</v>
      </c>
      <c r="D331" s="307" t="s">
        <v>89</v>
      </c>
      <c r="E331" s="299" t="s">
        <v>55</v>
      </c>
      <c r="F331" s="295">
        <v>18162800</v>
      </c>
      <c r="G331" s="694">
        <f t="shared" si="7"/>
        <v>18162800</v>
      </c>
      <c r="H331" s="322">
        <v>1</v>
      </c>
    </row>
    <row r="332" spans="1:8" s="44" customFormat="1">
      <c r="A332" s="1666"/>
      <c r="B332" s="299">
        <v>64212700</v>
      </c>
      <c r="C332" s="307" t="s">
        <v>3142</v>
      </c>
      <c r="D332" s="307" t="s">
        <v>89</v>
      </c>
      <c r="E332" s="299" t="s">
        <v>55</v>
      </c>
      <c r="F332" s="295">
        <v>18062000</v>
      </c>
      <c r="G332" s="694">
        <f t="shared" si="7"/>
        <v>18062000</v>
      </c>
      <c r="H332" s="322">
        <v>1</v>
      </c>
    </row>
    <row r="333" spans="1:8" s="44" customFormat="1" ht="25.5">
      <c r="A333" s="1666"/>
      <c r="B333" s="295">
        <v>72400000</v>
      </c>
      <c r="C333" s="301" t="s">
        <v>2699</v>
      </c>
      <c r="D333" s="293" t="s">
        <v>327</v>
      </c>
      <c r="E333" s="299" t="s">
        <v>55</v>
      </c>
      <c r="F333" s="311">
        <v>7000000</v>
      </c>
      <c r="G333" s="694">
        <f t="shared" si="7"/>
        <v>7000000</v>
      </c>
      <c r="H333" s="295">
        <v>1</v>
      </c>
    </row>
    <row r="334" spans="1:8" s="44" customFormat="1" ht="16.5">
      <c r="A334" s="1666"/>
      <c r="B334" s="295">
        <v>64110000</v>
      </c>
      <c r="C334" s="334" t="s">
        <v>1422</v>
      </c>
      <c r="D334" s="293" t="s">
        <v>89</v>
      </c>
      <c r="E334" s="295" t="s">
        <v>55</v>
      </c>
      <c r="F334" s="295">
        <v>21000000</v>
      </c>
      <c r="G334" s="694">
        <f t="shared" ref="G334" si="8">+F334*H334</f>
        <v>21000000</v>
      </c>
      <c r="H334" s="295">
        <v>1</v>
      </c>
    </row>
    <row r="335" spans="1:8" s="44" customFormat="1" ht="16.5">
      <c r="A335" s="1666"/>
      <c r="B335" s="295">
        <v>64110000</v>
      </c>
      <c r="C335" s="334" t="s">
        <v>3566</v>
      </c>
      <c r="D335" s="293" t="s">
        <v>89</v>
      </c>
      <c r="E335" s="295" t="s">
        <v>55</v>
      </c>
      <c r="F335" s="365" t="s">
        <v>3413</v>
      </c>
      <c r="G335" s="365" t="s">
        <v>3413</v>
      </c>
      <c r="H335" s="365" t="s">
        <v>3413</v>
      </c>
    </row>
    <row r="336" spans="1:8" s="44" customFormat="1" ht="38.25">
      <c r="A336" s="1666"/>
      <c r="B336" s="295">
        <v>72318000</v>
      </c>
      <c r="C336" s="307" t="s">
        <v>3576</v>
      </c>
      <c r="D336" s="293" t="s">
        <v>89</v>
      </c>
      <c r="E336" s="295" t="s">
        <v>55</v>
      </c>
      <c r="F336" s="365" t="s">
        <v>3413</v>
      </c>
      <c r="G336" s="365" t="s">
        <v>3413</v>
      </c>
      <c r="H336" s="365" t="s">
        <v>3413</v>
      </c>
    </row>
    <row r="337" spans="1:8" s="44" customFormat="1" ht="38.25">
      <c r="A337" s="1666"/>
      <c r="B337" s="295">
        <v>72318000</v>
      </c>
      <c r="C337" s="307" t="s">
        <v>2700</v>
      </c>
      <c r="D337" s="293" t="s">
        <v>89</v>
      </c>
      <c r="E337" s="295" t="s">
        <v>55</v>
      </c>
      <c r="F337" s="295">
        <v>468000</v>
      </c>
      <c r="G337" s="694">
        <f t="shared" si="7"/>
        <v>468000</v>
      </c>
      <c r="H337" s="295">
        <v>1</v>
      </c>
    </row>
    <row r="338" spans="1:8" s="44" customFormat="1" ht="38.25">
      <c r="A338" s="1666"/>
      <c r="B338" s="299">
        <v>64214000</v>
      </c>
      <c r="C338" s="307" t="s">
        <v>3143</v>
      </c>
      <c r="D338" s="293" t="s">
        <v>89</v>
      </c>
      <c r="E338" s="295" t="s">
        <v>55</v>
      </c>
      <c r="F338" s="295">
        <v>447500</v>
      </c>
      <c r="G338" s="694">
        <f t="shared" si="7"/>
        <v>447500</v>
      </c>
      <c r="H338" s="295">
        <v>1</v>
      </c>
    </row>
    <row r="339" spans="1:8" s="44" customFormat="1">
      <c r="A339" s="1666"/>
      <c r="B339" s="1052">
        <v>32561000</v>
      </c>
      <c r="C339" s="1057" t="s">
        <v>2701</v>
      </c>
      <c r="D339" s="293" t="s">
        <v>327</v>
      </c>
      <c r="E339" s="295" t="s">
        <v>55</v>
      </c>
      <c r="F339" s="295">
        <v>3696000</v>
      </c>
      <c r="G339" s="694">
        <f t="shared" si="7"/>
        <v>3696000</v>
      </c>
      <c r="H339" s="295">
        <v>1</v>
      </c>
    </row>
    <row r="340" spans="1:8" s="44" customFormat="1" ht="36">
      <c r="A340" s="1666"/>
      <c r="B340" s="299">
        <v>64215000</v>
      </c>
      <c r="C340" s="43" t="s">
        <v>3575</v>
      </c>
      <c r="D340" s="293" t="s">
        <v>89</v>
      </c>
      <c r="E340" s="295" t="s">
        <v>51</v>
      </c>
      <c r="F340" s="365" t="s">
        <v>3413</v>
      </c>
      <c r="G340" s="365" t="s">
        <v>3413</v>
      </c>
      <c r="H340" s="365" t="s">
        <v>3413</v>
      </c>
    </row>
    <row r="341" spans="1:8" s="44" customFormat="1" ht="36">
      <c r="A341" s="1667"/>
      <c r="B341" s="299">
        <v>64215000</v>
      </c>
      <c r="C341" s="43" t="s">
        <v>3144</v>
      </c>
      <c r="D341" s="293" t="s">
        <v>89</v>
      </c>
      <c r="E341" s="295" t="s">
        <v>51</v>
      </c>
      <c r="F341" s="295">
        <v>60000</v>
      </c>
      <c r="G341" s="694">
        <v>1440000</v>
      </c>
      <c r="H341" s="295">
        <v>27</v>
      </c>
    </row>
    <row r="342" spans="1:8" s="44" customFormat="1" ht="25.5">
      <c r="A342" s="1665">
        <v>4239</v>
      </c>
      <c r="B342" s="1052">
        <v>90911000</v>
      </c>
      <c r="C342" s="298" t="s">
        <v>3537</v>
      </c>
      <c r="D342" s="293" t="s">
        <v>89</v>
      </c>
      <c r="E342" s="295" t="s">
        <v>55</v>
      </c>
      <c r="F342" s="365" t="s">
        <v>3413</v>
      </c>
      <c r="G342" s="365" t="s">
        <v>3413</v>
      </c>
      <c r="H342" s="365" t="s">
        <v>3413</v>
      </c>
    </row>
    <row r="343" spans="1:8" s="1212" customFormat="1" ht="36">
      <c r="A343" s="1666"/>
      <c r="B343" s="1428">
        <v>75241000</v>
      </c>
      <c r="C343" s="1429" t="s">
        <v>3539</v>
      </c>
      <c r="D343" s="1430" t="s">
        <v>89</v>
      </c>
      <c r="E343" s="1431" t="s">
        <v>55</v>
      </c>
      <c r="F343" s="365" t="s">
        <v>3413</v>
      </c>
      <c r="G343" s="365" t="s">
        <v>3413</v>
      </c>
      <c r="H343" s="365" t="s">
        <v>3413</v>
      </c>
    </row>
    <row r="344" spans="1:8" s="1212" customFormat="1" ht="36">
      <c r="A344" s="1667"/>
      <c r="B344" s="1428">
        <v>75241000</v>
      </c>
      <c r="C344" s="1433" t="s">
        <v>3538</v>
      </c>
      <c r="D344" s="1430" t="s">
        <v>89</v>
      </c>
      <c r="E344" s="1431" t="s">
        <v>55</v>
      </c>
      <c r="F344" s="365" t="s">
        <v>3413</v>
      </c>
      <c r="G344" s="365" t="s">
        <v>3413</v>
      </c>
      <c r="H344" s="365" t="s">
        <v>3413</v>
      </c>
    </row>
    <row r="345" spans="1:8" s="44" customFormat="1" ht="25.5">
      <c r="A345" s="1665">
        <v>4239</v>
      </c>
      <c r="B345" s="1052">
        <v>90911000</v>
      </c>
      <c r="C345" s="298" t="s">
        <v>2702</v>
      </c>
      <c r="D345" s="293" t="s">
        <v>89</v>
      </c>
      <c r="E345" s="295" t="s">
        <v>55</v>
      </c>
      <c r="F345" s="295">
        <v>230512500</v>
      </c>
      <c r="G345" s="694">
        <v>230512500</v>
      </c>
      <c r="H345" s="295">
        <v>1</v>
      </c>
    </row>
    <row r="346" spans="1:8" s="1212" customFormat="1" ht="24">
      <c r="A346" s="1666"/>
      <c r="B346" s="1428">
        <v>75241000</v>
      </c>
      <c r="C346" s="1429" t="s">
        <v>2703</v>
      </c>
      <c r="D346" s="1430" t="s">
        <v>89</v>
      </c>
      <c r="E346" s="1431" t="s">
        <v>55</v>
      </c>
      <c r="F346" s="1431">
        <v>5940000</v>
      </c>
      <c r="G346" s="1432">
        <v>5940000</v>
      </c>
      <c r="H346" s="1431">
        <v>1</v>
      </c>
    </row>
    <row r="347" spans="1:8" s="1212" customFormat="1" ht="36">
      <c r="A347" s="1667"/>
      <c r="B347" s="1428">
        <v>75241000</v>
      </c>
      <c r="C347" s="1433" t="s">
        <v>2704</v>
      </c>
      <c r="D347" s="1430" t="s">
        <v>89</v>
      </c>
      <c r="E347" s="1431" t="s">
        <v>55</v>
      </c>
      <c r="F347" s="1431">
        <v>22000000</v>
      </c>
      <c r="G347" s="1432">
        <v>22000000</v>
      </c>
      <c r="H347" s="1431">
        <v>1</v>
      </c>
    </row>
    <row r="348" spans="1:8" s="44" customFormat="1">
      <c r="A348" s="1665">
        <v>4212</v>
      </c>
      <c r="B348" s="1058">
        <v>65310000</v>
      </c>
      <c r="C348" s="1013" t="s">
        <v>3131</v>
      </c>
      <c r="D348" s="293" t="s">
        <v>89</v>
      </c>
      <c r="E348" s="24" t="s">
        <v>55</v>
      </c>
      <c r="F348" s="295">
        <v>42858200</v>
      </c>
      <c r="G348" s="694">
        <v>42858200</v>
      </c>
      <c r="H348" s="295">
        <v>1</v>
      </c>
    </row>
    <row r="349" spans="1:8" s="44" customFormat="1">
      <c r="A349" s="1667"/>
      <c r="B349" s="1058">
        <v>65210000</v>
      </c>
      <c r="C349" s="1013" t="s">
        <v>3132</v>
      </c>
      <c r="D349" s="293" t="s">
        <v>89</v>
      </c>
      <c r="E349" s="24" t="s">
        <v>55</v>
      </c>
      <c r="F349" s="295">
        <v>25099900</v>
      </c>
      <c r="G349" s="694">
        <v>25099900</v>
      </c>
      <c r="H349" s="295">
        <v>1</v>
      </c>
    </row>
    <row r="350" spans="1:8" s="44" customFormat="1" ht="38.25">
      <c r="A350" s="1604"/>
      <c r="B350" s="1052">
        <v>90923000</v>
      </c>
      <c r="C350" s="298" t="s">
        <v>2705</v>
      </c>
      <c r="D350" s="325" t="s">
        <v>47</v>
      </c>
      <c r="E350" s="323" t="s">
        <v>50</v>
      </c>
      <c r="F350" s="365" t="s">
        <v>3413</v>
      </c>
      <c r="G350" s="365" t="s">
        <v>3413</v>
      </c>
      <c r="H350" s="365" t="s">
        <v>3413</v>
      </c>
    </row>
    <row r="351" spans="1:8" s="44" customFormat="1" ht="38.25">
      <c r="A351" s="1604"/>
      <c r="B351" s="1052">
        <v>90923000</v>
      </c>
      <c r="C351" s="296" t="s">
        <v>3516</v>
      </c>
      <c r="D351" s="325" t="s">
        <v>47</v>
      </c>
      <c r="E351" s="323" t="s">
        <v>50</v>
      </c>
      <c r="F351" s="365" t="s">
        <v>3413</v>
      </c>
      <c r="G351" s="365" t="s">
        <v>3413</v>
      </c>
      <c r="H351" s="365" t="s">
        <v>3413</v>
      </c>
    </row>
    <row r="352" spans="1:8" s="44" customFormat="1" ht="38.25">
      <c r="A352" s="1665">
        <v>4213</v>
      </c>
      <c r="B352" s="1052">
        <v>90923000</v>
      </c>
      <c r="C352" s="298" t="s">
        <v>3517</v>
      </c>
      <c r="D352" s="325" t="s">
        <v>47</v>
      </c>
      <c r="E352" s="323" t="s">
        <v>50</v>
      </c>
      <c r="F352" s="1059">
        <f>+G352/H352</f>
        <v>233.06861499364675</v>
      </c>
      <c r="G352" s="695">
        <v>733700</v>
      </c>
      <c r="H352" s="323">
        <v>3148</v>
      </c>
    </row>
    <row r="353" spans="1:8" s="44" customFormat="1" ht="38.25">
      <c r="A353" s="1666"/>
      <c r="B353" s="1052">
        <v>90923000</v>
      </c>
      <c r="C353" s="296" t="s">
        <v>2706</v>
      </c>
      <c r="D353" s="325" t="s">
        <v>47</v>
      </c>
      <c r="E353" s="323" t="s">
        <v>50</v>
      </c>
      <c r="F353" s="1059">
        <f>+G353/H353</f>
        <v>233</v>
      </c>
      <c r="G353" s="695">
        <v>372800</v>
      </c>
      <c r="H353" s="323">
        <v>1600</v>
      </c>
    </row>
    <row r="354" spans="1:8" s="44" customFormat="1" ht="25.5">
      <c r="A354" s="1666"/>
      <c r="B354" s="1052">
        <v>65111000</v>
      </c>
      <c r="C354" s="296" t="s">
        <v>3145</v>
      </c>
      <c r="D354" s="293" t="s">
        <v>89</v>
      </c>
      <c r="E354" s="24" t="s">
        <v>55</v>
      </c>
      <c r="F354" s="1059">
        <v>4570400</v>
      </c>
      <c r="G354" s="695">
        <f>+H354*F354</f>
        <v>4570400</v>
      </c>
      <c r="H354" s="323">
        <v>1</v>
      </c>
    </row>
    <row r="355" spans="1:8" s="44" customFormat="1" ht="25.5">
      <c r="A355" s="1060">
        <v>4231</v>
      </c>
      <c r="B355" s="323">
        <v>79971200</v>
      </c>
      <c r="C355" s="1061" t="s">
        <v>2707</v>
      </c>
      <c r="D355" s="325" t="s">
        <v>327</v>
      </c>
      <c r="E355" s="1054" t="s">
        <v>51</v>
      </c>
      <c r="F355" s="323">
        <v>850</v>
      </c>
      <c r="G355" s="695">
        <v>1275000</v>
      </c>
      <c r="H355" s="323">
        <v>1700</v>
      </c>
    </row>
    <row r="356" spans="1:8" s="44" customFormat="1" ht="25.5">
      <c r="A356" s="682">
        <v>4233</v>
      </c>
      <c r="B356" s="1052">
        <v>80510000</v>
      </c>
      <c r="C356" s="298" t="s">
        <v>2708</v>
      </c>
      <c r="D356" s="293" t="s">
        <v>327</v>
      </c>
      <c r="E356" s="323" t="s">
        <v>708</v>
      </c>
      <c r="F356" s="323">
        <v>22000</v>
      </c>
      <c r="G356" s="695">
        <v>9240000</v>
      </c>
      <c r="H356" s="323">
        <v>420</v>
      </c>
    </row>
    <row r="357" spans="1:8" s="44" customFormat="1" ht="24">
      <c r="A357" s="682">
        <v>4215</v>
      </c>
      <c r="B357" s="323">
        <v>66514110</v>
      </c>
      <c r="C357" s="312" t="s">
        <v>2709</v>
      </c>
      <c r="D357" s="325" t="s">
        <v>89</v>
      </c>
      <c r="E357" s="299" t="s">
        <v>51</v>
      </c>
      <c r="F357" s="323">
        <v>33592</v>
      </c>
      <c r="G357" s="695">
        <v>1646000</v>
      </c>
      <c r="H357" s="323">
        <v>49</v>
      </c>
    </row>
    <row r="358" spans="1:8" s="44" customFormat="1">
      <c r="A358" s="1668">
        <v>4823</v>
      </c>
      <c r="B358" s="323">
        <v>60100000</v>
      </c>
      <c r="C358" s="1013" t="s">
        <v>2710</v>
      </c>
      <c r="D358" s="325" t="s">
        <v>90</v>
      </c>
      <c r="E358" s="299" t="s">
        <v>51</v>
      </c>
      <c r="F358" s="323">
        <v>8826</v>
      </c>
      <c r="G358" s="695">
        <v>406000</v>
      </c>
      <c r="H358" s="323">
        <v>46</v>
      </c>
    </row>
    <row r="359" spans="1:8" s="44" customFormat="1">
      <c r="A359" s="1668"/>
      <c r="B359" s="323">
        <v>63712400</v>
      </c>
      <c r="C359" s="307" t="s">
        <v>2711</v>
      </c>
      <c r="D359" s="325" t="s">
        <v>47</v>
      </c>
      <c r="E359" s="299" t="s">
        <v>51</v>
      </c>
      <c r="F359" s="323">
        <v>12000</v>
      </c>
      <c r="G359" s="695">
        <v>552000</v>
      </c>
      <c r="H359" s="323">
        <v>46</v>
      </c>
    </row>
    <row r="360" spans="1:8" s="44" customFormat="1" ht="25.5">
      <c r="A360" s="1055">
        <v>4222</v>
      </c>
      <c r="B360" s="323">
        <v>34980000</v>
      </c>
      <c r="C360" s="307" t="s">
        <v>71</v>
      </c>
      <c r="D360" s="325" t="s">
        <v>3146</v>
      </c>
      <c r="E360" s="299" t="s">
        <v>55</v>
      </c>
      <c r="F360" s="323">
        <v>50000000</v>
      </c>
      <c r="G360" s="695">
        <f>+F360*H360</f>
        <v>50000000</v>
      </c>
      <c r="H360" s="323">
        <v>1</v>
      </c>
    </row>
    <row r="361" spans="1:8" s="44" customFormat="1" ht="76.5">
      <c r="A361" s="1668">
        <v>4232</v>
      </c>
      <c r="B361" s="307">
        <v>72267100</v>
      </c>
      <c r="C361" s="307" t="s">
        <v>3147</v>
      </c>
      <c r="D361" s="325" t="s">
        <v>89</v>
      </c>
      <c r="E361" s="299" t="s">
        <v>55</v>
      </c>
      <c r="F361" s="323">
        <v>12024000</v>
      </c>
      <c r="G361" s="695">
        <f>+F361*H361</f>
        <v>12024000</v>
      </c>
      <c r="H361" s="323">
        <v>1</v>
      </c>
    </row>
    <row r="362" spans="1:8" s="44" customFormat="1" ht="63.75">
      <c r="A362" s="1668"/>
      <c r="B362" s="307">
        <v>72267100</v>
      </c>
      <c r="C362" s="307" t="s">
        <v>3148</v>
      </c>
      <c r="D362" s="325" t="s">
        <v>89</v>
      </c>
      <c r="E362" s="299" t="s">
        <v>55</v>
      </c>
      <c r="F362" s="323">
        <v>3200000</v>
      </c>
      <c r="G362" s="695">
        <f t="shared" ref="G362:G370" si="9">+F362*H362</f>
        <v>3200000</v>
      </c>
      <c r="H362" s="323">
        <v>1</v>
      </c>
    </row>
    <row r="363" spans="1:8" s="44" customFormat="1" ht="51">
      <c r="A363" s="1668"/>
      <c r="B363" s="307">
        <v>72267100</v>
      </c>
      <c r="C363" s="307" t="s">
        <v>3149</v>
      </c>
      <c r="D363" s="325" t="s">
        <v>89</v>
      </c>
      <c r="E363" s="299" t="s">
        <v>55</v>
      </c>
      <c r="F363" s="323">
        <v>1600000</v>
      </c>
      <c r="G363" s="695">
        <f t="shared" si="9"/>
        <v>1600000</v>
      </c>
      <c r="H363" s="323">
        <v>1</v>
      </c>
    </row>
    <row r="364" spans="1:8" s="44" customFormat="1" ht="25.5">
      <c r="A364" s="1668"/>
      <c r="B364" s="307">
        <v>72267100</v>
      </c>
      <c r="C364" s="307" t="s">
        <v>3150</v>
      </c>
      <c r="D364" s="325" t="s">
        <v>89</v>
      </c>
      <c r="E364" s="299" t="s">
        <v>55</v>
      </c>
      <c r="F364" s="323">
        <v>3600000</v>
      </c>
      <c r="G364" s="695">
        <f t="shared" si="9"/>
        <v>3600000</v>
      </c>
      <c r="H364" s="323">
        <v>1</v>
      </c>
    </row>
    <row r="365" spans="1:8" s="44" customFormat="1">
      <c r="A365" s="1668"/>
      <c r="B365" s="307">
        <v>72267100</v>
      </c>
      <c r="C365" s="307" t="s">
        <v>3151</v>
      </c>
      <c r="D365" s="325" t="s">
        <v>89</v>
      </c>
      <c r="E365" s="299" t="s">
        <v>55</v>
      </c>
      <c r="F365" s="323">
        <v>600000</v>
      </c>
      <c r="G365" s="695">
        <f t="shared" si="9"/>
        <v>600000</v>
      </c>
      <c r="H365" s="323">
        <v>1</v>
      </c>
    </row>
    <row r="366" spans="1:8" s="44" customFormat="1" ht="25.5">
      <c r="A366" s="1668"/>
      <c r="B366" s="307">
        <v>72267100</v>
      </c>
      <c r="C366" s="307" t="s">
        <v>3152</v>
      </c>
      <c r="D366" s="325" t="s">
        <v>89</v>
      </c>
      <c r="E366" s="299" t="s">
        <v>55</v>
      </c>
      <c r="F366" s="323">
        <v>2160000</v>
      </c>
      <c r="G366" s="695">
        <f t="shared" si="9"/>
        <v>2160000</v>
      </c>
      <c r="H366" s="323">
        <v>1</v>
      </c>
    </row>
    <row r="367" spans="1:8" s="44" customFormat="1" ht="63.75">
      <c r="A367" s="1668"/>
      <c r="B367" s="307">
        <v>72267100</v>
      </c>
      <c r="C367" s="307" t="s">
        <v>3153</v>
      </c>
      <c r="D367" s="325" t="s">
        <v>89</v>
      </c>
      <c r="E367" s="299" t="s">
        <v>55</v>
      </c>
      <c r="F367" s="323">
        <v>10080000</v>
      </c>
      <c r="G367" s="695">
        <f t="shared" si="9"/>
        <v>10080000</v>
      </c>
      <c r="H367" s="323">
        <v>1</v>
      </c>
    </row>
    <row r="368" spans="1:8" s="44" customFormat="1" ht="38.25">
      <c r="A368" s="1668"/>
      <c r="B368" s="307">
        <v>72212443</v>
      </c>
      <c r="C368" s="307" t="s">
        <v>3154</v>
      </c>
      <c r="D368" s="325" t="s">
        <v>89</v>
      </c>
      <c r="E368" s="299" t="s">
        <v>55</v>
      </c>
      <c r="F368" s="323">
        <v>82800</v>
      </c>
      <c r="G368" s="695">
        <f t="shared" si="9"/>
        <v>82800</v>
      </c>
      <c r="H368" s="323">
        <v>1</v>
      </c>
    </row>
    <row r="369" spans="1:8" s="44" customFormat="1" ht="25.5">
      <c r="A369" s="1668"/>
      <c r="B369" s="307">
        <v>72267100</v>
      </c>
      <c r="C369" s="307" t="s">
        <v>3155</v>
      </c>
      <c r="D369" s="325" t="s">
        <v>89</v>
      </c>
      <c r="E369" s="299" t="s">
        <v>55</v>
      </c>
      <c r="F369" s="323">
        <v>120000</v>
      </c>
      <c r="G369" s="695">
        <f t="shared" si="9"/>
        <v>120000</v>
      </c>
      <c r="H369" s="323">
        <v>1</v>
      </c>
    </row>
    <row r="370" spans="1:8" s="44" customFormat="1" ht="25.5">
      <c r="A370" s="1055">
        <v>4235</v>
      </c>
      <c r="B370" s="307">
        <v>79212100</v>
      </c>
      <c r="C370" s="307" t="s">
        <v>3156</v>
      </c>
      <c r="D370" s="325" t="s">
        <v>90</v>
      </c>
      <c r="E370" s="299" t="s">
        <v>55</v>
      </c>
      <c r="F370" s="323">
        <f>10000000-1200000</f>
        <v>8800000</v>
      </c>
      <c r="G370" s="695">
        <f t="shared" si="9"/>
        <v>8800000</v>
      </c>
      <c r="H370" s="323">
        <v>1</v>
      </c>
    </row>
    <row r="371" spans="1:8" s="676" customFormat="1" ht="45">
      <c r="A371" s="722"/>
      <c r="B371" s="1062"/>
      <c r="C371" s="628" t="s">
        <v>3157</v>
      </c>
      <c r="D371" s="629"/>
      <c r="E371" s="630"/>
      <c r="F371" s="629"/>
      <c r="G371" s="700">
        <f>+G373</f>
        <v>30000000</v>
      </c>
      <c r="H371" s="672"/>
    </row>
    <row r="372" spans="1:8" s="676" customFormat="1">
      <c r="A372" s="683"/>
      <c r="B372" s="706"/>
      <c r="C372" s="607" t="s">
        <v>1660</v>
      </c>
      <c r="D372" s="675"/>
      <c r="E372" s="675"/>
      <c r="F372" s="675"/>
      <c r="G372" s="702">
        <f>+G373</f>
        <v>30000000</v>
      </c>
      <c r="H372" s="706"/>
    </row>
    <row r="373" spans="1:8" s="1066" customFormat="1" ht="51">
      <c r="A373" s="1055">
        <v>5113</v>
      </c>
      <c r="B373" s="1056">
        <v>45454000</v>
      </c>
      <c r="C373" s="307" t="s">
        <v>3158</v>
      </c>
      <c r="D373" s="1063" t="s">
        <v>47</v>
      </c>
      <c r="E373" s="1063" t="s">
        <v>55</v>
      </c>
      <c r="F373" s="1064">
        <v>30000000</v>
      </c>
      <c r="G373" s="1065">
        <f>+F373*H373</f>
        <v>30000000</v>
      </c>
      <c r="H373" s="323">
        <v>1</v>
      </c>
    </row>
    <row r="374" spans="1:8" s="676" customFormat="1" ht="45">
      <c r="A374" s="671"/>
      <c r="B374" s="1062"/>
      <c r="C374" s="628" t="s">
        <v>3159</v>
      </c>
      <c r="D374" s="629"/>
      <c r="E374" s="630"/>
      <c r="F374" s="629"/>
      <c r="G374" s="700">
        <f>G375</f>
        <v>254000000</v>
      </c>
      <c r="H374" s="672"/>
    </row>
    <row r="375" spans="1:8" s="676" customFormat="1">
      <c r="A375" s="683"/>
      <c r="B375" s="706"/>
      <c r="C375" s="607" t="s">
        <v>1660</v>
      </c>
      <c r="D375" s="675"/>
      <c r="E375" s="675"/>
      <c r="F375" s="675"/>
      <c r="G375" s="702">
        <f>SUM(G376:G380)</f>
        <v>254000000</v>
      </c>
      <c r="H375" s="706"/>
    </row>
    <row r="376" spans="1:8" s="676" customFormat="1" ht="60">
      <c r="A376" s="607">
        <v>5134</v>
      </c>
      <c r="B376" s="609">
        <v>71320000</v>
      </c>
      <c r="C376" s="610" t="s">
        <v>2971</v>
      </c>
      <c r="D376" s="611" t="s">
        <v>47</v>
      </c>
      <c r="E376" s="608" t="s">
        <v>55</v>
      </c>
      <c r="F376" s="323">
        <v>252760000</v>
      </c>
      <c r="G376" s="701">
        <v>252760000</v>
      </c>
      <c r="H376" s="323">
        <v>1</v>
      </c>
    </row>
    <row r="377" spans="1:8" s="676" customFormat="1" ht="85.5">
      <c r="A377" s="1068">
        <v>5134</v>
      </c>
      <c r="B377" s="609" t="s">
        <v>3097</v>
      </c>
      <c r="C377" s="670" t="s">
        <v>3108</v>
      </c>
      <c r="D377" s="325" t="s">
        <v>90</v>
      </c>
      <c r="E377" s="608" t="s">
        <v>55</v>
      </c>
      <c r="F377" s="323">
        <v>80000</v>
      </c>
      <c r="G377" s="696">
        <v>80000</v>
      </c>
      <c r="H377" s="323">
        <v>1</v>
      </c>
    </row>
    <row r="378" spans="1:8" s="676" customFormat="1" ht="99.75">
      <c r="A378" s="1068">
        <v>5134</v>
      </c>
      <c r="B378" s="609" t="s">
        <v>3097</v>
      </c>
      <c r="C378" s="670" t="s">
        <v>3109</v>
      </c>
      <c r="D378" s="325" t="s">
        <v>90</v>
      </c>
      <c r="E378" s="608" t="s">
        <v>55</v>
      </c>
      <c r="F378" s="323">
        <v>70000</v>
      </c>
      <c r="G378" s="696">
        <v>70000</v>
      </c>
      <c r="H378" s="323">
        <v>1</v>
      </c>
    </row>
    <row r="379" spans="1:8" s="676" customFormat="1" ht="71.25">
      <c r="A379" s="1068">
        <v>5134</v>
      </c>
      <c r="B379" s="609" t="s">
        <v>3097</v>
      </c>
      <c r="C379" s="670" t="s">
        <v>3110</v>
      </c>
      <c r="D379" s="325" t="s">
        <v>90</v>
      </c>
      <c r="E379" s="608" t="s">
        <v>55</v>
      </c>
      <c r="F379" s="323">
        <v>90000</v>
      </c>
      <c r="G379" s="696">
        <v>90000</v>
      </c>
      <c r="H379" s="323">
        <v>1</v>
      </c>
    </row>
    <row r="380" spans="1:8" s="676" customFormat="1" ht="99.75">
      <c r="A380" s="1068">
        <v>5134</v>
      </c>
      <c r="B380" s="609" t="s">
        <v>3097</v>
      </c>
      <c r="C380" s="664" t="s">
        <v>3111</v>
      </c>
      <c r="D380" s="325" t="s">
        <v>90</v>
      </c>
      <c r="E380" s="608" t="s">
        <v>55</v>
      </c>
      <c r="F380" s="323">
        <v>1000000</v>
      </c>
      <c r="G380" s="697">
        <v>1000000</v>
      </c>
      <c r="H380" s="323">
        <v>1</v>
      </c>
    </row>
    <row r="381" spans="1:8" s="676" customFormat="1" ht="45">
      <c r="A381" s="671"/>
      <c r="B381" s="1062"/>
      <c r="C381" s="628" t="s">
        <v>3160</v>
      </c>
      <c r="D381" s="629"/>
      <c r="E381" s="630"/>
      <c r="F381" s="629"/>
      <c r="G381" s="700">
        <f>G383</f>
        <v>6000000</v>
      </c>
      <c r="H381" s="672"/>
    </row>
    <row r="382" spans="1:8" s="676" customFormat="1">
      <c r="A382" s="683"/>
      <c r="B382" s="706"/>
      <c r="C382" s="607" t="s">
        <v>1660</v>
      </c>
      <c r="D382" s="675"/>
      <c r="E382" s="675"/>
      <c r="F382" s="675"/>
      <c r="G382" s="702">
        <f>+G383</f>
        <v>6000000</v>
      </c>
      <c r="H382" s="706"/>
    </row>
    <row r="383" spans="1:8" s="676" customFormat="1" ht="42.75">
      <c r="A383" s="1067">
        <v>5134</v>
      </c>
      <c r="B383" s="609">
        <v>71410000</v>
      </c>
      <c r="C383" s="668" t="s">
        <v>3161</v>
      </c>
      <c r="D383" s="325" t="s">
        <v>47</v>
      </c>
      <c r="E383" s="608" t="s">
        <v>55</v>
      </c>
      <c r="F383" s="323">
        <v>6000000</v>
      </c>
      <c r="G383" s="697">
        <f>+F383*H383</f>
        <v>6000000</v>
      </c>
      <c r="H383" s="323">
        <v>1</v>
      </c>
    </row>
    <row r="384" spans="1:8" s="676" customFormat="1" ht="60">
      <c r="A384" s="671"/>
      <c r="B384" s="1062"/>
      <c r="C384" s="628" t="s">
        <v>3162</v>
      </c>
      <c r="D384" s="629"/>
      <c r="E384" s="630"/>
      <c r="F384" s="629"/>
      <c r="G384" s="700">
        <f>G386</f>
        <v>9000000</v>
      </c>
      <c r="H384" s="672"/>
    </row>
    <row r="385" spans="1:15" s="676" customFormat="1">
      <c r="A385" s="683"/>
      <c r="B385" s="706"/>
      <c r="C385" s="607" t="s">
        <v>1660</v>
      </c>
      <c r="D385" s="675"/>
      <c r="E385" s="675"/>
      <c r="F385" s="675"/>
      <c r="G385" s="702">
        <f>+G386</f>
        <v>9000000</v>
      </c>
      <c r="H385" s="706"/>
    </row>
    <row r="386" spans="1:15" s="676" customFormat="1" ht="71.25">
      <c r="A386" s="1067">
        <v>5134</v>
      </c>
      <c r="B386" s="609">
        <v>71410000</v>
      </c>
      <c r="C386" s="668" t="s">
        <v>3163</v>
      </c>
      <c r="D386" s="325" t="s">
        <v>47</v>
      </c>
      <c r="E386" s="608" t="s">
        <v>55</v>
      </c>
      <c r="F386" s="323">
        <v>9000000</v>
      </c>
      <c r="G386" s="697">
        <f>+F386*H386</f>
        <v>9000000</v>
      </c>
      <c r="H386" s="323">
        <v>1</v>
      </c>
    </row>
    <row r="387" spans="1:15" s="676" customFormat="1" ht="60">
      <c r="A387" s="671"/>
      <c r="B387" s="1062"/>
      <c r="C387" s="628" t="s">
        <v>3164</v>
      </c>
      <c r="D387" s="629"/>
      <c r="E387" s="630"/>
      <c r="F387" s="629"/>
      <c r="G387" s="700">
        <f>G389</f>
        <v>25000000</v>
      </c>
      <c r="H387" s="672"/>
    </row>
    <row r="388" spans="1:15" s="676" customFormat="1">
      <c r="A388" s="683"/>
      <c r="B388" s="706"/>
      <c r="C388" s="607" t="s">
        <v>1660</v>
      </c>
      <c r="D388" s="675"/>
      <c r="E388" s="675"/>
      <c r="F388" s="675"/>
      <c r="G388" s="702">
        <f>+G389</f>
        <v>25000000</v>
      </c>
      <c r="H388" s="706"/>
    </row>
    <row r="389" spans="1:15" s="676" customFormat="1" ht="42.75">
      <c r="A389" s="1067">
        <v>5134</v>
      </c>
      <c r="B389" s="609">
        <v>71410000</v>
      </c>
      <c r="C389" s="668" t="s">
        <v>3165</v>
      </c>
      <c r="D389" s="325" t="s">
        <v>47</v>
      </c>
      <c r="E389" s="608" t="s">
        <v>55</v>
      </c>
      <c r="F389" s="323">
        <v>25000000</v>
      </c>
      <c r="G389" s="697">
        <f>+F389*H389</f>
        <v>25000000</v>
      </c>
      <c r="H389" s="323">
        <v>1</v>
      </c>
    </row>
    <row r="390" spans="1:15" s="676" customFormat="1" ht="117" customHeight="1">
      <c r="A390" s="671"/>
      <c r="B390" s="1062"/>
      <c r="C390" s="628" t="s">
        <v>3166</v>
      </c>
      <c r="D390" s="629"/>
      <c r="E390" s="630"/>
      <c r="F390" s="629"/>
      <c r="G390" s="700">
        <f>+G391</f>
        <v>23400000</v>
      </c>
      <c r="H390" s="672"/>
    </row>
    <row r="391" spans="1:15" s="676" customFormat="1">
      <c r="A391" s="683"/>
      <c r="B391" s="706"/>
      <c r="C391" s="607" t="s">
        <v>1675</v>
      </c>
      <c r="D391" s="675"/>
      <c r="E391" s="675"/>
      <c r="F391" s="675"/>
      <c r="G391" s="702">
        <f>+G394+G395</f>
        <v>23400000</v>
      </c>
      <c r="H391" s="706"/>
    </row>
    <row r="392" spans="1:15" s="676" customFormat="1" ht="57">
      <c r="A392" s="1680">
        <v>4241</v>
      </c>
      <c r="B392" s="609">
        <v>70332000</v>
      </c>
      <c r="C392" s="668" t="s">
        <v>3552</v>
      </c>
      <c r="D392" s="325" t="s">
        <v>90</v>
      </c>
      <c r="E392" s="365" t="s">
        <v>3413</v>
      </c>
      <c r="F392" s="365" t="s">
        <v>3413</v>
      </c>
      <c r="G392" s="365" t="s">
        <v>3413</v>
      </c>
      <c r="H392" s="365" t="s">
        <v>3413</v>
      </c>
    </row>
    <row r="393" spans="1:15" s="676" customFormat="1" ht="66" customHeight="1">
      <c r="A393" s="1680"/>
      <c r="B393" s="609">
        <v>71251000</v>
      </c>
      <c r="C393" s="668" t="s">
        <v>3553</v>
      </c>
      <c r="D393" s="325" t="s">
        <v>90</v>
      </c>
      <c r="E393" s="365" t="s">
        <v>3413</v>
      </c>
      <c r="F393" s="365" t="s">
        <v>3413</v>
      </c>
      <c r="G393" s="365" t="s">
        <v>3413</v>
      </c>
      <c r="H393" s="365" t="s">
        <v>3413</v>
      </c>
    </row>
    <row r="394" spans="1:15" s="676" customFormat="1" ht="57">
      <c r="A394" s="1680">
        <v>4241</v>
      </c>
      <c r="B394" s="609">
        <v>70332000</v>
      </c>
      <c r="C394" s="668" t="s">
        <v>3167</v>
      </c>
      <c r="D394" s="325" t="s">
        <v>90</v>
      </c>
      <c r="E394" s="608" t="s">
        <v>55</v>
      </c>
      <c r="F394" s="323">
        <v>12000000</v>
      </c>
      <c r="G394" s="697">
        <f t="shared" ref="G394:G395" si="10">+F394*H394</f>
        <v>12000000</v>
      </c>
      <c r="H394" s="323">
        <v>1</v>
      </c>
    </row>
    <row r="395" spans="1:15" s="676" customFormat="1" ht="66" customHeight="1">
      <c r="A395" s="1680"/>
      <c r="B395" s="609">
        <v>71251000</v>
      </c>
      <c r="C395" s="668" t="s">
        <v>755</v>
      </c>
      <c r="D395" s="325" t="s">
        <v>90</v>
      </c>
      <c r="E395" s="608" t="s">
        <v>55</v>
      </c>
      <c r="F395" s="323">
        <v>11400000</v>
      </c>
      <c r="G395" s="697">
        <f t="shared" si="10"/>
        <v>11400000</v>
      </c>
      <c r="H395" s="323">
        <v>1</v>
      </c>
    </row>
    <row r="396" spans="1:15" s="676" customFormat="1" ht="61.5" customHeight="1">
      <c r="A396" s="671"/>
      <c r="B396" s="672"/>
      <c r="C396" s="628" t="s">
        <v>3168</v>
      </c>
      <c r="D396" s="629"/>
      <c r="E396" s="630"/>
      <c r="F396" s="629"/>
      <c r="G396" s="700">
        <f>SUM(G397+G406)</f>
        <v>350000000</v>
      </c>
      <c r="H396" s="672"/>
      <c r="I396" s="663"/>
      <c r="J396" s="663"/>
      <c r="K396" s="663"/>
      <c r="L396" s="663"/>
      <c r="M396" s="663"/>
      <c r="N396" s="663"/>
      <c r="O396" s="663"/>
    </row>
    <row r="397" spans="1:15" s="676" customFormat="1" ht="24" customHeight="1">
      <c r="A397" s="683"/>
      <c r="B397" s="706"/>
      <c r="C397" s="607" t="s">
        <v>1660</v>
      </c>
      <c r="D397" s="675"/>
      <c r="E397" s="675"/>
      <c r="F397" s="675"/>
      <c r="G397" s="702">
        <f>SUM(G398:G405)</f>
        <v>344382200</v>
      </c>
      <c r="H397" s="706"/>
    </row>
    <row r="398" spans="1:15" s="1066" customFormat="1" ht="28.5">
      <c r="A398" s="1069">
        <v>5112</v>
      </c>
      <c r="B398" s="453">
        <v>45247111</v>
      </c>
      <c r="C398" s="1070" t="s">
        <v>3090</v>
      </c>
      <c r="D398" s="1063" t="s">
        <v>47</v>
      </c>
      <c r="E398" s="1071" t="s">
        <v>55</v>
      </c>
      <c r="F398" s="323">
        <f>83332400-1343000-447000</f>
        <v>81542400</v>
      </c>
      <c r="G398" s="1072">
        <v>81542400</v>
      </c>
      <c r="H398" s="1071">
        <v>1</v>
      </c>
      <c r="I398" s="1073"/>
      <c r="J398" s="1073"/>
      <c r="K398" s="1073"/>
      <c r="L398" s="1073"/>
      <c r="M398" s="1073"/>
      <c r="N398" s="1073"/>
      <c r="O398" s="1073"/>
    </row>
    <row r="399" spans="1:15" s="1066" customFormat="1" ht="28.5">
      <c r="A399" s="1069">
        <v>5112</v>
      </c>
      <c r="B399" s="453">
        <v>45247111</v>
      </c>
      <c r="C399" s="1070" t="s">
        <v>3091</v>
      </c>
      <c r="D399" s="1063" t="s">
        <v>47</v>
      </c>
      <c r="E399" s="1071" t="s">
        <v>55</v>
      </c>
      <c r="F399" s="323">
        <f>54221800-1026000-307000</f>
        <v>52888800</v>
      </c>
      <c r="G399" s="1072">
        <v>52888800</v>
      </c>
      <c r="H399" s="1071">
        <v>1</v>
      </c>
      <c r="I399" s="1073"/>
      <c r="J399" s="1073"/>
      <c r="K399" s="1073"/>
      <c r="L399" s="1073"/>
      <c r="M399" s="1073"/>
      <c r="N399" s="1073"/>
      <c r="O399" s="1073"/>
    </row>
    <row r="400" spans="1:15" s="1066" customFormat="1" ht="28.5">
      <c r="A400" s="1069">
        <v>5112</v>
      </c>
      <c r="B400" s="453">
        <v>45247111</v>
      </c>
      <c r="C400" s="1070" t="s">
        <v>3092</v>
      </c>
      <c r="D400" s="1063" t="s">
        <v>47</v>
      </c>
      <c r="E400" s="1071" t="s">
        <v>55</v>
      </c>
      <c r="F400" s="323">
        <f>20922900-396000-118000</f>
        <v>20408900</v>
      </c>
      <c r="G400" s="1072">
        <v>20408900</v>
      </c>
      <c r="H400" s="1071">
        <v>1</v>
      </c>
      <c r="I400" s="1073"/>
      <c r="J400" s="1073"/>
      <c r="K400" s="1073"/>
      <c r="L400" s="1073"/>
      <c r="M400" s="1073"/>
      <c r="N400" s="1073"/>
      <c r="O400" s="1073"/>
    </row>
    <row r="401" spans="1:15" s="1066" customFormat="1" ht="42.75">
      <c r="A401" s="1069">
        <v>5112</v>
      </c>
      <c r="B401" s="453">
        <v>45247111</v>
      </c>
      <c r="C401" s="1070" t="s">
        <v>3093</v>
      </c>
      <c r="D401" s="1063" t="s">
        <v>47</v>
      </c>
      <c r="E401" s="1071" t="s">
        <v>55</v>
      </c>
      <c r="F401" s="323">
        <f>34211000-194000-647000</f>
        <v>33370000</v>
      </c>
      <c r="G401" s="1072">
        <v>33370000</v>
      </c>
      <c r="H401" s="1071">
        <v>1</v>
      </c>
      <c r="I401" s="1073"/>
      <c r="J401" s="1073"/>
      <c r="K401" s="1073"/>
      <c r="L401" s="1073"/>
      <c r="M401" s="1073"/>
      <c r="N401" s="1073"/>
      <c r="O401" s="1073"/>
    </row>
    <row r="402" spans="1:15" s="1066" customFormat="1" ht="42.75">
      <c r="A402" s="1069">
        <v>5112</v>
      </c>
      <c r="B402" s="453">
        <v>45247111</v>
      </c>
      <c r="C402" s="1070" t="s">
        <v>3094</v>
      </c>
      <c r="D402" s="1063" t="s">
        <v>47</v>
      </c>
      <c r="E402" s="1071" t="s">
        <v>55</v>
      </c>
      <c r="F402" s="323">
        <f>13658800-258000-77000</f>
        <v>13323800</v>
      </c>
      <c r="G402" s="1072">
        <v>13323800</v>
      </c>
      <c r="H402" s="1071">
        <v>1</v>
      </c>
      <c r="I402" s="1073"/>
      <c r="J402" s="1073"/>
      <c r="K402" s="1073"/>
      <c r="L402" s="1073"/>
      <c r="M402" s="1073"/>
      <c r="N402" s="1073"/>
      <c r="O402" s="1073"/>
    </row>
    <row r="403" spans="1:15" s="1066" customFormat="1" ht="42.75">
      <c r="A403" s="1069">
        <v>5112</v>
      </c>
      <c r="B403" s="453">
        <v>45247111</v>
      </c>
      <c r="C403" s="1070" t="s">
        <v>3095</v>
      </c>
      <c r="D403" s="1063" t="s">
        <v>47</v>
      </c>
      <c r="E403" s="1071" t="s">
        <v>55</v>
      </c>
      <c r="F403" s="323">
        <f>14970500-283000-85000</f>
        <v>14602500</v>
      </c>
      <c r="G403" s="1072">
        <v>14602500</v>
      </c>
      <c r="H403" s="1071">
        <v>1</v>
      </c>
      <c r="I403" s="1073"/>
      <c r="J403" s="1073"/>
      <c r="K403" s="1073"/>
      <c r="L403" s="1073"/>
      <c r="M403" s="1073"/>
      <c r="N403" s="1073"/>
      <c r="O403" s="1073"/>
    </row>
    <row r="404" spans="1:15" s="1066" customFormat="1" ht="42.75">
      <c r="A404" s="1069">
        <v>5112</v>
      </c>
      <c r="B404" s="453">
        <v>45247111</v>
      </c>
      <c r="C404" s="1070" t="s">
        <v>3096</v>
      </c>
      <c r="D404" s="1063" t="s">
        <v>47</v>
      </c>
      <c r="E404" s="1071" t="s">
        <v>55</v>
      </c>
      <c r="F404" s="323">
        <f>27252700-515000-154000</f>
        <v>26583700</v>
      </c>
      <c r="G404" s="1072">
        <v>26583700</v>
      </c>
      <c r="H404" s="1071">
        <v>1</v>
      </c>
      <c r="I404" s="1073"/>
      <c r="J404" s="1073"/>
      <c r="K404" s="1073"/>
      <c r="L404" s="1073"/>
      <c r="M404" s="1073"/>
      <c r="N404" s="1073"/>
      <c r="O404" s="1073"/>
    </row>
    <row r="405" spans="1:15" s="1066" customFormat="1" ht="28.5">
      <c r="A405" s="1069">
        <v>5112</v>
      </c>
      <c r="B405" s="453">
        <v>45247111</v>
      </c>
      <c r="C405" s="1074" t="s">
        <v>3169</v>
      </c>
      <c r="D405" s="1063" t="s">
        <v>47</v>
      </c>
      <c r="E405" s="1071" t="s">
        <v>55</v>
      </c>
      <c r="F405" s="323">
        <v>101662100</v>
      </c>
      <c r="G405" s="1075">
        <f>+F405*H405</f>
        <v>101662100</v>
      </c>
      <c r="H405" s="1076">
        <v>1</v>
      </c>
      <c r="I405" s="1073"/>
      <c r="J405" s="1073"/>
      <c r="K405" s="1073"/>
      <c r="L405" s="1073"/>
      <c r="M405" s="1073"/>
      <c r="N405" s="1073"/>
      <c r="O405" s="1073"/>
    </row>
    <row r="406" spans="1:15" s="1066" customFormat="1" ht="20.25" customHeight="1">
      <c r="A406" s="1077"/>
      <c r="B406" s="1078"/>
      <c r="C406" s="1079" t="s">
        <v>1675</v>
      </c>
      <c r="D406" s="1080"/>
      <c r="E406" s="1081"/>
      <c r="F406" s="323"/>
      <c r="G406" s="1082">
        <f>+SUM(G407:G420)</f>
        <v>5617800</v>
      </c>
      <c r="H406" s="1081"/>
    </row>
    <row r="407" spans="1:15" s="1066" customFormat="1" ht="57">
      <c r="A407" s="1069">
        <v>5112</v>
      </c>
      <c r="B407" s="608">
        <v>71356100</v>
      </c>
      <c r="C407" s="1083" t="s">
        <v>3170</v>
      </c>
      <c r="D407" s="1063" t="s">
        <v>47</v>
      </c>
      <c r="E407" s="1071" t="s">
        <v>55</v>
      </c>
      <c r="F407" s="323">
        <v>1343000</v>
      </c>
      <c r="G407" s="1072">
        <f>+F407*H407</f>
        <v>1343000</v>
      </c>
      <c r="H407" s="1071">
        <v>1</v>
      </c>
      <c r="I407" s="1073"/>
      <c r="J407" s="1073"/>
      <c r="K407" s="1073"/>
      <c r="L407" s="1073"/>
      <c r="M407" s="1073"/>
      <c r="N407" s="1073"/>
      <c r="O407" s="1073"/>
    </row>
    <row r="408" spans="1:15" s="1066" customFormat="1" ht="57">
      <c r="A408" s="1069">
        <v>5112</v>
      </c>
      <c r="B408" s="608">
        <v>71356100</v>
      </c>
      <c r="C408" s="1083" t="s">
        <v>3171</v>
      </c>
      <c r="D408" s="1063" t="s">
        <v>47</v>
      </c>
      <c r="E408" s="1071" t="s">
        <v>55</v>
      </c>
      <c r="F408" s="323">
        <v>1026000</v>
      </c>
      <c r="G408" s="1072">
        <f t="shared" ref="G408:G420" si="11">+F408*H408</f>
        <v>1026000</v>
      </c>
      <c r="H408" s="1071">
        <v>1</v>
      </c>
      <c r="I408" s="1073"/>
      <c r="J408" s="1073"/>
      <c r="K408" s="1073"/>
      <c r="L408" s="1073"/>
      <c r="M408" s="1073"/>
      <c r="N408" s="1073"/>
      <c r="O408" s="1073"/>
    </row>
    <row r="409" spans="1:15" s="1066" customFormat="1" ht="57">
      <c r="A409" s="1069">
        <v>5112</v>
      </c>
      <c r="B409" s="608">
        <v>71356100</v>
      </c>
      <c r="C409" s="1083" t="s">
        <v>3172</v>
      </c>
      <c r="D409" s="1063" t="s">
        <v>47</v>
      </c>
      <c r="E409" s="1071" t="s">
        <v>55</v>
      </c>
      <c r="F409" s="323">
        <v>396000</v>
      </c>
      <c r="G409" s="1072">
        <f t="shared" si="11"/>
        <v>396000</v>
      </c>
      <c r="H409" s="1071">
        <v>1</v>
      </c>
      <c r="I409" s="1073"/>
      <c r="J409" s="1073"/>
      <c r="K409" s="1073"/>
      <c r="L409" s="1073"/>
      <c r="M409" s="1073"/>
      <c r="N409" s="1073"/>
      <c r="O409" s="1073"/>
    </row>
    <row r="410" spans="1:15" s="1066" customFormat="1" ht="71.25">
      <c r="A410" s="1069">
        <v>5112</v>
      </c>
      <c r="B410" s="608">
        <v>71356100</v>
      </c>
      <c r="C410" s="1083" t="s">
        <v>3173</v>
      </c>
      <c r="D410" s="1063" t="s">
        <v>47</v>
      </c>
      <c r="E410" s="1071" t="s">
        <v>55</v>
      </c>
      <c r="F410" s="323">
        <v>647000</v>
      </c>
      <c r="G410" s="1072">
        <f t="shared" si="11"/>
        <v>647000</v>
      </c>
      <c r="H410" s="1071">
        <v>1</v>
      </c>
      <c r="I410" s="1073"/>
      <c r="J410" s="1073"/>
      <c r="K410" s="1073"/>
      <c r="L410" s="1073"/>
      <c r="M410" s="1073"/>
      <c r="N410" s="1073"/>
      <c r="O410" s="1073"/>
    </row>
    <row r="411" spans="1:15" s="1066" customFormat="1" ht="71.25">
      <c r="A411" s="1069">
        <v>5112</v>
      </c>
      <c r="B411" s="608">
        <v>71356100</v>
      </c>
      <c r="C411" s="1083" t="s">
        <v>3174</v>
      </c>
      <c r="D411" s="1063" t="s">
        <v>47</v>
      </c>
      <c r="E411" s="1071" t="s">
        <v>55</v>
      </c>
      <c r="F411" s="323">
        <v>25800</v>
      </c>
      <c r="G411" s="1072">
        <f t="shared" si="11"/>
        <v>25800</v>
      </c>
      <c r="H411" s="1071">
        <v>1</v>
      </c>
      <c r="I411" s="1073"/>
      <c r="J411" s="1073"/>
      <c r="K411" s="1073"/>
      <c r="L411" s="1073"/>
      <c r="M411" s="1073"/>
      <c r="N411" s="1073"/>
      <c r="O411" s="1073"/>
    </row>
    <row r="412" spans="1:15" s="1066" customFormat="1" ht="57">
      <c r="A412" s="1069">
        <v>5112</v>
      </c>
      <c r="B412" s="608">
        <v>71356100</v>
      </c>
      <c r="C412" s="1083" t="s">
        <v>3175</v>
      </c>
      <c r="D412" s="1063" t="s">
        <v>47</v>
      </c>
      <c r="E412" s="1071" t="s">
        <v>55</v>
      </c>
      <c r="F412" s="323">
        <v>283000</v>
      </c>
      <c r="G412" s="1072">
        <f t="shared" si="11"/>
        <v>283000</v>
      </c>
      <c r="H412" s="1071">
        <v>1</v>
      </c>
      <c r="I412" s="1073"/>
      <c r="J412" s="1073"/>
      <c r="K412" s="1073"/>
      <c r="L412" s="1073"/>
      <c r="M412" s="1073"/>
      <c r="N412" s="1073"/>
      <c r="O412" s="1073"/>
    </row>
    <row r="413" spans="1:15" s="1066" customFormat="1" ht="71.25">
      <c r="A413" s="1069">
        <v>5112</v>
      </c>
      <c r="B413" s="608">
        <v>71356100</v>
      </c>
      <c r="C413" s="1083" t="s">
        <v>3176</v>
      </c>
      <c r="D413" s="1063" t="s">
        <v>47</v>
      </c>
      <c r="E413" s="1071" t="s">
        <v>55</v>
      </c>
      <c r="F413" s="323">
        <v>515000</v>
      </c>
      <c r="G413" s="1072">
        <f t="shared" si="11"/>
        <v>515000</v>
      </c>
      <c r="H413" s="1071">
        <v>1</v>
      </c>
      <c r="I413" s="1073"/>
      <c r="J413" s="1073"/>
      <c r="K413" s="1073"/>
      <c r="L413" s="1073"/>
      <c r="M413" s="1073"/>
      <c r="N413" s="1073"/>
      <c r="O413" s="1073"/>
    </row>
    <row r="414" spans="1:15" s="1066" customFormat="1" ht="57">
      <c r="A414" s="1069">
        <v>5112</v>
      </c>
      <c r="B414" s="608" t="s">
        <v>3097</v>
      </c>
      <c r="C414" s="1083" t="s">
        <v>3098</v>
      </c>
      <c r="D414" s="1063" t="s">
        <v>89</v>
      </c>
      <c r="E414" s="1071" t="s">
        <v>55</v>
      </c>
      <c r="F414" s="323">
        <v>447000</v>
      </c>
      <c r="G414" s="1072">
        <f t="shared" si="11"/>
        <v>447000</v>
      </c>
      <c r="H414" s="1071">
        <v>1</v>
      </c>
      <c r="I414" s="1073"/>
      <c r="J414" s="1073"/>
      <c r="K414" s="1073"/>
      <c r="L414" s="1073"/>
      <c r="M414" s="1073"/>
      <c r="N414" s="1073"/>
      <c r="O414" s="1073"/>
    </row>
    <row r="415" spans="1:15" s="1066" customFormat="1" ht="57">
      <c r="A415" s="1069">
        <v>5112</v>
      </c>
      <c r="B415" s="608" t="s">
        <v>3097</v>
      </c>
      <c r="C415" s="1083" t="s">
        <v>3099</v>
      </c>
      <c r="D415" s="1063" t="s">
        <v>89</v>
      </c>
      <c r="E415" s="1071" t="s">
        <v>55</v>
      </c>
      <c r="F415" s="323">
        <v>307000</v>
      </c>
      <c r="G415" s="1072">
        <f t="shared" si="11"/>
        <v>307000</v>
      </c>
      <c r="H415" s="1071">
        <v>1</v>
      </c>
      <c r="I415" s="1073"/>
      <c r="J415" s="1073"/>
      <c r="K415" s="1073"/>
      <c r="L415" s="1073"/>
      <c r="M415" s="1073"/>
      <c r="N415" s="1073"/>
      <c r="O415" s="1073"/>
    </row>
    <row r="416" spans="1:15" s="1066" customFormat="1" ht="57">
      <c r="A416" s="1069">
        <v>5112</v>
      </c>
      <c r="B416" s="608" t="s">
        <v>3097</v>
      </c>
      <c r="C416" s="1083" t="s">
        <v>3100</v>
      </c>
      <c r="D416" s="1063" t="s">
        <v>89</v>
      </c>
      <c r="E416" s="1071" t="s">
        <v>55</v>
      </c>
      <c r="F416" s="323">
        <v>118000</v>
      </c>
      <c r="G416" s="1072">
        <f t="shared" si="11"/>
        <v>118000</v>
      </c>
      <c r="H416" s="1071">
        <v>1</v>
      </c>
      <c r="I416" s="1073"/>
      <c r="J416" s="1073"/>
      <c r="K416" s="1073"/>
      <c r="L416" s="1073"/>
      <c r="M416" s="1073"/>
      <c r="N416" s="1073"/>
      <c r="O416" s="1073"/>
    </row>
    <row r="417" spans="1:15" s="1066" customFormat="1" ht="71.25">
      <c r="A417" s="1069">
        <v>5112</v>
      </c>
      <c r="B417" s="608" t="s">
        <v>3097</v>
      </c>
      <c r="C417" s="1083" t="s">
        <v>3101</v>
      </c>
      <c r="D417" s="1063" t="s">
        <v>89</v>
      </c>
      <c r="E417" s="1071" t="s">
        <v>55</v>
      </c>
      <c r="F417" s="323">
        <v>194000</v>
      </c>
      <c r="G417" s="1072">
        <f t="shared" si="11"/>
        <v>194000</v>
      </c>
      <c r="H417" s="1071">
        <v>1</v>
      </c>
      <c r="I417" s="1073"/>
      <c r="J417" s="1073"/>
      <c r="K417" s="1073"/>
      <c r="L417" s="1073"/>
      <c r="M417" s="1073"/>
      <c r="N417" s="1073"/>
      <c r="O417" s="1073"/>
    </row>
    <row r="418" spans="1:15" s="1066" customFormat="1" ht="71.25">
      <c r="A418" s="1069">
        <v>5112</v>
      </c>
      <c r="B418" s="608" t="s">
        <v>3097</v>
      </c>
      <c r="C418" s="1083" t="s">
        <v>3102</v>
      </c>
      <c r="D418" s="1063" t="s">
        <v>89</v>
      </c>
      <c r="E418" s="1071" t="s">
        <v>55</v>
      </c>
      <c r="F418" s="323">
        <v>77000</v>
      </c>
      <c r="G418" s="1072">
        <f t="shared" si="11"/>
        <v>77000</v>
      </c>
      <c r="H418" s="1071">
        <v>1</v>
      </c>
      <c r="I418" s="1073"/>
      <c r="J418" s="1073"/>
      <c r="K418" s="1073"/>
      <c r="L418" s="1073"/>
      <c r="M418" s="1073"/>
      <c r="N418" s="1073"/>
      <c r="O418" s="1073"/>
    </row>
    <row r="419" spans="1:15" s="1066" customFormat="1" ht="57">
      <c r="A419" s="1069">
        <v>5112</v>
      </c>
      <c r="B419" s="608" t="s">
        <v>3097</v>
      </c>
      <c r="C419" s="1083" t="s">
        <v>3103</v>
      </c>
      <c r="D419" s="1063" t="s">
        <v>89</v>
      </c>
      <c r="E419" s="1071" t="s">
        <v>55</v>
      </c>
      <c r="F419" s="323">
        <v>85000</v>
      </c>
      <c r="G419" s="1072">
        <f t="shared" si="11"/>
        <v>85000</v>
      </c>
      <c r="H419" s="1071">
        <v>1</v>
      </c>
      <c r="I419" s="1073"/>
      <c r="J419" s="1073"/>
      <c r="K419" s="1073"/>
      <c r="L419" s="1073"/>
      <c r="M419" s="1073"/>
      <c r="N419" s="1073"/>
      <c r="O419" s="1073"/>
    </row>
    <row r="420" spans="1:15" s="1066" customFormat="1" ht="71.25">
      <c r="A420" s="1069">
        <v>5112</v>
      </c>
      <c r="B420" s="608" t="s">
        <v>3097</v>
      </c>
      <c r="C420" s="1083" t="s">
        <v>3104</v>
      </c>
      <c r="D420" s="1063" t="s">
        <v>89</v>
      </c>
      <c r="E420" s="1071" t="s">
        <v>55</v>
      </c>
      <c r="F420" s="323">
        <v>154000</v>
      </c>
      <c r="G420" s="1072">
        <f t="shared" si="11"/>
        <v>154000</v>
      </c>
      <c r="H420" s="1071">
        <v>1</v>
      </c>
      <c r="I420" s="1073"/>
      <c r="J420" s="1073"/>
      <c r="K420" s="1073"/>
      <c r="L420" s="1073"/>
      <c r="M420" s="1073"/>
      <c r="N420" s="1073"/>
      <c r="O420" s="1073"/>
    </row>
    <row r="421" spans="1:15" s="676" customFormat="1" ht="69" customHeight="1">
      <c r="A421" s="671"/>
      <c r="B421" s="672"/>
      <c r="C421" s="628" t="s">
        <v>3177</v>
      </c>
      <c r="D421" s="629"/>
      <c r="E421" s="630"/>
      <c r="F421" s="629"/>
      <c r="G421" s="700">
        <f>+G422+G425</f>
        <v>4267383500</v>
      </c>
      <c r="H421" s="672"/>
    </row>
    <row r="422" spans="1:15" s="676" customFormat="1">
      <c r="A422" s="684"/>
      <c r="B422" s="608"/>
      <c r="C422" s="614" t="s">
        <v>1660</v>
      </c>
      <c r="D422" s="613"/>
      <c r="E422" s="613"/>
      <c r="F422" s="613"/>
      <c r="G422" s="702">
        <f>+G423+G424</f>
        <v>4198633500</v>
      </c>
      <c r="H422" s="608"/>
    </row>
    <row r="423" spans="1:15" s="676" customFormat="1" ht="38.25">
      <c r="A423" s="1675">
        <v>4251</v>
      </c>
      <c r="B423" s="1534">
        <v>45233223</v>
      </c>
      <c r="C423" s="1568" t="s">
        <v>3387</v>
      </c>
      <c r="D423" s="1534" t="s">
        <v>47</v>
      </c>
      <c r="E423" s="1570" t="s">
        <v>55</v>
      </c>
      <c r="F423" s="1570">
        <f>4219750000-30000000-73000000-30700000-145000000-32687200-5229300</f>
        <v>3903133500</v>
      </c>
      <c r="G423" s="1536">
        <f>+F423*H423</f>
        <v>3903133500</v>
      </c>
      <c r="H423" s="1534">
        <v>1</v>
      </c>
    </row>
    <row r="424" spans="1:15" s="676" customFormat="1" ht="25.5">
      <c r="A424" s="1677"/>
      <c r="B424" s="608">
        <v>45233223</v>
      </c>
      <c r="C424" s="1084" t="s">
        <v>3178</v>
      </c>
      <c r="D424" s="608" t="s">
        <v>47</v>
      </c>
      <c r="E424" s="613" t="s">
        <v>55</v>
      </c>
      <c r="F424" s="613">
        <v>295500000</v>
      </c>
      <c r="G424" s="701">
        <f>+F424*H424</f>
        <v>295500000</v>
      </c>
      <c r="H424" s="608">
        <v>1</v>
      </c>
    </row>
    <row r="425" spans="1:15" s="676" customFormat="1">
      <c r="A425" s="683"/>
      <c r="B425" s="706"/>
      <c r="C425" s="607" t="s">
        <v>1675</v>
      </c>
      <c r="D425" s="675"/>
      <c r="E425" s="675"/>
      <c r="F425" s="675"/>
      <c r="G425" s="702">
        <f>+G426+G427</f>
        <v>68750000</v>
      </c>
      <c r="H425" s="706"/>
    </row>
    <row r="426" spans="1:15" s="676" customFormat="1" ht="63.75">
      <c r="A426" s="1682">
        <v>4251</v>
      </c>
      <c r="B426" s="608">
        <v>71356100</v>
      </c>
      <c r="C426" s="1084" t="s">
        <v>3179</v>
      </c>
      <c r="D426" s="608"/>
      <c r="E426" s="613"/>
      <c r="F426" s="613">
        <v>64250000</v>
      </c>
      <c r="G426" s="701">
        <f>+F426*H426</f>
        <v>64250000</v>
      </c>
      <c r="H426" s="608">
        <v>1</v>
      </c>
    </row>
    <row r="427" spans="1:15" s="676" customFormat="1" ht="51">
      <c r="A427" s="1683"/>
      <c r="B427" s="608">
        <v>71356100</v>
      </c>
      <c r="C427" s="1084" t="s">
        <v>3180</v>
      </c>
      <c r="D427" s="608"/>
      <c r="E427" s="613"/>
      <c r="F427" s="613">
        <v>4500000</v>
      </c>
      <c r="G427" s="701">
        <f>+F427*H427</f>
        <v>4500000</v>
      </c>
      <c r="H427" s="608">
        <v>1</v>
      </c>
    </row>
    <row r="428" spans="1:15" s="676" customFormat="1" ht="45">
      <c r="A428" s="671"/>
      <c r="B428" s="672"/>
      <c r="C428" s="628" t="s">
        <v>3181</v>
      </c>
      <c r="D428" s="629"/>
      <c r="E428" s="630"/>
      <c r="F428" s="629"/>
      <c r="G428" s="700">
        <f>+G429+G431</f>
        <v>350000000</v>
      </c>
      <c r="H428" s="672"/>
    </row>
    <row r="429" spans="1:15" s="676" customFormat="1">
      <c r="A429" s="684"/>
      <c r="B429" s="608"/>
      <c r="C429" s="614" t="s">
        <v>1660</v>
      </c>
      <c r="D429" s="613"/>
      <c r="E429" s="613"/>
      <c r="F429" s="613"/>
      <c r="G429" s="702">
        <f>+G430</f>
        <v>345450000</v>
      </c>
      <c r="H429" s="608"/>
    </row>
    <row r="430" spans="1:15" s="676" customFormat="1" ht="25.5">
      <c r="A430" s="1023">
        <v>5113</v>
      </c>
      <c r="B430" s="608">
        <v>45233222</v>
      </c>
      <c r="C430" s="1084" t="s">
        <v>3182</v>
      </c>
      <c r="D430" s="608" t="s">
        <v>47</v>
      </c>
      <c r="E430" s="613" t="s">
        <v>55</v>
      </c>
      <c r="F430" s="613">
        <v>345450000</v>
      </c>
      <c r="G430" s="701">
        <f>+F430*H430</f>
        <v>345450000</v>
      </c>
      <c r="H430" s="608">
        <v>1</v>
      </c>
    </row>
    <row r="431" spans="1:15" s="676" customFormat="1">
      <c r="A431" s="683"/>
      <c r="B431" s="706"/>
      <c r="C431" s="607" t="s">
        <v>1675</v>
      </c>
      <c r="D431" s="675"/>
      <c r="E431" s="675"/>
      <c r="F431" s="675"/>
      <c r="G431" s="702">
        <f>+G432</f>
        <v>4550000</v>
      </c>
      <c r="H431" s="706"/>
    </row>
    <row r="432" spans="1:15" s="676" customFormat="1" ht="51">
      <c r="A432" s="1023">
        <v>5113</v>
      </c>
      <c r="B432" s="608">
        <v>71356100</v>
      </c>
      <c r="C432" s="1084" t="s">
        <v>3183</v>
      </c>
      <c r="D432" s="608" t="s">
        <v>47</v>
      </c>
      <c r="E432" s="613" t="s">
        <v>55</v>
      </c>
      <c r="F432" s="613">
        <v>4550000</v>
      </c>
      <c r="G432" s="701">
        <f>+F432*H432</f>
        <v>4550000</v>
      </c>
      <c r="H432" s="608">
        <v>1</v>
      </c>
    </row>
    <row r="433" spans="1:13" s="676" customFormat="1" ht="45">
      <c r="A433" s="671"/>
      <c r="B433" s="672"/>
      <c r="C433" s="628" t="s">
        <v>3184</v>
      </c>
      <c r="D433" s="629"/>
      <c r="E433" s="630"/>
      <c r="F433" s="629"/>
      <c r="G433" s="700">
        <f>+G434</f>
        <v>23000000</v>
      </c>
      <c r="H433" s="672"/>
    </row>
    <row r="434" spans="1:13" s="676" customFormat="1">
      <c r="A434" s="684"/>
      <c r="B434" s="608"/>
      <c r="C434" s="614" t="s">
        <v>1660</v>
      </c>
      <c r="D434" s="613"/>
      <c r="E434" s="613"/>
      <c r="F434" s="612"/>
      <c r="G434" s="704">
        <f>G435</f>
        <v>23000000</v>
      </c>
      <c r="H434" s="701"/>
    </row>
    <row r="435" spans="1:13" s="676" customFormat="1">
      <c r="A435" s="607">
        <v>5113</v>
      </c>
      <c r="B435" s="608">
        <v>45233229</v>
      </c>
      <c r="C435" s="620" t="s">
        <v>2975</v>
      </c>
      <c r="D435" s="608" t="s">
        <v>47</v>
      </c>
      <c r="E435" s="608" t="s">
        <v>55</v>
      </c>
      <c r="F435" s="613">
        <v>23000000</v>
      </c>
      <c r="G435" s="701">
        <f>+F435*H435</f>
        <v>23000000</v>
      </c>
      <c r="H435" s="608">
        <v>1</v>
      </c>
    </row>
    <row r="436" spans="1:13" s="676" customFormat="1" ht="45">
      <c r="A436" s="671"/>
      <c r="B436" s="672"/>
      <c r="C436" s="628" t="s">
        <v>2976</v>
      </c>
      <c r="D436" s="629"/>
      <c r="E436" s="630"/>
      <c r="F436" s="629"/>
      <c r="G436" s="700">
        <f>+G437</f>
        <v>170000000</v>
      </c>
      <c r="H436" s="672"/>
    </row>
    <row r="437" spans="1:13" s="1085" customFormat="1">
      <c r="A437" s="607"/>
      <c r="B437" s="608"/>
      <c r="C437" s="708" t="s">
        <v>1660</v>
      </c>
      <c r="D437" s="613"/>
      <c r="E437" s="613"/>
      <c r="F437" s="613"/>
      <c r="G437" s="704">
        <f>G438+G439</f>
        <v>170000000</v>
      </c>
      <c r="H437" s="608"/>
    </row>
    <row r="438" spans="1:13" s="1085" customFormat="1">
      <c r="A438" s="607">
        <v>5113</v>
      </c>
      <c r="B438" s="608">
        <v>45454000</v>
      </c>
      <c r="C438" s="620" t="s">
        <v>2977</v>
      </c>
      <c r="D438" s="608" t="s">
        <v>47</v>
      </c>
      <c r="E438" s="608" t="s">
        <v>55</v>
      </c>
      <c r="F438" s="609">
        <v>150000000</v>
      </c>
      <c r="G438" s="701">
        <f t="shared" ref="G438:G439" si="12">+F438*H438</f>
        <v>150000000</v>
      </c>
      <c r="H438" s="608">
        <v>1</v>
      </c>
    </row>
    <row r="439" spans="1:13" s="1085" customFormat="1">
      <c r="A439" s="607">
        <v>4251</v>
      </c>
      <c r="B439" s="608">
        <v>45454000</v>
      </c>
      <c r="C439" s="620" t="s">
        <v>2978</v>
      </c>
      <c r="D439" s="608" t="s">
        <v>47</v>
      </c>
      <c r="E439" s="608" t="s">
        <v>55</v>
      </c>
      <c r="F439" s="609">
        <v>20000000</v>
      </c>
      <c r="G439" s="701">
        <f t="shared" si="12"/>
        <v>20000000</v>
      </c>
      <c r="H439" s="608">
        <v>1</v>
      </c>
    </row>
    <row r="440" spans="1:13" s="676" customFormat="1" ht="45">
      <c r="A440" s="671"/>
      <c r="B440" s="672"/>
      <c r="C440" s="628" t="s">
        <v>3075</v>
      </c>
      <c r="D440" s="629"/>
      <c r="E440" s="630"/>
      <c r="F440" s="629"/>
      <c r="G440" s="700">
        <f>+G441</f>
        <v>213586500</v>
      </c>
      <c r="H440" s="672"/>
      <c r="J440" s="621"/>
      <c r="M440" s="724"/>
    </row>
    <row r="441" spans="1:13" s="676" customFormat="1">
      <c r="A441" s="685"/>
      <c r="B441" s="608"/>
      <c r="C441" s="614" t="s">
        <v>1660</v>
      </c>
      <c r="D441" s="675"/>
      <c r="E441" s="613"/>
      <c r="F441" s="675"/>
      <c r="G441" s="702">
        <f>G442+G443</f>
        <v>213586500</v>
      </c>
      <c r="H441" s="608"/>
      <c r="J441" s="621"/>
      <c r="M441" s="724"/>
    </row>
    <row r="442" spans="1:13" s="676" customFormat="1" ht="30">
      <c r="A442" s="607">
        <v>5112</v>
      </c>
      <c r="B442" s="608">
        <v>45221113</v>
      </c>
      <c r="C442" s="615" t="s">
        <v>3185</v>
      </c>
      <c r="D442" s="608" t="s">
        <v>47</v>
      </c>
      <c r="E442" s="608" t="s">
        <v>55</v>
      </c>
      <c r="F442" s="608">
        <f>572000000-373413500</f>
        <v>198586500</v>
      </c>
      <c r="G442" s="701">
        <f>+F442*H442</f>
        <v>198586500</v>
      </c>
      <c r="H442" s="706">
        <v>1</v>
      </c>
      <c r="J442" s="621"/>
      <c r="M442" s="724"/>
    </row>
    <row r="443" spans="1:13" s="676" customFormat="1" ht="30">
      <c r="A443" s="607">
        <v>4251</v>
      </c>
      <c r="B443" s="608">
        <v>45221119</v>
      </c>
      <c r="C443" s="615" t="s">
        <v>3076</v>
      </c>
      <c r="D443" s="608" t="s">
        <v>47</v>
      </c>
      <c r="E443" s="608" t="s">
        <v>55</v>
      </c>
      <c r="F443" s="608">
        <v>15000000</v>
      </c>
      <c r="G443" s="701">
        <f>+F443*H443</f>
        <v>15000000</v>
      </c>
      <c r="H443" s="706">
        <v>1</v>
      </c>
      <c r="J443" s="621"/>
      <c r="M443" s="724"/>
    </row>
    <row r="444" spans="1:13" s="676" customFormat="1" ht="60">
      <c r="A444" s="671"/>
      <c r="B444" s="672"/>
      <c r="C444" s="628" t="s">
        <v>3113</v>
      </c>
      <c r="D444" s="629"/>
      <c r="E444" s="630"/>
      <c r="F444" s="629"/>
      <c r="G444" s="700" t="e">
        <f>G445+G447</f>
        <v>#VALUE!</v>
      </c>
      <c r="H444" s="672"/>
    </row>
    <row r="445" spans="1:13" s="676" customFormat="1">
      <c r="A445" s="607"/>
      <c r="B445" s="608"/>
      <c r="C445" s="614" t="s">
        <v>1660</v>
      </c>
      <c r="D445" s="613"/>
      <c r="E445" s="613"/>
      <c r="F445" s="613"/>
      <c r="G445" s="702">
        <f>G446</f>
        <v>20000000</v>
      </c>
      <c r="H445" s="608"/>
    </row>
    <row r="446" spans="1:13" s="676" customFormat="1" ht="30">
      <c r="A446" s="1021">
        <v>5113</v>
      </c>
      <c r="B446" s="609">
        <v>45221100</v>
      </c>
      <c r="C446" s="615" t="s">
        <v>2979</v>
      </c>
      <c r="D446" s="608" t="s">
        <v>47</v>
      </c>
      <c r="E446" s="608" t="s">
        <v>55</v>
      </c>
      <c r="F446" s="613">
        <v>20000000</v>
      </c>
      <c r="G446" s="701">
        <f>+F446*H446</f>
        <v>20000000</v>
      </c>
      <c r="H446" s="608">
        <v>1</v>
      </c>
    </row>
    <row r="447" spans="1:13" s="676" customFormat="1">
      <c r="A447" s="607"/>
      <c r="B447" s="608"/>
      <c r="C447" s="623" t="s">
        <v>1675</v>
      </c>
      <c r="D447" s="613"/>
      <c r="E447" s="613"/>
      <c r="F447" s="613"/>
      <c r="G447" s="702" t="str">
        <f>+G449</f>
        <v>*</v>
      </c>
      <c r="H447" s="608"/>
    </row>
    <row r="448" spans="1:13" s="676" customFormat="1" ht="30">
      <c r="A448" s="1634">
        <v>4861</v>
      </c>
      <c r="B448" s="609">
        <v>45221100</v>
      </c>
      <c r="C448" s="616" t="s">
        <v>2980</v>
      </c>
      <c r="D448" s="608" t="s">
        <v>47</v>
      </c>
      <c r="E448" s="608" t="s">
        <v>55</v>
      </c>
      <c r="F448" s="613">
        <v>90000000</v>
      </c>
      <c r="G448" s="701">
        <v>90000000</v>
      </c>
      <c r="H448" s="608">
        <v>1</v>
      </c>
    </row>
    <row r="449" spans="1:8" s="676" customFormat="1" ht="30">
      <c r="A449" s="1021">
        <v>4861</v>
      </c>
      <c r="B449" s="609">
        <v>45221100</v>
      </c>
      <c r="C449" s="616" t="s">
        <v>3548</v>
      </c>
      <c r="D449" s="608" t="s">
        <v>47</v>
      </c>
      <c r="E449" s="365" t="s">
        <v>3413</v>
      </c>
      <c r="F449" s="365" t="s">
        <v>3413</v>
      </c>
      <c r="G449" s="365" t="s">
        <v>3413</v>
      </c>
      <c r="H449" s="365" t="s">
        <v>3413</v>
      </c>
    </row>
    <row r="450" spans="1:8" s="676" customFormat="1" ht="60">
      <c r="A450" s="671"/>
      <c r="B450" s="672"/>
      <c r="C450" s="628" t="s">
        <v>2972</v>
      </c>
      <c r="D450" s="629"/>
      <c r="E450" s="630"/>
      <c r="F450" s="629"/>
      <c r="G450" s="700">
        <f>+G451</f>
        <v>5439399000</v>
      </c>
      <c r="H450" s="672"/>
    </row>
    <row r="451" spans="1:8" s="676" customFormat="1">
      <c r="A451" s="684"/>
      <c r="B451" s="608"/>
      <c r="C451" s="614" t="s">
        <v>1660</v>
      </c>
      <c r="D451" s="613"/>
      <c r="E451" s="613"/>
      <c r="F451" s="613"/>
      <c r="G451" s="704">
        <f>+G452+G453+G454+G455+G456</f>
        <v>5439399000</v>
      </c>
      <c r="H451" s="608"/>
    </row>
    <row r="452" spans="1:8" s="676" customFormat="1">
      <c r="A452" s="607">
        <v>5113</v>
      </c>
      <c r="B452" s="608">
        <v>45233100</v>
      </c>
      <c r="C452" s="616" t="s">
        <v>2973</v>
      </c>
      <c r="D452" s="611" t="s">
        <v>47</v>
      </c>
      <c r="E452" s="608" t="s">
        <v>55</v>
      </c>
      <c r="F452" s="611">
        <f>300000000+94614000</f>
        <v>394614000</v>
      </c>
      <c r="G452" s="701">
        <f>+F452*H452</f>
        <v>394614000</v>
      </c>
      <c r="H452" s="608">
        <v>1</v>
      </c>
    </row>
    <row r="453" spans="1:8" s="726" customFormat="1" ht="13.5" customHeight="1">
      <c r="A453" s="607">
        <v>5113</v>
      </c>
      <c r="B453" s="608">
        <v>45233222</v>
      </c>
      <c r="C453" s="616" t="s">
        <v>2974</v>
      </c>
      <c r="D453" s="608" t="s">
        <v>47</v>
      </c>
      <c r="E453" s="608" t="s">
        <v>55</v>
      </c>
      <c r="F453" s="608">
        <f>900000000-2000000-100000000</f>
        <v>798000000</v>
      </c>
      <c r="G453" s="701">
        <f>+F453*H453</f>
        <v>798000000</v>
      </c>
      <c r="H453" s="608">
        <v>1</v>
      </c>
    </row>
    <row r="454" spans="1:8" s="676" customFormat="1" ht="63.75">
      <c r="A454" s="607">
        <v>5113</v>
      </c>
      <c r="B454" s="608">
        <v>45231300</v>
      </c>
      <c r="C454" s="1084" t="s">
        <v>3186</v>
      </c>
      <c r="D454" s="611" t="s">
        <v>47</v>
      </c>
      <c r="E454" s="608" t="s">
        <v>55</v>
      </c>
      <c r="F454" s="618">
        <v>17510000</v>
      </c>
      <c r="G454" s="701">
        <f>+F454*H454</f>
        <v>17510000</v>
      </c>
      <c r="H454" s="609">
        <v>1</v>
      </c>
    </row>
    <row r="455" spans="1:8" s="676" customFormat="1">
      <c r="A455" s="607">
        <v>5112</v>
      </c>
      <c r="B455" s="608">
        <v>45231300</v>
      </c>
      <c r="C455" s="1084" t="s">
        <v>3389</v>
      </c>
      <c r="D455" s="611" t="s">
        <v>47</v>
      </c>
      <c r="E455" s="608" t="s">
        <v>55</v>
      </c>
      <c r="F455" s="618">
        <v>229275000</v>
      </c>
      <c r="G455" s="701">
        <f>SUM(F455)</f>
        <v>229275000</v>
      </c>
      <c r="H455" s="609">
        <v>1</v>
      </c>
    </row>
    <row r="456" spans="1:8" s="1537" customFormat="1">
      <c r="A456" s="1539">
        <v>5113</v>
      </c>
      <c r="B456" s="1063">
        <v>45231300</v>
      </c>
      <c r="C456" s="1084" t="s">
        <v>3390</v>
      </c>
      <c r="D456" s="1063" t="s">
        <v>47</v>
      </c>
      <c r="E456" s="1063" t="s">
        <v>55</v>
      </c>
      <c r="F456" s="1572">
        <v>4000000000</v>
      </c>
      <c r="G456" s="1065">
        <f>SUM(F456)</f>
        <v>4000000000</v>
      </c>
      <c r="H456" s="1573">
        <v>1</v>
      </c>
    </row>
    <row r="457" spans="1:8" s="676" customFormat="1" ht="45">
      <c r="A457" s="671"/>
      <c r="B457" s="672"/>
      <c r="C457" s="628" t="s">
        <v>2981</v>
      </c>
      <c r="D457" s="629"/>
      <c r="E457" s="630"/>
      <c r="F457" s="629"/>
      <c r="G457" s="700">
        <f>+G458</f>
        <v>20000000</v>
      </c>
      <c r="H457" s="672"/>
    </row>
    <row r="458" spans="1:8" s="676" customFormat="1">
      <c r="A458" s="684"/>
      <c r="B458" s="678"/>
      <c r="C458" s="614" t="s">
        <v>1660</v>
      </c>
      <c r="D458" s="613"/>
      <c r="E458" s="613"/>
      <c r="F458" s="613"/>
      <c r="G458" s="702">
        <f>G459</f>
        <v>20000000</v>
      </c>
      <c r="H458" s="608"/>
    </row>
    <row r="459" spans="1:8" s="676" customFormat="1" ht="30">
      <c r="A459" s="607">
        <v>4251</v>
      </c>
      <c r="B459" s="608">
        <v>45442121</v>
      </c>
      <c r="C459" s="616" t="s">
        <v>2982</v>
      </c>
      <c r="D459" s="609" t="s">
        <v>47</v>
      </c>
      <c r="E459" s="608" t="s">
        <v>55</v>
      </c>
      <c r="F459" s="618">
        <v>20000000</v>
      </c>
      <c r="G459" s="701">
        <f>+F459*H459</f>
        <v>20000000</v>
      </c>
      <c r="H459" s="609">
        <v>1</v>
      </c>
    </row>
    <row r="460" spans="1:8" s="676" customFormat="1" ht="42" customHeight="1">
      <c r="A460" s="671"/>
      <c r="B460" s="672"/>
      <c r="C460" s="628" t="s">
        <v>3187</v>
      </c>
      <c r="D460" s="629"/>
      <c r="E460" s="630"/>
      <c r="F460" s="629"/>
      <c r="G460" s="700">
        <f>+G461</f>
        <v>700000000</v>
      </c>
      <c r="H460" s="672"/>
    </row>
    <row r="461" spans="1:8" s="676" customFormat="1" ht="12.75" customHeight="1">
      <c r="A461" s="684"/>
      <c r="B461" s="678"/>
      <c r="C461" s="632" t="s">
        <v>1675</v>
      </c>
      <c r="D461" s="613"/>
      <c r="E461" s="613"/>
      <c r="F461" s="613"/>
      <c r="G461" s="702">
        <f>G462</f>
        <v>700000000</v>
      </c>
      <c r="H461" s="608"/>
    </row>
    <row r="462" spans="1:8" s="676" customFormat="1" ht="28.5" customHeight="1">
      <c r="A462" s="607">
        <v>4861</v>
      </c>
      <c r="B462" s="608">
        <v>98351110</v>
      </c>
      <c r="C462" s="616" t="s">
        <v>3188</v>
      </c>
      <c r="D462" s="609" t="s">
        <v>743</v>
      </c>
      <c r="E462" s="608" t="s">
        <v>55</v>
      </c>
      <c r="F462" s="618">
        <v>700000000</v>
      </c>
      <c r="G462" s="701">
        <f>+F462*H462</f>
        <v>700000000</v>
      </c>
      <c r="H462" s="609">
        <v>1</v>
      </c>
    </row>
    <row r="463" spans="1:8" s="676" customFormat="1" ht="53.25" customHeight="1">
      <c r="A463" s="671"/>
      <c r="B463" s="672"/>
      <c r="C463" s="628" t="s">
        <v>3189</v>
      </c>
      <c r="D463" s="629"/>
      <c r="E463" s="630"/>
      <c r="F463" s="629"/>
      <c r="G463" s="700">
        <f>+G464</f>
        <v>40000000</v>
      </c>
      <c r="H463" s="672"/>
    </row>
    <row r="464" spans="1:8" s="676" customFormat="1" ht="12.75" customHeight="1">
      <c r="A464" s="686"/>
      <c r="B464" s="678"/>
      <c r="C464" s="614" t="s">
        <v>1660</v>
      </c>
      <c r="D464" s="620"/>
      <c r="E464" s="613"/>
      <c r="F464" s="725"/>
      <c r="G464" s="702">
        <f>G465</f>
        <v>40000000</v>
      </c>
      <c r="H464" s="608"/>
    </row>
    <row r="465" spans="1:8" s="676" customFormat="1" ht="59.25" customHeight="1">
      <c r="A465" s="607">
        <v>5112</v>
      </c>
      <c r="B465" s="608">
        <v>45255121</v>
      </c>
      <c r="C465" s="620" t="s">
        <v>688</v>
      </c>
      <c r="D465" s="609" t="s">
        <v>47</v>
      </c>
      <c r="E465" s="608" t="s">
        <v>55</v>
      </c>
      <c r="F465" s="618">
        <v>40000000</v>
      </c>
      <c r="G465" s="701">
        <f>+F465*H465</f>
        <v>40000000</v>
      </c>
      <c r="H465" s="609">
        <v>1</v>
      </c>
    </row>
    <row r="466" spans="1:8" s="676" customFormat="1" ht="50.25" customHeight="1">
      <c r="A466" s="671"/>
      <c r="B466" s="672"/>
      <c r="C466" s="628" t="s">
        <v>3190</v>
      </c>
      <c r="D466" s="629"/>
      <c r="E466" s="630"/>
      <c r="F466" s="629"/>
      <c r="G466" s="700">
        <f>+G467</f>
        <v>30000000</v>
      </c>
      <c r="H466" s="672"/>
    </row>
    <row r="467" spans="1:8" s="676" customFormat="1" ht="31.5" customHeight="1">
      <c r="A467" s="686"/>
      <c r="B467" s="678"/>
      <c r="C467" s="614" t="s">
        <v>1748</v>
      </c>
      <c r="D467" s="620"/>
      <c r="E467" s="613"/>
      <c r="F467" s="725"/>
      <c r="G467" s="702">
        <f>G468</f>
        <v>30000000</v>
      </c>
      <c r="H467" s="608"/>
    </row>
    <row r="468" spans="1:8" s="676" customFormat="1" ht="75.75" customHeight="1">
      <c r="A468" s="607">
        <v>5129</v>
      </c>
      <c r="B468" s="608">
        <v>34514700</v>
      </c>
      <c r="C468" s="620" t="s">
        <v>3191</v>
      </c>
      <c r="D468" s="609" t="s">
        <v>47</v>
      </c>
      <c r="E468" s="608" t="s">
        <v>55</v>
      </c>
      <c r="F468" s="618">
        <v>30000000</v>
      </c>
      <c r="G468" s="701">
        <f>+F468*H468</f>
        <v>30000000</v>
      </c>
      <c r="H468" s="609">
        <v>1</v>
      </c>
    </row>
    <row r="469" spans="1:8" s="676" customFormat="1" ht="60">
      <c r="A469" s="671"/>
      <c r="B469" s="672"/>
      <c r="C469" s="628" t="s">
        <v>3192</v>
      </c>
      <c r="D469" s="629"/>
      <c r="E469" s="630"/>
      <c r="F469" s="629"/>
      <c r="G469" s="700">
        <f>+G470</f>
        <v>232500000</v>
      </c>
      <c r="H469" s="672"/>
    </row>
    <row r="470" spans="1:8" s="676" customFormat="1">
      <c r="A470" s="686"/>
      <c r="B470" s="678"/>
      <c r="C470" s="614" t="s">
        <v>1748</v>
      </c>
      <c r="D470" s="620"/>
      <c r="E470" s="613"/>
      <c r="F470" s="725"/>
      <c r="G470" s="702">
        <f>SUM(G471:G475)</f>
        <v>232500000</v>
      </c>
      <c r="H470" s="608"/>
    </row>
    <row r="471" spans="1:8" s="676" customFormat="1" ht="45">
      <c r="A471" s="607">
        <v>5129</v>
      </c>
      <c r="B471" s="608">
        <v>45233293</v>
      </c>
      <c r="C471" s="620" t="s">
        <v>3193</v>
      </c>
      <c r="D471" s="609" t="s">
        <v>47</v>
      </c>
      <c r="E471" s="608" t="s">
        <v>55</v>
      </c>
      <c r="F471" s="618">
        <f>200000000+3000000</f>
        <v>203000000</v>
      </c>
      <c r="G471" s="701">
        <f>+F471*H471</f>
        <v>203000000</v>
      </c>
      <c r="H471" s="609">
        <v>1</v>
      </c>
    </row>
    <row r="472" spans="1:8" s="676" customFormat="1" ht="14.25" customHeight="1">
      <c r="A472" s="1682">
        <v>5221</v>
      </c>
      <c r="B472" s="608">
        <v>45233293</v>
      </c>
      <c r="C472" s="620" t="s">
        <v>3194</v>
      </c>
      <c r="D472" s="609" t="s">
        <v>47</v>
      </c>
      <c r="E472" s="608" t="s">
        <v>51</v>
      </c>
      <c r="F472" s="618">
        <f>+G472/H472</f>
        <v>100000</v>
      </c>
      <c r="G472" s="701">
        <v>10000000</v>
      </c>
      <c r="H472" s="609">
        <v>100</v>
      </c>
    </row>
    <row r="473" spans="1:8" s="676" customFormat="1" ht="45">
      <c r="A473" s="1683"/>
      <c r="B473" s="608">
        <v>45233293</v>
      </c>
      <c r="C473" s="620" t="s">
        <v>3195</v>
      </c>
      <c r="D473" s="609" t="s">
        <v>47</v>
      </c>
      <c r="E473" s="608" t="s">
        <v>51</v>
      </c>
      <c r="F473" s="618">
        <f>+G473/H473</f>
        <v>125000</v>
      </c>
      <c r="G473" s="701">
        <v>5000000</v>
      </c>
      <c r="H473" s="609">
        <v>40</v>
      </c>
    </row>
    <row r="474" spans="1:8" s="676" customFormat="1" ht="60">
      <c r="A474" s="1683"/>
      <c r="B474" s="608">
        <v>45233293</v>
      </c>
      <c r="C474" s="620" t="s">
        <v>3196</v>
      </c>
      <c r="D474" s="609" t="s">
        <v>47</v>
      </c>
      <c r="E474" s="608" t="s">
        <v>51</v>
      </c>
      <c r="F474" s="618">
        <f>+G474/H474</f>
        <v>25000</v>
      </c>
      <c r="G474" s="701">
        <v>7500000</v>
      </c>
      <c r="H474" s="609">
        <v>300</v>
      </c>
    </row>
    <row r="475" spans="1:8" s="676" customFormat="1" ht="13.5" customHeight="1">
      <c r="A475" s="1683"/>
      <c r="B475" s="608">
        <v>45233293</v>
      </c>
      <c r="C475" s="620" t="s">
        <v>3197</v>
      </c>
      <c r="D475" s="609" t="s">
        <v>47</v>
      </c>
      <c r="E475" s="608" t="s">
        <v>55</v>
      </c>
      <c r="F475" s="618">
        <v>7000000</v>
      </c>
      <c r="G475" s="701">
        <f>+F475*H475</f>
        <v>7000000</v>
      </c>
      <c r="H475" s="609">
        <v>1</v>
      </c>
    </row>
    <row r="476" spans="1:8" s="676" customFormat="1" ht="75" customHeight="1">
      <c r="A476" s="671"/>
      <c r="B476" s="672"/>
      <c r="C476" s="628" t="s">
        <v>3198</v>
      </c>
      <c r="D476" s="629"/>
      <c r="E476" s="630"/>
      <c r="F476" s="629"/>
      <c r="G476" s="700">
        <f>+G477</f>
        <v>40000000</v>
      </c>
      <c r="H476" s="672"/>
    </row>
    <row r="477" spans="1:8" s="676" customFormat="1" ht="15" customHeight="1">
      <c r="A477" s="686"/>
      <c r="B477" s="678"/>
      <c r="C477" s="614" t="s">
        <v>1660</v>
      </c>
      <c r="D477" s="620"/>
      <c r="E477" s="613"/>
      <c r="F477" s="725"/>
      <c r="G477" s="702">
        <f>+G478</f>
        <v>40000000</v>
      </c>
      <c r="H477" s="608"/>
    </row>
    <row r="478" spans="1:8" s="676" customFormat="1" ht="60">
      <c r="A478" s="607">
        <v>5113</v>
      </c>
      <c r="B478" s="1056">
        <v>45454000</v>
      </c>
      <c r="C478" s="620" t="s">
        <v>3199</v>
      </c>
      <c r="D478" s="609" t="s">
        <v>47</v>
      </c>
      <c r="E478" s="608" t="s">
        <v>55</v>
      </c>
      <c r="F478" s="618">
        <v>40000000</v>
      </c>
      <c r="G478" s="701">
        <f>+F478*H478</f>
        <v>40000000</v>
      </c>
      <c r="H478" s="609">
        <v>1</v>
      </c>
    </row>
    <row r="479" spans="1:8" s="676" customFormat="1" ht="43.5" customHeight="1">
      <c r="A479" s="671"/>
      <c r="B479" s="672"/>
      <c r="C479" s="628" t="s">
        <v>3200</v>
      </c>
      <c r="D479" s="629"/>
      <c r="E479" s="630"/>
      <c r="F479" s="629"/>
      <c r="G479" s="700">
        <f>+G480</f>
        <v>10000000</v>
      </c>
      <c r="H479" s="672"/>
    </row>
    <row r="480" spans="1:8" s="676" customFormat="1">
      <c r="A480" s="686"/>
      <c r="B480" s="678"/>
      <c r="C480" s="614" t="s">
        <v>1660</v>
      </c>
      <c r="D480" s="620"/>
      <c r="E480" s="613"/>
      <c r="F480" s="725"/>
      <c r="G480" s="702">
        <f>+G481</f>
        <v>10000000</v>
      </c>
      <c r="H480" s="608"/>
    </row>
    <row r="481" spans="1:15" s="676" customFormat="1" ht="30">
      <c r="A481" s="607">
        <v>5221</v>
      </c>
      <c r="B481" s="1056">
        <v>45223210</v>
      </c>
      <c r="C481" s="620" t="s">
        <v>3201</v>
      </c>
      <c r="D481" s="609" t="s">
        <v>47</v>
      </c>
      <c r="E481" s="608" t="s">
        <v>55</v>
      </c>
      <c r="F481" s="618">
        <f>+G481/H481</f>
        <v>10000000</v>
      </c>
      <c r="G481" s="701">
        <v>10000000</v>
      </c>
      <c r="H481" s="609">
        <v>1</v>
      </c>
    </row>
    <row r="482" spans="1:15" s="676" customFormat="1" ht="45">
      <c r="A482" s="671"/>
      <c r="B482" s="672"/>
      <c r="C482" s="628" t="s">
        <v>3202</v>
      </c>
      <c r="D482" s="629"/>
      <c r="E482" s="630"/>
      <c r="F482" s="629"/>
      <c r="G482" s="700">
        <f>+G483</f>
        <v>160640000</v>
      </c>
      <c r="H482" s="672"/>
    </row>
    <row r="483" spans="1:15" s="676" customFormat="1" ht="15" customHeight="1">
      <c r="A483" s="686"/>
      <c r="B483" s="678"/>
      <c r="C483" s="614" t="s">
        <v>1675</v>
      </c>
      <c r="D483" s="620"/>
      <c r="E483" s="613"/>
      <c r="F483" s="725"/>
      <c r="G483" s="702">
        <f>+G484</f>
        <v>160640000</v>
      </c>
      <c r="H483" s="608"/>
    </row>
    <row r="484" spans="1:15" s="676" customFormat="1" ht="30">
      <c r="A484" s="607">
        <v>4239</v>
      </c>
      <c r="B484" s="1056">
        <v>70000000</v>
      </c>
      <c r="C484" s="620" t="s">
        <v>3203</v>
      </c>
      <c r="D484" s="609" t="s">
        <v>89</v>
      </c>
      <c r="E484" s="608" t="s">
        <v>55</v>
      </c>
      <c r="F484" s="618">
        <v>160640000</v>
      </c>
      <c r="G484" s="701">
        <f>+F484*H484</f>
        <v>160640000</v>
      </c>
      <c r="H484" s="609">
        <v>1</v>
      </c>
    </row>
    <row r="485" spans="1:15" s="676" customFormat="1" ht="45">
      <c r="A485" s="671"/>
      <c r="B485" s="672"/>
      <c r="C485" s="628" t="s">
        <v>3204</v>
      </c>
      <c r="D485" s="629"/>
      <c r="E485" s="630"/>
      <c r="F485" s="629"/>
      <c r="G485" s="700">
        <f>+G486</f>
        <v>8200000</v>
      </c>
      <c r="H485" s="672"/>
    </row>
    <row r="486" spans="1:15" s="676" customFormat="1" ht="32.25" customHeight="1">
      <c r="A486" s="686"/>
      <c r="B486" s="678"/>
      <c r="C486" s="614" t="s">
        <v>1660</v>
      </c>
      <c r="D486" s="620"/>
      <c r="E486" s="613"/>
      <c r="F486" s="725"/>
      <c r="G486" s="702">
        <f>+SUM(G487:G489)</f>
        <v>8200000</v>
      </c>
      <c r="H486" s="608"/>
    </row>
    <row r="487" spans="1:15" s="676" customFormat="1" ht="16.5" customHeight="1">
      <c r="A487" s="1675">
        <v>4234</v>
      </c>
      <c r="B487" s="1056">
        <v>22900000</v>
      </c>
      <c r="C487" s="620" t="s">
        <v>3205</v>
      </c>
      <c r="D487" s="1086" t="s">
        <v>327</v>
      </c>
      <c r="E487" s="620" t="s">
        <v>51</v>
      </c>
      <c r="F487" s="1086">
        <f>+G487/H487</f>
        <v>600</v>
      </c>
      <c r="G487" s="701">
        <v>4200000</v>
      </c>
      <c r="H487" s="609">
        <v>7000</v>
      </c>
    </row>
    <row r="488" spans="1:15" s="676" customFormat="1" ht="16.5" customHeight="1">
      <c r="A488" s="1676"/>
      <c r="B488" s="1056">
        <v>22900000</v>
      </c>
      <c r="C488" s="620" t="s">
        <v>3206</v>
      </c>
      <c r="D488" s="1086" t="s">
        <v>327</v>
      </c>
      <c r="E488" s="620" t="s">
        <v>51</v>
      </c>
      <c r="F488" s="1086">
        <f t="shared" ref="F488:F489" si="13">+G488/H488</f>
        <v>900</v>
      </c>
      <c r="G488" s="701">
        <v>3600000</v>
      </c>
      <c r="H488" s="609">
        <v>4000</v>
      </c>
    </row>
    <row r="489" spans="1:15" s="676" customFormat="1" ht="45" customHeight="1">
      <c r="A489" s="1677"/>
      <c r="B489" s="1056">
        <v>22900000</v>
      </c>
      <c r="C489" s="620" t="s">
        <v>3207</v>
      </c>
      <c r="D489" s="1086" t="s">
        <v>327</v>
      </c>
      <c r="E489" s="620" t="s">
        <v>51</v>
      </c>
      <c r="F489" s="1086">
        <f t="shared" si="13"/>
        <v>2000</v>
      </c>
      <c r="G489" s="701">
        <v>400000</v>
      </c>
      <c r="H489" s="609">
        <v>200</v>
      </c>
    </row>
    <row r="490" spans="1:15" s="676" customFormat="1" ht="45" customHeight="1">
      <c r="A490" s="671"/>
      <c r="B490" s="672"/>
      <c r="C490" s="628" t="s">
        <v>3208</v>
      </c>
      <c r="D490" s="629"/>
      <c r="E490" s="630"/>
      <c r="F490" s="629"/>
      <c r="G490" s="700">
        <f>+G491</f>
        <v>14957800</v>
      </c>
      <c r="H490" s="672"/>
    </row>
    <row r="491" spans="1:15" s="676" customFormat="1">
      <c r="A491" s="686"/>
      <c r="B491" s="678"/>
      <c r="C491" s="614" t="s">
        <v>1660</v>
      </c>
      <c r="D491" s="620"/>
      <c r="E491" s="613"/>
      <c r="F491" s="725"/>
      <c r="G491" s="702">
        <f>+G492</f>
        <v>14957800</v>
      </c>
      <c r="H491" s="608"/>
    </row>
    <row r="492" spans="1:15" s="1066" customFormat="1" ht="41.25" customHeight="1">
      <c r="A492" s="1502">
        <v>4234</v>
      </c>
      <c r="B492" s="1056">
        <v>22900000</v>
      </c>
      <c r="C492" s="1503" t="s">
        <v>3209</v>
      </c>
      <c r="D492" s="1504" t="s">
        <v>327</v>
      </c>
      <c r="E492" s="1503" t="s">
        <v>51</v>
      </c>
      <c r="F492" s="1504">
        <f>+G492/H492</f>
        <v>14.957800000000001</v>
      </c>
      <c r="G492" s="1065">
        <v>14957800</v>
      </c>
      <c r="H492" s="1505">
        <v>1000000</v>
      </c>
    </row>
    <row r="493" spans="1:15" s="676" customFormat="1" ht="45">
      <c r="A493" s="671"/>
      <c r="B493" s="672"/>
      <c r="C493" s="628" t="s">
        <v>3210</v>
      </c>
      <c r="D493" s="629"/>
      <c r="E493" s="630"/>
      <c r="F493" s="629"/>
      <c r="G493" s="700">
        <f>+G494+G497</f>
        <v>110000000</v>
      </c>
      <c r="H493" s="672"/>
      <c r="I493" s="723"/>
      <c r="J493" s="723"/>
      <c r="K493" s="723"/>
      <c r="L493" s="723"/>
      <c r="M493" s="723"/>
      <c r="N493" s="723"/>
      <c r="O493" s="723"/>
    </row>
    <row r="494" spans="1:15" s="726" customFormat="1" ht="23.25" customHeight="1">
      <c r="A494" s="707"/>
      <c r="B494" s="607"/>
      <c r="C494" s="708" t="s">
        <v>1748</v>
      </c>
      <c r="D494" s="613"/>
      <c r="E494" s="608"/>
      <c r="F494" s="613"/>
      <c r="G494" s="702">
        <f>SUM(G495:G496)</f>
        <v>40000000</v>
      </c>
      <c r="H494" s="607"/>
      <c r="I494" s="727"/>
      <c r="J494" s="727"/>
      <c r="K494" s="727"/>
      <c r="L494" s="727"/>
      <c r="M494" s="727"/>
      <c r="N494" s="727"/>
      <c r="O494" s="727"/>
    </row>
    <row r="495" spans="1:15" s="676" customFormat="1" ht="27.75" customHeight="1">
      <c r="A495" s="667">
        <v>4213</v>
      </c>
      <c r="B495" s="1056">
        <v>77341000</v>
      </c>
      <c r="C495" s="668" t="s">
        <v>3211</v>
      </c>
      <c r="D495" s="666" t="s">
        <v>90</v>
      </c>
      <c r="E495" s="666" t="s">
        <v>55</v>
      </c>
      <c r="F495" s="666">
        <v>20000000</v>
      </c>
      <c r="G495" s="697">
        <f>+F495*H495</f>
        <v>20000000</v>
      </c>
      <c r="H495" s="666">
        <v>1</v>
      </c>
      <c r="I495" s="723"/>
      <c r="J495" s="723"/>
      <c r="K495" s="723"/>
      <c r="L495" s="723"/>
      <c r="M495" s="723"/>
      <c r="N495" s="723"/>
      <c r="O495" s="723"/>
    </row>
    <row r="496" spans="1:15" s="676" customFormat="1" ht="27.75" customHeight="1">
      <c r="A496" s="667">
        <v>4269</v>
      </c>
      <c r="B496" s="1056" t="s">
        <v>3212</v>
      </c>
      <c r="C496" s="668" t="s">
        <v>3105</v>
      </c>
      <c r="D496" s="666" t="s">
        <v>90</v>
      </c>
      <c r="E496" s="666" t="s">
        <v>55</v>
      </c>
      <c r="F496" s="666">
        <v>20000000</v>
      </c>
      <c r="G496" s="697">
        <f>+F496*H496</f>
        <v>20000000</v>
      </c>
      <c r="H496" s="666">
        <v>1</v>
      </c>
      <c r="I496" s="723"/>
      <c r="J496" s="723"/>
      <c r="K496" s="723"/>
      <c r="L496" s="723"/>
      <c r="M496" s="723"/>
      <c r="N496" s="723"/>
      <c r="O496" s="723"/>
    </row>
    <row r="497" spans="1:15" s="676" customFormat="1" ht="26.25" customHeight="1">
      <c r="A497" s="667"/>
      <c r="B497" s="1088"/>
      <c r="C497" s="1088" t="s">
        <v>1660</v>
      </c>
      <c r="D497" s="665"/>
      <c r="E497" s="666"/>
      <c r="F497" s="666"/>
      <c r="G497" s="703">
        <f>+G498</f>
        <v>70000000</v>
      </c>
      <c r="H497" s="666"/>
      <c r="I497" s="723"/>
      <c r="J497" s="723"/>
      <c r="K497" s="723"/>
      <c r="L497" s="723"/>
      <c r="M497" s="723"/>
      <c r="N497" s="723"/>
      <c r="O497" s="723"/>
    </row>
    <row r="498" spans="1:15" s="676" customFormat="1" ht="31.5">
      <c r="A498" s="1088">
        <v>5113</v>
      </c>
      <c r="B498" s="1056">
        <v>45112710</v>
      </c>
      <c r="C498" s="1087" t="s">
        <v>3213</v>
      </c>
      <c r="D498" s="609" t="s">
        <v>47</v>
      </c>
      <c r="E498" s="666" t="s">
        <v>55</v>
      </c>
      <c r="F498" s="666">
        <v>70000000</v>
      </c>
      <c r="G498" s="697">
        <f>+F498*H498</f>
        <v>70000000</v>
      </c>
      <c r="H498" s="666">
        <v>1</v>
      </c>
    </row>
    <row r="499" spans="1:15" s="676" customFormat="1" ht="45">
      <c r="A499" s="671"/>
      <c r="B499" s="672"/>
      <c r="C499" s="628" t="s">
        <v>3214</v>
      </c>
      <c r="D499" s="629"/>
      <c r="E499" s="630"/>
      <c r="F499" s="629"/>
      <c r="G499" s="700">
        <f>+G500</f>
        <v>125405000</v>
      </c>
      <c r="H499" s="672"/>
    </row>
    <row r="500" spans="1:15" s="726" customFormat="1">
      <c r="A500" s="707"/>
      <c r="B500" s="607"/>
      <c r="C500" s="708" t="s">
        <v>1748</v>
      </c>
      <c r="D500" s="613"/>
      <c r="E500" s="608"/>
      <c r="F500" s="613"/>
      <c r="G500" s="702">
        <f>SUM(G501:G506)</f>
        <v>125405000</v>
      </c>
      <c r="H500" s="607"/>
      <c r="I500" s="727"/>
      <c r="J500" s="727"/>
      <c r="K500" s="727"/>
      <c r="L500" s="727"/>
      <c r="M500" s="727"/>
      <c r="N500" s="727"/>
      <c r="O500" s="727"/>
    </row>
    <row r="501" spans="1:15" s="726" customFormat="1">
      <c r="A501" s="1684">
        <v>4269</v>
      </c>
      <c r="B501" s="1056">
        <v>14212410</v>
      </c>
      <c r="C501" s="668" t="s">
        <v>739</v>
      </c>
      <c r="D501" s="609" t="s">
        <v>47</v>
      </c>
      <c r="E501" s="665" t="s">
        <v>207</v>
      </c>
      <c r="F501" s="1089">
        <f>+G501/H501</f>
        <v>6273.1321748949249</v>
      </c>
      <c r="G501" s="697">
        <v>100000000</v>
      </c>
      <c r="H501" s="666">
        <v>15941</v>
      </c>
      <c r="I501" s="727"/>
      <c r="J501" s="727"/>
      <c r="K501" s="727"/>
      <c r="L501" s="727"/>
      <c r="M501" s="727"/>
      <c r="N501" s="727"/>
      <c r="O501" s="727"/>
    </row>
    <row r="502" spans="1:15" s="726" customFormat="1">
      <c r="A502" s="1684"/>
      <c r="B502" s="1056">
        <v>14211100</v>
      </c>
      <c r="C502" s="668" t="s">
        <v>740</v>
      </c>
      <c r="D502" s="609" t="s">
        <v>47</v>
      </c>
      <c r="E502" s="665" t="s">
        <v>207</v>
      </c>
      <c r="F502" s="1089">
        <f>+G502/H502</f>
        <v>4200</v>
      </c>
      <c r="G502" s="697">
        <v>8400000</v>
      </c>
      <c r="H502" s="666">
        <v>2000</v>
      </c>
      <c r="I502" s="727"/>
      <c r="J502" s="727"/>
      <c r="K502" s="727"/>
      <c r="L502" s="727"/>
      <c r="M502" s="727"/>
      <c r="N502" s="727"/>
      <c r="O502" s="727"/>
    </row>
    <row r="503" spans="1:15" s="726" customFormat="1">
      <c r="A503" s="1684"/>
      <c r="B503" s="1056">
        <v>14212110</v>
      </c>
      <c r="C503" s="668" t="s">
        <v>741</v>
      </c>
      <c r="D503" s="609" t="s">
        <v>47</v>
      </c>
      <c r="E503" s="608" t="s">
        <v>1870</v>
      </c>
      <c r="F503" s="1089">
        <f>+G503/H503</f>
        <v>30303.030303030304</v>
      </c>
      <c r="G503" s="697">
        <v>2000000</v>
      </c>
      <c r="H503" s="666">
        <v>66</v>
      </c>
      <c r="I503" s="727"/>
      <c r="J503" s="727"/>
      <c r="K503" s="727"/>
      <c r="L503" s="727"/>
      <c r="M503" s="727"/>
      <c r="N503" s="727"/>
      <c r="O503" s="727"/>
    </row>
    <row r="504" spans="1:15" s="726" customFormat="1">
      <c r="A504" s="1684"/>
      <c r="B504" s="1056">
        <v>24450000</v>
      </c>
      <c r="C504" s="669" t="s">
        <v>3106</v>
      </c>
      <c r="D504" s="609" t="s">
        <v>47</v>
      </c>
      <c r="E504" s="608" t="s">
        <v>55</v>
      </c>
      <c r="F504" s="613">
        <v>2500000</v>
      </c>
      <c r="G504" s="697">
        <f>+F504*H504</f>
        <v>2500000</v>
      </c>
      <c r="H504" s="666">
        <v>1</v>
      </c>
      <c r="I504" s="727"/>
      <c r="J504" s="727"/>
      <c r="K504" s="727"/>
      <c r="L504" s="727"/>
      <c r="M504" s="727"/>
      <c r="N504" s="727"/>
      <c r="O504" s="727"/>
    </row>
    <row r="505" spans="1:15" s="726" customFormat="1">
      <c r="A505" s="1684"/>
      <c r="B505" s="1056">
        <v>18114000</v>
      </c>
      <c r="C505" s="669" t="s">
        <v>3107</v>
      </c>
      <c r="D505" s="609" t="s">
        <v>327</v>
      </c>
      <c r="E505" s="608" t="s">
        <v>55</v>
      </c>
      <c r="F505" s="613">
        <v>2505000</v>
      </c>
      <c r="G505" s="697">
        <f>+F505*H505</f>
        <v>2505000</v>
      </c>
      <c r="H505" s="666">
        <v>1</v>
      </c>
      <c r="I505" s="727"/>
      <c r="J505" s="727"/>
      <c r="K505" s="727"/>
      <c r="L505" s="727"/>
      <c r="M505" s="727"/>
      <c r="N505" s="727"/>
      <c r="O505" s="727"/>
    </row>
    <row r="506" spans="1:15" s="726" customFormat="1" ht="28.5">
      <c r="A506" s="1684"/>
      <c r="B506" s="1056">
        <v>3441000</v>
      </c>
      <c r="C506" s="668" t="s">
        <v>3215</v>
      </c>
      <c r="D506" s="609" t="s">
        <v>47</v>
      </c>
      <c r="E506" s="608" t="s">
        <v>55</v>
      </c>
      <c r="F506" s="613">
        <v>10000000</v>
      </c>
      <c r="G506" s="697">
        <f>+F506*H506</f>
        <v>10000000</v>
      </c>
      <c r="H506" s="666">
        <v>1</v>
      </c>
      <c r="I506" s="727"/>
      <c r="J506" s="727"/>
      <c r="K506" s="727"/>
      <c r="L506" s="727"/>
      <c r="M506" s="727"/>
      <c r="N506" s="727"/>
      <c r="O506" s="727"/>
    </row>
    <row r="507" spans="1:15" s="676" customFormat="1" ht="54" customHeight="1">
      <c r="A507" s="671"/>
      <c r="B507" s="672"/>
      <c r="C507" s="628" t="s">
        <v>3216</v>
      </c>
      <c r="D507" s="629"/>
      <c r="E507" s="630"/>
      <c r="F507" s="629"/>
      <c r="G507" s="700">
        <f>SUM(G508)</f>
        <v>199980000</v>
      </c>
      <c r="H507" s="672"/>
    </row>
    <row r="508" spans="1:15" s="726" customFormat="1">
      <c r="A508" s="687"/>
      <c r="B508" s="607"/>
      <c r="C508" s="633" t="s">
        <v>1675</v>
      </c>
      <c r="D508" s="613"/>
      <c r="E508" s="608"/>
      <c r="F508" s="613"/>
      <c r="G508" s="702">
        <f>SUM(G513:G516)</f>
        <v>199980000</v>
      </c>
      <c r="H508" s="607"/>
    </row>
    <row r="509" spans="1:15" s="726" customFormat="1" ht="66">
      <c r="A509" s="1685">
        <v>4861</v>
      </c>
      <c r="B509" s="608">
        <v>90721000</v>
      </c>
      <c r="C509" s="1636" t="s">
        <v>3549</v>
      </c>
      <c r="D509" s="608" t="s">
        <v>47</v>
      </c>
      <c r="E509" s="365" t="s">
        <v>3413</v>
      </c>
      <c r="F509" s="365" t="s">
        <v>3413</v>
      </c>
      <c r="G509" s="365" t="s">
        <v>3413</v>
      </c>
      <c r="H509" s="365" t="s">
        <v>3413</v>
      </c>
    </row>
    <row r="510" spans="1:15" s="726" customFormat="1" ht="66">
      <c r="A510" s="1686"/>
      <c r="B510" s="608">
        <v>90721000</v>
      </c>
      <c r="C510" s="1636" t="s">
        <v>3549</v>
      </c>
      <c r="D510" s="608" t="s">
        <v>47</v>
      </c>
      <c r="E510" s="365" t="s">
        <v>3413</v>
      </c>
      <c r="F510" s="365" t="s">
        <v>3413</v>
      </c>
      <c r="G510" s="365" t="s">
        <v>3413</v>
      </c>
      <c r="H510" s="365" t="s">
        <v>3413</v>
      </c>
    </row>
    <row r="511" spans="1:15" s="726" customFormat="1" ht="66">
      <c r="A511" s="1686"/>
      <c r="B511" s="608">
        <v>90721000</v>
      </c>
      <c r="C511" s="1636" t="s">
        <v>3549</v>
      </c>
      <c r="D511" s="608" t="s">
        <v>47</v>
      </c>
      <c r="E511" s="365" t="s">
        <v>3413</v>
      </c>
      <c r="F511" s="365" t="s">
        <v>3413</v>
      </c>
      <c r="G511" s="365" t="s">
        <v>3413</v>
      </c>
      <c r="H511" s="365" t="s">
        <v>3413</v>
      </c>
    </row>
    <row r="512" spans="1:15" s="726" customFormat="1" ht="49.5">
      <c r="A512" s="1686"/>
      <c r="B512" s="608">
        <v>90721000</v>
      </c>
      <c r="C512" s="1636" t="s">
        <v>3550</v>
      </c>
      <c r="D512" s="608" t="s">
        <v>47</v>
      </c>
      <c r="E512" s="365" t="s">
        <v>3413</v>
      </c>
      <c r="F512" s="365" t="s">
        <v>3413</v>
      </c>
      <c r="G512" s="365" t="s">
        <v>3413</v>
      </c>
      <c r="H512" s="365" t="s">
        <v>3413</v>
      </c>
    </row>
    <row r="513" spans="1:8" s="726" customFormat="1" ht="45">
      <c r="A513" s="1685">
        <v>4861</v>
      </c>
      <c r="B513" s="608">
        <v>90721000</v>
      </c>
      <c r="C513" s="616" t="s">
        <v>3085</v>
      </c>
      <c r="D513" s="608" t="s">
        <v>47</v>
      </c>
      <c r="E513" s="608" t="s">
        <v>51</v>
      </c>
      <c r="F513" s="608">
        <v>11500</v>
      </c>
      <c r="G513" s="701">
        <f>+H513*F513</f>
        <v>59340000</v>
      </c>
      <c r="H513" s="608">
        <v>5160</v>
      </c>
    </row>
    <row r="514" spans="1:8" s="726" customFormat="1" ht="45">
      <c r="A514" s="1686"/>
      <c r="B514" s="608">
        <v>90721000</v>
      </c>
      <c r="C514" s="620" t="s">
        <v>3217</v>
      </c>
      <c r="D514" s="608" t="s">
        <v>47</v>
      </c>
      <c r="E514" s="608" t="s">
        <v>51</v>
      </c>
      <c r="F514" s="608">
        <v>8800</v>
      </c>
      <c r="G514" s="701">
        <f t="shared" ref="G514:G516" si="14">+H514*F514</f>
        <v>39600000</v>
      </c>
      <c r="H514" s="608">
        <v>4500</v>
      </c>
    </row>
    <row r="515" spans="1:8" s="726" customFormat="1" ht="30">
      <c r="A515" s="1686"/>
      <c r="B515" s="608">
        <v>90721000</v>
      </c>
      <c r="C515" s="620" t="s">
        <v>3084</v>
      </c>
      <c r="D515" s="608" t="s">
        <v>47</v>
      </c>
      <c r="E515" s="608" t="s">
        <v>51</v>
      </c>
      <c r="F515" s="608">
        <v>3900</v>
      </c>
      <c r="G515" s="701">
        <f t="shared" si="14"/>
        <v>975000</v>
      </c>
      <c r="H515" s="608">
        <v>250</v>
      </c>
    </row>
    <row r="516" spans="1:8" s="726" customFormat="1" ht="30">
      <c r="A516" s="1686"/>
      <c r="B516" s="608">
        <v>90721000</v>
      </c>
      <c r="C516" s="620" t="s">
        <v>91</v>
      </c>
      <c r="D516" s="608" t="s">
        <v>47</v>
      </c>
      <c r="E516" s="608" t="s">
        <v>51</v>
      </c>
      <c r="F516" s="608">
        <v>3500</v>
      </c>
      <c r="G516" s="701">
        <f t="shared" si="14"/>
        <v>100065000</v>
      </c>
      <c r="H516" s="608">
        <v>28590</v>
      </c>
    </row>
    <row r="517" spans="1:8" s="676" customFormat="1" ht="120">
      <c r="A517" s="709"/>
      <c r="B517" s="710"/>
      <c r="C517" s="628" t="s">
        <v>3218</v>
      </c>
      <c r="D517" s="711"/>
      <c r="E517" s="712"/>
      <c r="F517" s="712"/>
      <c r="G517" s="700">
        <f>G518</f>
        <v>2700000000</v>
      </c>
      <c r="H517" s="712"/>
    </row>
    <row r="518" spans="1:8" s="676" customFormat="1">
      <c r="A518" s="719"/>
      <c r="B518" s="718"/>
      <c r="C518" s="719" t="s">
        <v>1748</v>
      </c>
      <c r="D518" s="720"/>
      <c r="E518" s="720"/>
      <c r="F518" s="720"/>
      <c r="G518" s="702">
        <f>+G519</f>
        <v>2700000000</v>
      </c>
      <c r="H518" s="1090"/>
    </row>
    <row r="519" spans="1:8" s="726" customFormat="1" ht="30.75" customHeight="1">
      <c r="A519" s="1459">
        <v>5111</v>
      </c>
      <c r="B519" s="1460" t="s">
        <v>3219</v>
      </c>
      <c r="C519" s="620" t="s">
        <v>3220</v>
      </c>
      <c r="D519" s="1461" t="s">
        <v>47</v>
      </c>
      <c r="E519" s="1462" t="s">
        <v>55</v>
      </c>
      <c r="F519" s="1463">
        <f>600000000+2100000000</f>
        <v>2700000000</v>
      </c>
      <c r="G519" s="701">
        <f>+F519*H519</f>
        <v>2700000000</v>
      </c>
      <c r="H519" s="1463">
        <v>1</v>
      </c>
    </row>
    <row r="520" spans="1:8" s="676" customFormat="1" ht="54.75" customHeight="1">
      <c r="A520" s="709"/>
      <c r="B520" s="710"/>
      <c r="C520" s="628" t="s">
        <v>3221</v>
      </c>
      <c r="D520" s="711"/>
      <c r="E520" s="712"/>
      <c r="F520" s="712"/>
      <c r="G520" s="700">
        <f>G521</f>
        <v>185000000</v>
      </c>
      <c r="H520" s="712"/>
    </row>
    <row r="521" spans="1:8" s="676" customFormat="1" ht="22.5" customHeight="1">
      <c r="A521" s="719"/>
      <c r="B521" s="718"/>
      <c r="C521" s="719" t="s">
        <v>1660</v>
      </c>
      <c r="D521" s="720"/>
      <c r="E521" s="720"/>
      <c r="F521" s="720"/>
      <c r="G521" s="702">
        <f>+G522</f>
        <v>185000000</v>
      </c>
      <c r="H521" s="1090"/>
    </row>
    <row r="522" spans="1:8" s="676" customFormat="1" ht="33.75" customHeight="1">
      <c r="A522" s="713">
        <v>5129</v>
      </c>
      <c r="B522" s="714" t="s">
        <v>3114</v>
      </c>
      <c r="C522" s="620" t="s">
        <v>3222</v>
      </c>
      <c r="D522" s="715" t="s">
        <v>47</v>
      </c>
      <c r="E522" s="716" t="s">
        <v>55</v>
      </c>
      <c r="F522" s="717">
        <v>185000000</v>
      </c>
      <c r="G522" s="701">
        <f>+F522*H522</f>
        <v>185000000</v>
      </c>
      <c r="H522" s="717">
        <v>1</v>
      </c>
    </row>
    <row r="523" spans="1:8" s="676" customFormat="1" ht="66" customHeight="1">
      <c r="A523" s="709"/>
      <c r="B523" s="710"/>
      <c r="C523" s="628" t="s">
        <v>3223</v>
      </c>
      <c r="D523" s="711"/>
      <c r="E523" s="712"/>
      <c r="F523" s="712"/>
      <c r="G523" s="700">
        <f>+G524</f>
        <v>1971973000</v>
      </c>
      <c r="H523" s="712"/>
    </row>
    <row r="524" spans="1:8" s="676" customFormat="1" ht="63.75" customHeight="1">
      <c r="A524" s="719"/>
      <c r="B524" s="718"/>
      <c r="C524" s="719" t="s">
        <v>1675</v>
      </c>
      <c r="D524" s="720"/>
      <c r="E524" s="720"/>
      <c r="F524" s="720"/>
      <c r="G524" s="702">
        <f>+G525</f>
        <v>1971973000</v>
      </c>
      <c r="H524" s="1090"/>
    </row>
    <row r="525" spans="1:8" s="676" customFormat="1" ht="45">
      <c r="A525" s="713">
        <v>4861</v>
      </c>
      <c r="B525" s="714" t="s">
        <v>3224</v>
      </c>
      <c r="C525" s="620" t="s">
        <v>92</v>
      </c>
      <c r="D525" s="715" t="s">
        <v>89</v>
      </c>
      <c r="E525" s="716" t="s">
        <v>55</v>
      </c>
      <c r="F525" s="717">
        <v>1971973000</v>
      </c>
      <c r="G525" s="701">
        <f>+F525*H525</f>
        <v>1971973000</v>
      </c>
      <c r="H525" s="717">
        <v>1</v>
      </c>
    </row>
    <row r="526" spans="1:8" s="676" customFormat="1" ht="45">
      <c r="A526" s="709"/>
      <c r="B526" s="710"/>
      <c r="C526" s="628" t="s">
        <v>3225</v>
      </c>
      <c r="D526" s="711"/>
      <c r="E526" s="712"/>
      <c r="F526" s="712"/>
      <c r="G526" s="700">
        <f>+G527</f>
        <v>15000000</v>
      </c>
      <c r="H526" s="712"/>
    </row>
    <row r="527" spans="1:8" s="676" customFormat="1" ht="30">
      <c r="A527" s="713">
        <v>5113</v>
      </c>
      <c r="B527" s="714" t="s">
        <v>1380</v>
      </c>
      <c r="C527" s="620" t="s">
        <v>3226</v>
      </c>
      <c r="D527" s="715" t="s">
        <v>47</v>
      </c>
      <c r="E527" s="608" t="s">
        <v>55</v>
      </c>
      <c r="F527" s="717">
        <v>15000000</v>
      </c>
      <c r="G527" s="701">
        <f>+F527*H527</f>
        <v>15000000</v>
      </c>
      <c r="H527" s="717">
        <v>1</v>
      </c>
    </row>
    <row r="528" spans="1:8" s="676" customFormat="1" ht="45">
      <c r="A528" s="671"/>
      <c r="B528" s="672"/>
      <c r="C528" s="628" t="s">
        <v>3227</v>
      </c>
      <c r="D528" s="629"/>
      <c r="E528" s="630"/>
      <c r="F528" s="629"/>
      <c r="G528" s="700">
        <f>G529</f>
        <v>12000000</v>
      </c>
      <c r="H528" s="672"/>
    </row>
    <row r="529" spans="1:12" s="676" customFormat="1">
      <c r="A529" s="607"/>
      <c r="B529" s="678"/>
      <c r="C529" s="614" t="s">
        <v>1660</v>
      </c>
      <c r="D529" s="613"/>
      <c r="E529" s="613"/>
      <c r="F529" s="613"/>
      <c r="G529" s="702">
        <f>G530</f>
        <v>12000000</v>
      </c>
      <c r="H529" s="608"/>
    </row>
    <row r="530" spans="1:12" s="676" customFormat="1" ht="37.5" customHeight="1">
      <c r="A530" s="607">
        <v>5134</v>
      </c>
      <c r="B530" s="608">
        <v>71352100</v>
      </c>
      <c r="C530" s="620" t="s">
        <v>2983</v>
      </c>
      <c r="D530" s="608" t="s">
        <v>90</v>
      </c>
      <c r="E530" s="608" t="s">
        <v>55</v>
      </c>
      <c r="F530" s="608">
        <f>8000000+2000000+2000000</f>
        <v>12000000</v>
      </c>
      <c r="G530" s="701">
        <f>+F530*H530</f>
        <v>12000000</v>
      </c>
      <c r="H530" s="678">
        <v>1</v>
      </c>
    </row>
    <row r="531" spans="1:12" s="676" customFormat="1" ht="60">
      <c r="A531" s="671"/>
      <c r="B531" s="672"/>
      <c r="C531" s="628" t="s">
        <v>3228</v>
      </c>
      <c r="D531" s="629"/>
      <c r="E531" s="630"/>
      <c r="F531" s="629"/>
      <c r="G531" s="700">
        <f>G532+G551+G550</f>
        <v>357692700</v>
      </c>
      <c r="H531" s="672"/>
    </row>
    <row r="532" spans="1:12" s="676" customFormat="1">
      <c r="A532" s="684"/>
      <c r="B532" s="678"/>
      <c r="C532" s="614" t="s">
        <v>1660</v>
      </c>
      <c r="D532" s="613"/>
      <c r="E532" s="613"/>
      <c r="F532" s="613"/>
      <c r="G532" s="702">
        <f>+G533+G534</f>
        <v>322950000</v>
      </c>
      <c r="H532" s="701"/>
    </row>
    <row r="533" spans="1:12" s="1085" customFormat="1" ht="30">
      <c r="A533" s="607">
        <v>4251</v>
      </c>
      <c r="B533" s="1091">
        <v>45236119</v>
      </c>
      <c r="C533" s="620" t="s">
        <v>2999</v>
      </c>
      <c r="D533" s="608" t="s">
        <v>47</v>
      </c>
      <c r="E533" s="608" t="s">
        <v>51</v>
      </c>
      <c r="F533" s="1092">
        <f>+G533/H533</f>
        <v>2500000</v>
      </c>
      <c r="G533" s="701">
        <v>147500000</v>
      </c>
      <c r="H533" s="608">
        <v>59</v>
      </c>
    </row>
    <row r="534" spans="1:12" s="676" customFormat="1" ht="30">
      <c r="A534" s="607">
        <v>5112</v>
      </c>
      <c r="B534" s="609">
        <v>45239119</v>
      </c>
      <c r="C534" s="620" t="s">
        <v>3229</v>
      </c>
      <c r="D534" s="608"/>
      <c r="E534" s="608"/>
      <c r="F534" s="608"/>
      <c r="G534" s="701">
        <f>+SUM(G535:G549)</f>
        <v>175450000</v>
      </c>
      <c r="H534" s="1093">
        <f>+SUM(H535:H549)</f>
        <v>15</v>
      </c>
    </row>
    <row r="535" spans="1:12" s="1100" customFormat="1" ht="36.75" customHeight="1">
      <c r="A535" s="1094"/>
      <c r="B535" s="1095">
        <v>45239119</v>
      </c>
      <c r="C535" s="1096" t="s">
        <v>2984</v>
      </c>
      <c r="D535" s="1097" t="s">
        <v>47</v>
      </c>
      <c r="E535" s="1097" t="s">
        <v>51</v>
      </c>
      <c r="F535" s="1098">
        <v>12200000</v>
      </c>
      <c r="G535" s="1099">
        <v>12200000</v>
      </c>
      <c r="H535" s="1097">
        <v>1</v>
      </c>
      <c r="J535" s="1101"/>
    </row>
    <row r="536" spans="1:12" s="1100" customFormat="1" ht="47.25" customHeight="1">
      <c r="A536" s="1094"/>
      <c r="B536" s="1095">
        <v>45239119</v>
      </c>
      <c r="C536" s="1096" t="s">
        <v>2985</v>
      </c>
      <c r="D536" s="1097" t="s">
        <v>47</v>
      </c>
      <c r="E536" s="1097" t="s">
        <v>51</v>
      </c>
      <c r="F536" s="1098">
        <v>11200000</v>
      </c>
      <c r="G536" s="1099">
        <v>11200000</v>
      </c>
      <c r="H536" s="1097">
        <v>1</v>
      </c>
      <c r="J536" s="1101"/>
    </row>
    <row r="537" spans="1:12" s="1100" customFormat="1" ht="18" customHeight="1">
      <c r="A537" s="1094"/>
      <c r="B537" s="1095">
        <v>45239119</v>
      </c>
      <c r="C537" s="1096" t="s">
        <v>2986</v>
      </c>
      <c r="D537" s="1097" t="s">
        <v>47</v>
      </c>
      <c r="E537" s="1097" t="s">
        <v>51</v>
      </c>
      <c r="F537" s="1098">
        <v>12200000</v>
      </c>
      <c r="G537" s="1099">
        <v>12200000</v>
      </c>
      <c r="H537" s="1097">
        <v>1</v>
      </c>
      <c r="J537" s="1101"/>
    </row>
    <row r="538" spans="1:12" s="1100" customFormat="1" ht="49.5" customHeight="1">
      <c r="A538" s="1094"/>
      <c r="B538" s="1095">
        <v>45239119</v>
      </c>
      <c r="C538" s="1096" t="s">
        <v>2987</v>
      </c>
      <c r="D538" s="1097" t="s">
        <v>47</v>
      </c>
      <c r="E538" s="1097" t="s">
        <v>51</v>
      </c>
      <c r="F538" s="1098">
        <v>11200000</v>
      </c>
      <c r="G538" s="1099">
        <v>11200000</v>
      </c>
      <c r="H538" s="1097">
        <v>1</v>
      </c>
      <c r="J538" s="1101"/>
    </row>
    <row r="539" spans="1:12" s="1100" customFormat="1" ht="46.5" customHeight="1">
      <c r="A539" s="1094"/>
      <c r="B539" s="1095">
        <v>45239119</v>
      </c>
      <c r="C539" s="1096" t="s">
        <v>2988</v>
      </c>
      <c r="D539" s="1097" t="s">
        <v>47</v>
      </c>
      <c r="E539" s="1097" t="s">
        <v>51</v>
      </c>
      <c r="F539" s="1098">
        <v>12200000</v>
      </c>
      <c r="G539" s="1099">
        <v>12200000</v>
      </c>
      <c r="H539" s="1097">
        <v>1</v>
      </c>
      <c r="J539" s="1101"/>
    </row>
    <row r="540" spans="1:12" s="1100" customFormat="1" ht="59.25" customHeight="1">
      <c r="A540" s="1094"/>
      <c r="B540" s="1095">
        <v>45239119</v>
      </c>
      <c r="C540" s="1096" t="s">
        <v>2989</v>
      </c>
      <c r="D540" s="1097" t="s">
        <v>47</v>
      </c>
      <c r="E540" s="1097" t="s">
        <v>51</v>
      </c>
      <c r="F540" s="1098">
        <v>11200000</v>
      </c>
      <c r="G540" s="1099">
        <v>11200000</v>
      </c>
      <c r="H540" s="1097">
        <v>1</v>
      </c>
      <c r="L540" s="1102"/>
    </row>
    <row r="541" spans="1:12" s="1100" customFormat="1" ht="63" customHeight="1">
      <c r="A541" s="1094"/>
      <c r="B541" s="1095">
        <v>45239119</v>
      </c>
      <c r="C541" s="1096" t="s">
        <v>2990</v>
      </c>
      <c r="D541" s="1097" t="s">
        <v>47</v>
      </c>
      <c r="E541" s="1097" t="s">
        <v>51</v>
      </c>
      <c r="F541" s="1098">
        <v>12200000</v>
      </c>
      <c r="G541" s="1099">
        <v>12200000</v>
      </c>
      <c r="H541" s="1097">
        <v>1</v>
      </c>
      <c r="L541" s="1102"/>
    </row>
    <row r="542" spans="1:12" s="1100" customFormat="1" ht="45" customHeight="1">
      <c r="A542" s="1094"/>
      <c r="B542" s="1095">
        <v>45239119</v>
      </c>
      <c r="C542" s="1096" t="s">
        <v>2991</v>
      </c>
      <c r="D542" s="1097" t="s">
        <v>47</v>
      </c>
      <c r="E542" s="1097" t="s">
        <v>51</v>
      </c>
      <c r="F542" s="1098">
        <v>12200000</v>
      </c>
      <c r="G542" s="1099">
        <v>12200000</v>
      </c>
      <c r="H542" s="1097">
        <v>1</v>
      </c>
      <c r="L542" s="1102"/>
    </row>
    <row r="543" spans="1:12" s="1100" customFormat="1" ht="87.75" customHeight="1">
      <c r="A543" s="1094"/>
      <c r="B543" s="1095">
        <v>45239119</v>
      </c>
      <c r="C543" s="1096" t="s">
        <v>2992</v>
      </c>
      <c r="D543" s="1097" t="s">
        <v>47</v>
      </c>
      <c r="E543" s="1097" t="s">
        <v>51</v>
      </c>
      <c r="F543" s="1098">
        <v>11200000</v>
      </c>
      <c r="G543" s="1099">
        <v>11200000</v>
      </c>
      <c r="H543" s="1097">
        <v>1</v>
      </c>
      <c r="L543" s="1102"/>
    </row>
    <row r="544" spans="1:12" s="1100" customFormat="1">
      <c r="A544" s="1094"/>
      <c r="B544" s="1095">
        <v>45239119</v>
      </c>
      <c r="C544" s="1096" t="s">
        <v>2993</v>
      </c>
      <c r="D544" s="1097" t="s">
        <v>47</v>
      </c>
      <c r="E544" s="1097" t="s">
        <v>51</v>
      </c>
      <c r="F544" s="1098">
        <v>12200000</v>
      </c>
      <c r="G544" s="1099">
        <v>12200000</v>
      </c>
      <c r="H544" s="1097">
        <v>1</v>
      </c>
      <c r="L544" s="1102"/>
    </row>
    <row r="545" spans="1:12" s="1100" customFormat="1" ht="25.5">
      <c r="A545" s="1094"/>
      <c r="B545" s="1095">
        <v>45239119</v>
      </c>
      <c r="C545" s="1096" t="s">
        <v>2994</v>
      </c>
      <c r="D545" s="1097" t="s">
        <v>47</v>
      </c>
      <c r="E545" s="1097" t="s">
        <v>51</v>
      </c>
      <c r="F545" s="1098">
        <v>11200000</v>
      </c>
      <c r="G545" s="1099">
        <v>11200000</v>
      </c>
      <c r="H545" s="1097">
        <v>1</v>
      </c>
      <c r="L545" s="1102"/>
    </row>
    <row r="546" spans="1:12" s="1100" customFormat="1" ht="30" customHeight="1">
      <c r="A546" s="1094"/>
      <c r="B546" s="1095">
        <v>45239119</v>
      </c>
      <c r="C546" s="1096" t="s">
        <v>2995</v>
      </c>
      <c r="D546" s="1097" t="s">
        <v>47</v>
      </c>
      <c r="E546" s="1097" t="s">
        <v>51</v>
      </c>
      <c r="F546" s="1098">
        <v>11200000</v>
      </c>
      <c r="G546" s="1099">
        <v>11200000</v>
      </c>
      <c r="H546" s="1097">
        <v>1</v>
      </c>
      <c r="L546" s="1102"/>
    </row>
    <row r="547" spans="1:12" s="1100" customFormat="1">
      <c r="A547" s="1094"/>
      <c r="B547" s="1095">
        <v>45239119</v>
      </c>
      <c r="C547" s="1096" t="s">
        <v>2996</v>
      </c>
      <c r="D547" s="1097" t="s">
        <v>47</v>
      </c>
      <c r="E547" s="1097" t="s">
        <v>51</v>
      </c>
      <c r="F547" s="1098">
        <v>11200000</v>
      </c>
      <c r="G547" s="1099">
        <v>11200000</v>
      </c>
      <c r="H547" s="1097">
        <v>1</v>
      </c>
      <c r="L547" s="1102"/>
    </row>
    <row r="548" spans="1:12" s="1100" customFormat="1">
      <c r="A548" s="1094"/>
      <c r="B548" s="1095">
        <v>45239119</v>
      </c>
      <c r="C548" s="1096" t="s">
        <v>2997</v>
      </c>
      <c r="D548" s="1097" t="s">
        <v>47</v>
      </c>
      <c r="E548" s="1097" t="s">
        <v>51</v>
      </c>
      <c r="F548" s="1098">
        <v>11650000</v>
      </c>
      <c r="G548" s="1099">
        <v>11650000</v>
      </c>
      <c r="H548" s="1097">
        <v>1</v>
      </c>
      <c r="L548" s="1102"/>
    </row>
    <row r="549" spans="1:12" s="1100" customFormat="1">
      <c r="A549" s="1094"/>
      <c r="B549" s="1095">
        <v>45239119</v>
      </c>
      <c r="C549" s="1096" t="s">
        <v>2998</v>
      </c>
      <c r="D549" s="1097" t="s">
        <v>47</v>
      </c>
      <c r="E549" s="1097" t="s">
        <v>51</v>
      </c>
      <c r="F549" s="1098">
        <v>12200000</v>
      </c>
      <c r="G549" s="1099">
        <v>12200000</v>
      </c>
      <c r="H549" s="1097">
        <v>1</v>
      </c>
      <c r="L549" s="1102"/>
    </row>
    <row r="550" spans="1:12" s="1574" customFormat="1">
      <c r="A550" s="1539">
        <v>5113</v>
      </c>
      <c r="B550" s="1063">
        <v>45236290</v>
      </c>
      <c r="C550" s="1503" t="s">
        <v>3000</v>
      </c>
      <c r="D550" s="1063" t="s">
        <v>47</v>
      </c>
      <c r="E550" s="1063" t="s">
        <v>55</v>
      </c>
      <c r="F550" s="1063">
        <f>50000000-19416300</f>
        <v>30583700</v>
      </c>
      <c r="G550" s="1065">
        <f>+F550*H550</f>
        <v>30583700</v>
      </c>
      <c r="H550" s="1078">
        <v>1</v>
      </c>
      <c r="L550" s="1575"/>
    </row>
    <row r="551" spans="1:12" s="676" customFormat="1">
      <c r="A551" s="607"/>
      <c r="B551" s="608"/>
      <c r="C551" s="617" t="s">
        <v>1675</v>
      </c>
      <c r="D551" s="608"/>
      <c r="E551" s="608"/>
      <c r="F551" s="608"/>
      <c r="G551" s="702">
        <f>+G552+G553</f>
        <v>4159000</v>
      </c>
      <c r="H551" s="678"/>
      <c r="L551" s="622"/>
    </row>
    <row r="552" spans="1:12" s="676" customFormat="1" ht="45">
      <c r="A552" s="607">
        <v>5112</v>
      </c>
      <c r="B552" s="608">
        <v>71356100</v>
      </c>
      <c r="C552" s="616" t="s">
        <v>3001</v>
      </c>
      <c r="D552" s="608" t="s">
        <v>47</v>
      </c>
      <c r="E552" s="608">
        <v>1</v>
      </c>
      <c r="F552" s="608">
        <v>1</v>
      </c>
      <c r="G552" s="701">
        <v>3130000</v>
      </c>
      <c r="H552" s="608">
        <v>1</v>
      </c>
      <c r="L552" s="622"/>
    </row>
    <row r="553" spans="1:12" s="676" customFormat="1" ht="45">
      <c r="A553" s="607">
        <v>5112</v>
      </c>
      <c r="B553" s="609">
        <v>45239119</v>
      </c>
      <c r="C553" s="616" t="s">
        <v>3002</v>
      </c>
      <c r="D553" s="608" t="s">
        <v>89</v>
      </c>
      <c r="E553" s="609">
        <v>1</v>
      </c>
      <c r="F553" s="609">
        <v>1</v>
      </c>
      <c r="G553" s="627">
        <v>1029000</v>
      </c>
      <c r="H553" s="609">
        <v>1</v>
      </c>
      <c r="L553" s="622"/>
    </row>
    <row r="554" spans="1:12" s="676" customFormat="1" ht="60">
      <c r="A554" s="671"/>
      <c r="B554" s="672"/>
      <c r="C554" s="628" t="s">
        <v>3003</v>
      </c>
      <c r="D554" s="629"/>
      <c r="E554" s="630"/>
      <c r="F554" s="629"/>
      <c r="G554" s="700">
        <f>+G555</f>
        <v>168214400</v>
      </c>
      <c r="H554" s="672"/>
    </row>
    <row r="555" spans="1:12" s="676" customFormat="1" ht="16.5" customHeight="1">
      <c r="A555" s="686"/>
      <c r="B555" s="678"/>
      <c r="C555" s="614" t="s">
        <v>1660</v>
      </c>
      <c r="D555" s="619"/>
      <c r="E555" s="728"/>
      <c r="F555" s="613"/>
      <c r="G555" s="702">
        <f>G556+G557</f>
        <v>168214400</v>
      </c>
      <c r="H555" s="608"/>
    </row>
    <row r="556" spans="1:12" s="676" customFormat="1" ht="30">
      <c r="A556" s="607">
        <v>4251</v>
      </c>
      <c r="B556" s="608">
        <v>45443000</v>
      </c>
      <c r="C556" s="616" t="s">
        <v>3004</v>
      </c>
      <c r="D556" s="609" t="s">
        <v>47</v>
      </c>
      <c r="E556" s="609" t="s">
        <v>55</v>
      </c>
      <c r="F556" s="706">
        <f>20000000-1785600</f>
        <v>18214400</v>
      </c>
      <c r="G556" s="701">
        <f>+F556*H556</f>
        <v>18214400</v>
      </c>
      <c r="H556" s="706">
        <v>1</v>
      </c>
    </row>
    <row r="557" spans="1:12" s="676" customFormat="1" ht="30">
      <c r="A557" s="607">
        <v>5113</v>
      </c>
      <c r="B557" s="608">
        <v>45443000</v>
      </c>
      <c r="C557" s="616" t="s">
        <v>3005</v>
      </c>
      <c r="D557" s="609" t="s">
        <v>47</v>
      </c>
      <c r="E557" s="609" t="s">
        <v>55</v>
      </c>
      <c r="F557" s="706">
        <v>150000000</v>
      </c>
      <c r="G557" s="701">
        <f>+F557*H557</f>
        <v>150000000</v>
      </c>
      <c r="H557" s="706">
        <v>1</v>
      </c>
    </row>
    <row r="558" spans="1:12" s="676" customFormat="1" ht="45">
      <c r="A558" s="671"/>
      <c r="B558" s="672"/>
      <c r="C558" s="628" t="s">
        <v>3230</v>
      </c>
      <c r="D558" s="629"/>
      <c r="E558" s="630"/>
      <c r="F558" s="629"/>
      <c r="G558" s="700">
        <f>G559</f>
        <v>320000000</v>
      </c>
      <c r="H558" s="672"/>
    </row>
    <row r="559" spans="1:12" s="676" customFormat="1">
      <c r="A559" s="684"/>
      <c r="B559" s="678"/>
      <c r="C559" s="617" t="s">
        <v>1675</v>
      </c>
      <c r="D559" s="613"/>
      <c r="E559" s="613"/>
      <c r="F559" s="613"/>
      <c r="G559" s="702">
        <f>G560</f>
        <v>320000000</v>
      </c>
      <c r="H559" s="608"/>
    </row>
    <row r="560" spans="1:12" s="676" customFormat="1" ht="45">
      <c r="A560" s="607">
        <v>4861</v>
      </c>
      <c r="B560" s="608">
        <v>45000000</v>
      </c>
      <c r="C560" s="616" t="s">
        <v>3231</v>
      </c>
      <c r="D560" s="608" t="s">
        <v>89</v>
      </c>
      <c r="E560" s="608" t="s">
        <v>55</v>
      </c>
      <c r="F560" s="608">
        <v>320000000</v>
      </c>
      <c r="G560" s="701">
        <v>320000000</v>
      </c>
      <c r="H560" s="609">
        <v>1</v>
      </c>
    </row>
    <row r="561" spans="1:10" s="676" customFormat="1" ht="60">
      <c r="A561" s="671"/>
      <c r="B561" s="672"/>
      <c r="C561" s="628" t="s">
        <v>3232</v>
      </c>
      <c r="D561" s="629"/>
      <c r="E561" s="630"/>
      <c r="F561" s="629"/>
      <c r="G561" s="700">
        <f>G562</f>
        <v>110000000</v>
      </c>
      <c r="H561" s="672"/>
    </row>
    <row r="562" spans="1:10" s="676" customFormat="1">
      <c r="A562" s="684"/>
      <c r="B562" s="678"/>
      <c r="C562" s="617" t="s">
        <v>1660</v>
      </c>
      <c r="D562" s="613"/>
      <c r="E562" s="613"/>
      <c r="F562" s="613"/>
      <c r="G562" s="702">
        <f>+SUM(G563:G565)</f>
        <v>110000000</v>
      </c>
      <c r="H562" s="608"/>
    </row>
    <row r="563" spans="1:10" s="676" customFormat="1" ht="30">
      <c r="A563" s="607">
        <v>4251</v>
      </c>
      <c r="B563" s="608">
        <v>45443000</v>
      </c>
      <c r="C563" s="620" t="s">
        <v>3233</v>
      </c>
      <c r="D563" s="609" t="s">
        <v>47</v>
      </c>
      <c r="E563" s="609" t="s">
        <v>55</v>
      </c>
      <c r="F563" s="608">
        <v>10000000</v>
      </c>
      <c r="G563" s="701">
        <f>+F563*H563</f>
        <v>10000000</v>
      </c>
      <c r="H563" s="609">
        <v>1</v>
      </c>
    </row>
    <row r="564" spans="1:10" s="676" customFormat="1" ht="30">
      <c r="A564" s="607">
        <v>4251</v>
      </c>
      <c r="B564" s="608">
        <v>45443000</v>
      </c>
      <c r="C564" s="616" t="s">
        <v>3234</v>
      </c>
      <c r="D564" s="609" t="s">
        <v>47</v>
      </c>
      <c r="E564" s="609" t="s">
        <v>55</v>
      </c>
      <c r="F564" s="608">
        <v>80000000</v>
      </c>
      <c r="G564" s="701">
        <f t="shared" ref="G564:G565" si="15">+F564*H564</f>
        <v>80000000</v>
      </c>
      <c r="H564" s="609">
        <v>1</v>
      </c>
    </row>
    <row r="565" spans="1:10" s="676" customFormat="1" ht="30">
      <c r="A565" s="607">
        <v>4251</v>
      </c>
      <c r="B565" s="608">
        <v>45443000</v>
      </c>
      <c r="C565" s="616" t="s">
        <v>3235</v>
      </c>
      <c r="D565" s="609" t="s">
        <v>47</v>
      </c>
      <c r="E565" s="609" t="s">
        <v>55</v>
      </c>
      <c r="F565" s="608">
        <v>20000000</v>
      </c>
      <c r="G565" s="701">
        <f t="shared" si="15"/>
        <v>20000000</v>
      </c>
      <c r="H565" s="609">
        <v>1</v>
      </c>
    </row>
    <row r="566" spans="1:10" s="676" customFormat="1" ht="45">
      <c r="A566" s="671"/>
      <c r="B566" s="672"/>
      <c r="C566" s="628" t="s">
        <v>3236</v>
      </c>
      <c r="D566" s="629"/>
      <c r="E566" s="630"/>
      <c r="F566" s="629"/>
      <c r="G566" s="700">
        <f>+G567</f>
        <v>75000000</v>
      </c>
      <c r="H566" s="672"/>
    </row>
    <row r="567" spans="1:10" s="676" customFormat="1">
      <c r="A567" s="684"/>
      <c r="B567" s="608"/>
      <c r="C567" s="614" t="s">
        <v>1660</v>
      </c>
      <c r="D567" s="613"/>
      <c r="E567" s="613"/>
      <c r="F567" s="613"/>
      <c r="G567" s="702">
        <f>G568</f>
        <v>75000000</v>
      </c>
      <c r="H567" s="678"/>
    </row>
    <row r="568" spans="1:10" s="676" customFormat="1" ht="30">
      <c r="A568" s="607">
        <v>5113</v>
      </c>
      <c r="B568" s="608">
        <v>45262900</v>
      </c>
      <c r="C568" s="616" t="s">
        <v>3006</v>
      </c>
      <c r="D568" s="609" t="s">
        <v>47</v>
      </c>
      <c r="E568" s="609" t="s">
        <v>55</v>
      </c>
      <c r="F568" s="608">
        <v>75000000</v>
      </c>
      <c r="G568" s="701">
        <f t="shared" ref="G568" si="16">+F568*H568</f>
        <v>75000000</v>
      </c>
      <c r="H568" s="609">
        <v>1</v>
      </c>
    </row>
    <row r="569" spans="1:10" s="676" customFormat="1" ht="45">
      <c r="A569" s="671"/>
      <c r="B569" s="672"/>
      <c r="C569" s="628" t="s">
        <v>3237</v>
      </c>
      <c r="D569" s="629"/>
      <c r="E569" s="630"/>
      <c r="F569" s="629"/>
      <c r="G569" s="700">
        <f>G570</f>
        <v>18653200</v>
      </c>
      <c r="H569" s="672"/>
    </row>
    <row r="570" spans="1:10" s="676" customFormat="1">
      <c r="A570" s="684"/>
      <c r="B570" s="608"/>
      <c r="C570" s="614" t="s">
        <v>1660</v>
      </c>
      <c r="D570" s="613"/>
      <c r="E570" s="613"/>
      <c r="F570" s="613"/>
      <c r="G570" s="702">
        <f>G571</f>
        <v>18653200</v>
      </c>
      <c r="H570" s="678"/>
    </row>
    <row r="571" spans="1:10" s="1085" customFormat="1" ht="30">
      <c r="A571" s="1533">
        <v>5113</v>
      </c>
      <c r="B571" s="1534">
        <v>45232400</v>
      </c>
      <c r="C571" s="1535" t="s">
        <v>3238</v>
      </c>
      <c r="D571" s="1569" t="s">
        <v>47</v>
      </c>
      <c r="E571" s="1569" t="s">
        <v>55</v>
      </c>
      <c r="F571" s="1534">
        <f>12000000+6653200</f>
        <v>18653200</v>
      </c>
      <c r="G571" s="1536">
        <f t="shared" ref="G571" si="17">+F571*H571</f>
        <v>18653200</v>
      </c>
      <c r="H571" s="1569">
        <v>1</v>
      </c>
    </row>
    <row r="572" spans="1:10" s="44" customFormat="1" ht="90">
      <c r="A572" s="688"/>
      <c r="B572" s="1103"/>
      <c r="C572" s="721" t="s">
        <v>3239</v>
      </c>
      <c r="D572" s="291"/>
      <c r="E572" s="291"/>
      <c r="F572" s="291"/>
      <c r="G572" s="698">
        <f>SUM(G573:G577)</f>
        <v>100000000</v>
      </c>
      <c r="H572" s="291"/>
    </row>
    <row r="573" spans="1:10" s="676" customFormat="1" ht="31.5" customHeight="1">
      <c r="A573" s="1687">
        <v>5129</v>
      </c>
      <c r="B573" s="706">
        <v>33124120</v>
      </c>
      <c r="C573" s="631" t="s">
        <v>3077</v>
      </c>
      <c r="D573" s="706" t="s">
        <v>327</v>
      </c>
      <c r="E573" s="706" t="s">
        <v>1042</v>
      </c>
      <c r="F573" s="729">
        <v>4800000</v>
      </c>
      <c r="G573" s="705">
        <f>+F573*H573</f>
        <v>24000000</v>
      </c>
      <c r="H573" s="706">
        <v>5</v>
      </c>
      <c r="I573" s="3"/>
      <c r="J573" s="3"/>
    </row>
    <row r="574" spans="1:10" s="676" customFormat="1" ht="18.75" customHeight="1">
      <c r="A574" s="1688"/>
      <c r="B574" s="706">
        <v>33112000</v>
      </c>
      <c r="C574" s="631" t="s">
        <v>3078</v>
      </c>
      <c r="D574" s="706" t="s">
        <v>327</v>
      </c>
      <c r="E574" s="706" t="s">
        <v>1042</v>
      </c>
      <c r="F574" s="729">
        <v>4000000</v>
      </c>
      <c r="G574" s="705">
        <f>+F574*H574</f>
        <v>4000000</v>
      </c>
      <c r="H574" s="706">
        <v>1</v>
      </c>
      <c r="I574" s="3"/>
      <c r="J574" s="3"/>
    </row>
    <row r="575" spans="1:10" s="676" customFormat="1" ht="16.5">
      <c r="A575" s="1688"/>
      <c r="B575" s="706">
        <v>33111800</v>
      </c>
      <c r="C575" s="631" t="s">
        <v>3079</v>
      </c>
      <c r="D575" s="706" t="s">
        <v>327</v>
      </c>
      <c r="E575" s="706" t="s">
        <v>1042</v>
      </c>
      <c r="F575" s="729">
        <v>30000000</v>
      </c>
      <c r="G575" s="705">
        <f>+F575*H575</f>
        <v>60000000</v>
      </c>
      <c r="H575" s="706">
        <v>2</v>
      </c>
      <c r="I575" s="3"/>
      <c r="J575" s="3"/>
    </row>
    <row r="576" spans="1:10" s="676" customFormat="1" ht="33">
      <c r="A576" s="1688"/>
      <c r="B576" s="706">
        <v>33120000</v>
      </c>
      <c r="C576" s="631" t="s">
        <v>3080</v>
      </c>
      <c r="D576" s="706" t="s">
        <v>327</v>
      </c>
      <c r="E576" s="706" t="s">
        <v>1042</v>
      </c>
      <c r="F576" s="729">
        <v>2250000</v>
      </c>
      <c r="G576" s="705">
        <f>+F576*H576</f>
        <v>9000000</v>
      </c>
      <c r="H576" s="706">
        <v>4</v>
      </c>
      <c r="I576" s="3"/>
      <c r="J576" s="3"/>
    </row>
    <row r="577" spans="1:10" s="676" customFormat="1" ht="16.5">
      <c r="A577" s="1689"/>
      <c r="B577" s="706">
        <v>33164100</v>
      </c>
      <c r="C577" s="631" t="s">
        <v>3081</v>
      </c>
      <c r="D577" s="706" t="s">
        <v>327</v>
      </c>
      <c r="E577" s="706" t="s">
        <v>1042</v>
      </c>
      <c r="F577" s="729">
        <v>1500000</v>
      </c>
      <c r="G577" s="705">
        <f>+F577*H577</f>
        <v>3000000</v>
      </c>
      <c r="H577" s="706">
        <v>2</v>
      </c>
      <c r="I577" s="3"/>
      <c r="J577" s="3"/>
    </row>
    <row r="578" spans="1:10" s="676" customFormat="1" ht="45">
      <c r="A578" s="722"/>
      <c r="B578" s="672"/>
      <c r="C578" s="628" t="s">
        <v>3083</v>
      </c>
      <c r="D578" s="629"/>
      <c r="E578" s="630"/>
      <c r="F578" s="629"/>
      <c r="G578" s="700">
        <f>+G579</f>
        <v>50000000</v>
      </c>
      <c r="H578" s="672"/>
    </row>
    <row r="579" spans="1:10" s="676" customFormat="1">
      <c r="A579" s="685"/>
      <c r="B579" s="678"/>
      <c r="C579" s="614" t="s">
        <v>1660</v>
      </c>
      <c r="D579" s="613"/>
      <c r="E579" s="613"/>
      <c r="F579" s="613"/>
      <c r="G579" s="702">
        <f>G580</f>
        <v>50000000</v>
      </c>
      <c r="H579" s="678"/>
    </row>
    <row r="580" spans="1:10" s="676" customFormat="1" ht="45">
      <c r="A580" s="607">
        <v>5113</v>
      </c>
      <c r="B580" s="608">
        <v>45000000</v>
      </c>
      <c r="C580" s="620" t="s">
        <v>3240</v>
      </c>
      <c r="D580" s="608" t="s">
        <v>47</v>
      </c>
      <c r="E580" s="608" t="s">
        <v>55</v>
      </c>
      <c r="F580" s="608">
        <v>50000000</v>
      </c>
      <c r="G580" s="701">
        <f t="shared" ref="G580" si="18">+F580*H580</f>
        <v>50000000</v>
      </c>
      <c r="H580" s="609">
        <v>1</v>
      </c>
    </row>
    <row r="581" spans="1:10" s="676" customFormat="1" ht="60">
      <c r="A581" s="671"/>
      <c r="B581" s="672"/>
      <c r="C581" s="628" t="s">
        <v>3241</v>
      </c>
      <c r="D581" s="629"/>
      <c r="E581" s="630"/>
      <c r="F581" s="629"/>
      <c r="G581" s="700">
        <f>SUM(G582)</f>
        <v>15000000</v>
      </c>
      <c r="H581" s="672"/>
    </row>
    <row r="582" spans="1:10" s="676" customFormat="1">
      <c r="A582" s="607"/>
      <c r="B582" s="706"/>
      <c r="C582" s="617" t="s">
        <v>1675</v>
      </c>
      <c r="D582" s="608"/>
      <c r="E582" s="608"/>
      <c r="F582" s="608"/>
      <c r="G582" s="702">
        <f>SUM(G583)</f>
        <v>15000000</v>
      </c>
      <c r="H582" s="706"/>
    </row>
    <row r="583" spans="1:10" s="44" customFormat="1" ht="33">
      <c r="A583" s="674">
        <v>4241</v>
      </c>
      <c r="B583" s="706">
        <v>33111610</v>
      </c>
      <c r="C583" s="631" t="s">
        <v>3082</v>
      </c>
      <c r="D583" s="706" t="s">
        <v>47</v>
      </c>
      <c r="E583" s="706" t="s">
        <v>1547</v>
      </c>
      <c r="F583" s="729">
        <v>30000</v>
      </c>
      <c r="G583" s="705">
        <f>+F583*H583</f>
        <v>15000000</v>
      </c>
      <c r="H583" s="706">
        <v>500</v>
      </c>
    </row>
    <row r="584" spans="1:10" s="676" customFormat="1" ht="60">
      <c r="A584" s="671"/>
      <c r="B584" s="672"/>
      <c r="C584" s="628" t="s">
        <v>3007</v>
      </c>
      <c r="D584" s="629"/>
      <c r="E584" s="630"/>
      <c r="F584" s="629"/>
      <c r="G584" s="700">
        <f>+G585</f>
        <v>550000000</v>
      </c>
      <c r="H584" s="672"/>
    </row>
    <row r="585" spans="1:10" s="676" customFormat="1">
      <c r="A585" s="684"/>
      <c r="B585" s="608"/>
      <c r="C585" s="614" t="s">
        <v>1660</v>
      </c>
      <c r="D585" s="608"/>
      <c r="E585" s="613"/>
      <c r="F585" s="613"/>
      <c r="G585" s="702">
        <f>+G586</f>
        <v>550000000</v>
      </c>
      <c r="H585" s="608"/>
    </row>
    <row r="586" spans="1:10" s="726" customFormat="1" ht="30">
      <c r="A586" s="607">
        <v>5112</v>
      </c>
      <c r="B586" s="608">
        <v>45212100</v>
      </c>
      <c r="C586" s="620" t="s">
        <v>3008</v>
      </c>
      <c r="D586" s="608" t="s">
        <v>47</v>
      </c>
      <c r="E586" s="608" t="s">
        <v>55</v>
      </c>
      <c r="F586" s="608">
        <v>550000000</v>
      </c>
      <c r="G586" s="701">
        <f t="shared" ref="G586" si="19">+F586*H586</f>
        <v>550000000</v>
      </c>
      <c r="H586" s="609">
        <v>1</v>
      </c>
    </row>
    <row r="587" spans="1:10" s="676" customFormat="1" ht="60">
      <c r="A587" s="671"/>
      <c r="B587" s="672"/>
      <c r="C587" s="628" t="s">
        <v>3007</v>
      </c>
      <c r="D587" s="629"/>
      <c r="E587" s="630"/>
      <c r="F587" s="629"/>
      <c r="G587" s="700">
        <f>+G588</f>
        <v>79263300</v>
      </c>
      <c r="H587" s="672"/>
    </row>
    <row r="588" spans="1:10" s="676" customFormat="1">
      <c r="A588" s="684"/>
      <c r="B588" s="608"/>
      <c r="C588" s="614" t="s">
        <v>1675</v>
      </c>
      <c r="D588" s="608"/>
      <c r="E588" s="613"/>
      <c r="F588" s="613"/>
      <c r="G588" s="702">
        <f>+G590+G591</f>
        <v>79263300</v>
      </c>
      <c r="H588" s="608"/>
    </row>
    <row r="589" spans="1:10" s="676" customFormat="1" ht="30">
      <c r="A589" s="607">
        <v>4239</v>
      </c>
      <c r="B589" s="608">
        <v>90911000</v>
      </c>
      <c r="C589" s="620" t="s">
        <v>3530</v>
      </c>
      <c r="D589" s="608" t="s">
        <v>47</v>
      </c>
      <c r="E589" s="608" t="s">
        <v>55</v>
      </c>
      <c r="F589" s="365" t="s">
        <v>3413</v>
      </c>
      <c r="G589" s="365" t="s">
        <v>3413</v>
      </c>
      <c r="H589" s="365" t="s">
        <v>3413</v>
      </c>
    </row>
    <row r="590" spans="1:10" s="676" customFormat="1" ht="30">
      <c r="A590" s="607">
        <v>4239</v>
      </c>
      <c r="B590" s="608">
        <v>90911000</v>
      </c>
      <c r="C590" s="620" t="s">
        <v>2712</v>
      </c>
      <c r="D590" s="608" t="s">
        <v>47</v>
      </c>
      <c r="E590" s="608" t="s">
        <v>55</v>
      </c>
      <c r="F590" s="608">
        <f>48000000+5229300</f>
        <v>53229300</v>
      </c>
      <c r="G590" s="701">
        <f t="shared" ref="G590" si="20">+F590*H590</f>
        <v>53229300</v>
      </c>
      <c r="H590" s="609">
        <v>1</v>
      </c>
    </row>
    <row r="591" spans="1:10" s="676" customFormat="1" ht="30">
      <c r="A591" s="1571">
        <v>4212</v>
      </c>
      <c r="B591" s="1534"/>
      <c r="C591" s="1535" t="s">
        <v>3391</v>
      </c>
      <c r="D591" s="1534"/>
      <c r="E591" s="1534" t="s">
        <v>55</v>
      </c>
      <c r="F591" s="1534">
        <v>26034000</v>
      </c>
      <c r="G591" s="1536">
        <v>26034000</v>
      </c>
      <c r="H591" s="1569">
        <v>1</v>
      </c>
    </row>
    <row r="592" spans="1:10" s="676" customFormat="1" ht="45">
      <c r="A592" s="671"/>
      <c r="B592" s="672"/>
      <c r="C592" s="628" t="s">
        <v>3009</v>
      </c>
      <c r="D592" s="629"/>
      <c r="E592" s="630"/>
      <c r="F592" s="629"/>
      <c r="G592" s="700">
        <f>G593+G608</f>
        <v>245000000</v>
      </c>
      <c r="H592" s="672"/>
    </row>
    <row r="593" spans="1:13" s="676" customFormat="1" ht="16.5" customHeight="1">
      <c r="A593" s="683"/>
      <c r="B593" s="706"/>
      <c r="C593" s="614" t="s">
        <v>1660</v>
      </c>
      <c r="D593" s="677"/>
      <c r="E593" s="677"/>
      <c r="F593" s="677"/>
      <c r="G593" s="702">
        <f>G594</f>
        <v>238630000</v>
      </c>
      <c r="H593" s="706"/>
    </row>
    <row r="594" spans="1:13" s="676" customFormat="1" ht="30">
      <c r="A594" s="1675">
        <v>5113</v>
      </c>
      <c r="B594" s="608">
        <v>45000000</v>
      </c>
      <c r="C594" s="616" t="s">
        <v>3242</v>
      </c>
      <c r="D594" s="608"/>
      <c r="E594" s="608"/>
      <c r="F594" s="608"/>
      <c r="G594" s="701">
        <f>+SUM(G595:G607)</f>
        <v>238630000</v>
      </c>
      <c r="H594" s="706"/>
    </row>
    <row r="595" spans="1:13" s="1100" customFormat="1">
      <c r="A595" s="1676"/>
      <c r="B595" s="1097">
        <v>45000000</v>
      </c>
      <c r="C595" s="1096" t="s">
        <v>3010</v>
      </c>
      <c r="D595" s="1097" t="s">
        <v>47</v>
      </c>
      <c r="E595" s="1097" t="s">
        <v>55</v>
      </c>
      <c r="F595" s="1104">
        <v>16168150</v>
      </c>
      <c r="G595" s="1099">
        <v>16168150</v>
      </c>
      <c r="H595" s="1097">
        <v>1</v>
      </c>
    </row>
    <row r="596" spans="1:13" s="1100" customFormat="1">
      <c r="A596" s="1676"/>
      <c r="B596" s="1097">
        <v>45000000</v>
      </c>
      <c r="C596" s="1096" t="s">
        <v>3011</v>
      </c>
      <c r="D596" s="1097" t="s">
        <v>47</v>
      </c>
      <c r="E596" s="1097" t="s">
        <v>55</v>
      </c>
      <c r="F596" s="1104">
        <v>14317640</v>
      </c>
      <c r="G596" s="1099">
        <v>14317640</v>
      </c>
      <c r="H596" s="1097">
        <v>1</v>
      </c>
    </row>
    <row r="597" spans="1:13" s="1100" customFormat="1">
      <c r="A597" s="1676"/>
      <c r="B597" s="1097">
        <v>45000000</v>
      </c>
      <c r="C597" s="1096" t="s">
        <v>3012</v>
      </c>
      <c r="D597" s="1097" t="s">
        <v>47</v>
      </c>
      <c r="E597" s="1097" t="s">
        <v>55</v>
      </c>
      <c r="F597" s="1104">
        <v>9689200</v>
      </c>
      <c r="G597" s="1099">
        <v>9689200</v>
      </c>
      <c r="H597" s="1097">
        <v>1</v>
      </c>
    </row>
    <row r="598" spans="1:13" s="1100" customFormat="1">
      <c r="A598" s="1676"/>
      <c r="B598" s="1097">
        <v>45000000</v>
      </c>
      <c r="C598" s="1096" t="s">
        <v>3013</v>
      </c>
      <c r="D598" s="1097" t="s">
        <v>47</v>
      </c>
      <c r="E598" s="1097" t="s">
        <v>55</v>
      </c>
      <c r="F598" s="1104">
        <v>12075190</v>
      </c>
      <c r="G598" s="1099">
        <v>12075190</v>
      </c>
      <c r="H598" s="1097">
        <v>1</v>
      </c>
    </row>
    <row r="599" spans="1:13" s="1100" customFormat="1" ht="27.75" customHeight="1">
      <c r="A599" s="1676"/>
      <c r="B599" s="1097">
        <v>45000000</v>
      </c>
      <c r="C599" s="1096" t="s">
        <v>3014</v>
      </c>
      <c r="D599" s="1097" t="s">
        <v>47</v>
      </c>
      <c r="E599" s="1097" t="s">
        <v>55</v>
      </c>
      <c r="F599" s="1104">
        <v>6616940</v>
      </c>
      <c r="G599" s="1099">
        <v>6616940</v>
      </c>
      <c r="H599" s="1097">
        <v>1</v>
      </c>
    </row>
    <row r="600" spans="1:13" s="1100" customFormat="1" ht="17.25" customHeight="1">
      <c r="A600" s="1676"/>
      <c r="B600" s="1097">
        <v>45000000</v>
      </c>
      <c r="C600" s="1096" t="s">
        <v>3015</v>
      </c>
      <c r="D600" s="1097" t="s">
        <v>47</v>
      </c>
      <c r="E600" s="1097" t="s">
        <v>55</v>
      </c>
      <c r="F600" s="1104">
        <v>28926190</v>
      </c>
      <c r="G600" s="1099">
        <v>28926190</v>
      </c>
      <c r="H600" s="1097">
        <v>1</v>
      </c>
    </row>
    <row r="601" spans="1:13" s="1100" customFormat="1">
      <c r="A601" s="1676"/>
      <c r="B601" s="1097">
        <v>45000000</v>
      </c>
      <c r="C601" s="1096" t="s">
        <v>3016</v>
      </c>
      <c r="D601" s="1097" t="s">
        <v>47</v>
      </c>
      <c r="E601" s="1097" t="s">
        <v>55</v>
      </c>
      <c r="F601" s="1104">
        <v>18692400</v>
      </c>
      <c r="G601" s="1099">
        <v>18692400</v>
      </c>
      <c r="H601" s="1097">
        <v>1</v>
      </c>
    </row>
    <row r="602" spans="1:13" s="1100" customFormat="1">
      <c r="A602" s="1676"/>
      <c r="B602" s="1097">
        <v>45000000</v>
      </c>
      <c r="C602" s="1096" t="s">
        <v>3017</v>
      </c>
      <c r="D602" s="1097" t="s">
        <v>47</v>
      </c>
      <c r="E602" s="1097" t="s">
        <v>55</v>
      </c>
      <c r="F602" s="1104">
        <v>8581400</v>
      </c>
      <c r="G602" s="1099">
        <v>8581400</v>
      </c>
      <c r="H602" s="1097">
        <v>1</v>
      </c>
    </row>
    <row r="603" spans="1:13" s="1100" customFormat="1">
      <c r="A603" s="1676"/>
      <c r="B603" s="1097">
        <v>45000000</v>
      </c>
      <c r="C603" s="1096" t="s">
        <v>3018</v>
      </c>
      <c r="D603" s="1097" t="s">
        <v>47</v>
      </c>
      <c r="E603" s="1097" t="s">
        <v>55</v>
      </c>
      <c r="F603" s="1104">
        <v>19066490</v>
      </c>
      <c r="G603" s="1099">
        <v>19066490</v>
      </c>
      <c r="H603" s="1097">
        <v>1</v>
      </c>
      <c r="M603" s="1105"/>
    </row>
    <row r="604" spans="1:13" s="1100" customFormat="1">
      <c r="A604" s="1676"/>
      <c r="B604" s="1097">
        <v>45000000</v>
      </c>
      <c r="C604" s="1096" t="s">
        <v>3019</v>
      </c>
      <c r="D604" s="1097" t="s">
        <v>47</v>
      </c>
      <c r="E604" s="1097" t="s">
        <v>55</v>
      </c>
      <c r="F604" s="1104">
        <v>12438010</v>
      </c>
      <c r="G604" s="1099">
        <v>12438010</v>
      </c>
      <c r="H604" s="1097">
        <v>1</v>
      </c>
      <c r="M604" s="1105"/>
    </row>
    <row r="605" spans="1:13" s="1100" customFormat="1">
      <c r="A605" s="1676"/>
      <c r="B605" s="1097">
        <v>45000000</v>
      </c>
      <c r="C605" s="1096" t="s">
        <v>3020</v>
      </c>
      <c r="D605" s="1097" t="s">
        <v>47</v>
      </c>
      <c r="E605" s="1097" t="s">
        <v>55</v>
      </c>
      <c r="F605" s="1104">
        <v>9921970</v>
      </c>
      <c r="G605" s="1099">
        <v>9921970</v>
      </c>
      <c r="H605" s="1097">
        <v>1</v>
      </c>
      <c r="M605" s="1105"/>
    </row>
    <row r="606" spans="1:13" s="1100" customFormat="1">
      <c r="A606" s="1677"/>
      <c r="B606" s="1097">
        <v>45000000</v>
      </c>
      <c r="C606" s="1096" t="s">
        <v>3021</v>
      </c>
      <c r="D606" s="1097" t="s">
        <v>47</v>
      </c>
      <c r="E606" s="1097" t="s">
        <v>55</v>
      </c>
      <c r="F606" s="1104">
        <v>41831510</v>
      </c>
      <c r="G606" s="1099">
        <v>41831510</v>
      </c>
      <c r="H606" s="1097">
        <v>1</v>
      </c>
      <c r="J606" s="1101"/>
      <c r="M606" s="1105"/>
    </row>
    <row r="607" spans="1:13" s="1100" customFormat="1" ht="25.5">
      <c r="A607" s="1022"/>
      <c r="B607" s="1097">
        <v>45000000</v>
      </c>
      <c r="C607" s="1106" t="s">
        <v>3243</v>
      </c>
      <c r="D607" s="1097" t="s">
        <v>47</v>
      </c>
      <c r="E607" s="1097" t="s">
        <v>55</v>
      </c>
      <c r="F607" s="1107">
        <v>40304910</v>
      </c>
      <c r="G607" s="1099">
        <f>+F607*H607</f>
        <v>40304910</v>
      </c>
      <c r="H607" s="1095">
        <v>1</v>
      </c>
      <c r="J607" s="1101"/>
      <c r="M607" s="1105"/>
    </row>
    <row r="608" spans="1:13" s="676" customFormat="1" ht="29.25" customHeight="1">
      <c r="A608" s="1021"/>
      <c r="B608" s="1091"/>
      <c r="C608" s="623" t="s">
        <v>1675</v>
      </c>
      <c r="D608" s="624"/>
      <c r="E608" s="608"/>
      <c r="F608" s="609"/>
      <c r="G608" s="702">
        <f>G609+G610</f>
        <v>6370000</v>
      </c>
      <c r="H608" s="609"/>
      <c r="J608" s="621"/>
      <c r="M608" s="724"/>
    </row>
    <row r="609" spans="1:13" s="676" customFormat="1" ht="16.5" customHeight="1">
      <c r="A609" s="1021">
        <v>5113</v>
      </c>
      <c r="B609" s="608">
        <v>71356100</v>
      </c>
      <c r="C609" s="616" t="s">
        <v>3022</v>
      </c>
      <c r="D609" s="608" t="s">
        <v>47</v>
      </c>
      <c r="E609" s="609">
        <v>1</v>
      </c>
      <c r="F609" s="609">
        <v>1</v>
      </c>
      <c r="G609" s="701">
        <v>4900000</v>
      </c>
      <c r="H609" s="609"/>
      <c r="J609" s="621"/>
      <c r="M609" s="724"/>
    </row>
    <row r="610" spans="1:13" s="676" customFormat="1" ht="48.75" customHeight="1">
      <c r="A610" s="607">
        <v>5113</v>
      </c>
      <c r="B610" s="608">
        <v>45000000</v>
      </c>
      <c r="C610" s="616" t="s">
        <v>3023</v>
      </c>
      <c r="D610" s="608" t="s">
        <v>89</v>
      </c>
      <c r="E610" s="608">
        <v>1</v>
      </c>
      <c r="F610" s="609">
        <v>1</v>
      </c>
      <c r="G610" s="701">
        <v>1470000</v>
      </c>
      <c r="H610" s="609"/>
      <c r="J610" s="621"/>
      <c r="M610" s="724"/>
    </row>
    <row r="611" spans="1:13" s="676" customFormat="1" ht="30">
      <c r="A611" s="671"/>
      <c r="B611" s="672"/>
      <c r="C611" s="628" t="s">
        <v>3355</v>
      </c>
      <c r="D611" s="629"/>
      <c r="E611" s="630"/>
      <c r="F611" s="629"/>
      <c r="G611" s="700">
        <f>SUM(G612)</f>
        <v>61500000</v>
      </c>
      <c r="H611" s="672"/>
    </row>
    <row r="612" spans="1:13" s="676" customFormat="1" ht="16.5" customHeight="1">
      <c r="A612" s="683"/>
      <c r="B612" s="706"/>
      <c r="C612" s="614" t="s">
        <v>1660</v>
      </c>
      <c r="D612" s="677"/>
      <c r="E612" s="677"/>
      <c r="F612" s="677"/>
      <c r="G612" s="702">
        <f>SUM(G613)</f>
        <v>61500000</v>
      </c>
      <c r="H612" s="706"/>
    </row>
    <row r="613" spans="1:13" s="726" customFormat="1">
      <c r="A613" s="607">
        <v>5113</v>
      </c>
      <c r="B613" s="608">
        <v>45000000</v>
      </c>
      <c r="C613" s="616" t="s">
        <v>3356</v>
      </c>
      <c r="D613" s="1097" t="s">
        <v>47</v>
      </c>
      <c r="E613" s="1097" t="s">
        <v>55</v>
      </c>
      <c r="F613" s="701">
        <v>61500000</v>
      </c>
      <c r="G613" s="701">
        <v>61500000</v>
      </c>
      <c r="H613" s="678">
        <v>1</v>
      </c>
    </row>
    <row r="614" spans="1:13" s="676" customFormat="1" ht="60">
      <c r="A614" s="671"/>
      <c r="B614" s="672"/>
      <c r="C614" s="628" t="s">
        <v>3357</v>
      </c>
      <c r="D614" s="629"/>
      <c r="E614" s="630"/>
      <c r="F614" s="629"/>
      <c r="G614" s="700">
        <f>SUM(G615)</f>
        <v>39416300</v>
      </c>
      <c r="H614" s="672"/>
    </row>
    <row r="615" spans="1:13" s="676" customFormat="1" ht="16.5" customHeight="1">
      <c r="A615" s="683"/>
      <c r="B615" s="706"/>
      <c r="C615" s="614" t="s">
        <v>1660</v>
      </c>
      <c r="D615" s="677"/>
      <c r="E615" s="677"/>
      <c r="F615" s="677"/>
      <c r="G615" s="702">
        <f>G616+G617</f>
        <v>39416300</v>
      </c>
      <c r="H615" s="706"/>
    </row>
    <row r="616" spans="1:13" s="1537" customFormat="1" ht="75">
      <c r="A616" s="607">
        <v>5113</v>
      </c>
      <c r="B616" s="608">
        <v>45000000</v>
      </c>
      <c r="C616" s="614" t="s">
        <v>3376</v>
      </c>
      <c r="D616" s="1097" t="s">
        <v>47</v>
      </c>
      <c r="E616" s="1097" t="s">
        <v>55</v>
      </c>
      <c r="F616" s="701">
        <v>19416300</v>
      </c>
      <c r="G616" s="701">
        <f>F616*H616</f>
        <v>19416300</v>
      </c>
      <c r="H616" s="678">
        <v>1</v>
      </c>
    </row>
    <row r="617" spans="1:13" s="1538" customFormat="1" ht="30">
      <c r="A617" s="1539">
        <v>5113</v>
      </c>
      <c r="B617" s="1063">
        <v>45000000</v>
      </c>
      <c r="C617" s="1540" t="s">
        <v>3358</v>
      </c>
      <c r="D617" s="1541" t="s">
        <v>47</v>
      </c>
      <c r="E617" s="1541" t="s">
        <v>55</v>
      </c>
      <c r="F617" s="1065">
        <v>20000000</v>
      </c>
      <c r="G617" s="1065">
        <v>20000000</v>
      </c>
      <c r="H617" s="1078">
        <v>1</v>
      </c>
    </row>
    <row r="618" spans="1:13" s="676" customFormat="1" ht="45">
      <c r="A618" s="673"/>
      <c r="B618" s="672"/>
      <c r="C618" s="628" t="s">
        <v>3244</v>
      </c>
      <c r="D618" s="630"/>
      <c r="E618" s="630"/>
      <c r="F618" s="629"/>
      <c r="G618" s="700">
        <f>+G619</f>
        <v>182386000</v>
      </c>
      <c r="H618" s="672"/>
    </row>
    <row r="619" spans="1:13" s="676" customFormat="1">
      <c r="A619" s="683"/>
      <c r="B619" s="706"/>
      <c r="C619" s="614" t="s">
        <v>1660</v>
      </c>
      <c r="D619" s="677"/>
      <c r="E619" s="677"/>
      <c r="F619" s="677"/>
      <c r="G619" s="702">
        <f>+G620</f>
        <v>182386000</v>
      </c>
      <c r="H619" s="706"/>
    </row>
    <row r="620" spans="1:13" s="676" customFormat="1" ht="75">
      <c r="A620" s="1021">
        <v>5113</v>
      </c>
      <c r="B620" s="608" t="s">
        <v>1850</v>
      </c>
      <c r="C620" s="620" t="s">
        <v>3112</v>
      </c>
      <c r="D620" s="608" t="s">
        <v>47</v>
      </c>
      <c r="E620" s="609" t="s">
        <v>55</v>
      </c>
      <c r="F620" s="609">
        <f>300000000-23000000-94614000</f>
        <v>182386000</v>
      </c>
      <c r="G620" s="701">
        <f>SUM(F620)</f>
        <v>182386000</v>
      </c>
      <c r="H620" s="609">
        <v>1</v>
      </c>
      <c r="J620" s="621"/>
      <c r="M620" s="724"/>
    </row>
    <row r="621" spans="1:13" s="676" customFormat="1" ht="45">
      <c r="A621" s="671"/>
      <c r="B621" s="672"/>
      <c r="C621" s="628" t="s">
        <v>3024</v>
      </c>
      <c r="D621" s="629"/>
      <c r="E621" s="630"/>
      <c r="F621" s="629"/>
      <c r="G621" s="700">
        <f>+G622</f>
        <v>10000000</v>
      </c>
      <c r="H621" s="672"/>
      <c r="J621" s="621"/>
      <c r="M621" s="724"/>
    </row>
    <row r="622" spans="1:13" s="676" customFormat="1">
      <c r="A622" s="684"/>
      <c r="B622" s="608"/>
      <c r="C622" s="614" t="s">
        <v>1660</v>
      </c>
      <c r="D622" s="620"/>
      <c r="E622" s="613"/>
      <c r="F622" s="613"/>
      <c r="G622" s="702">
        <f>G623</f>
        <v>10000000</v>
      </c>
      <c r="H622" s="608"/>
      <c r="J622" s="621"/>
      <c r="M622" s="724"/>
    </row>
    <row r="623" spans="1:13" s="676" customFormat="1" ht="30">
      <c r="A623" s="607">
        <v>4251</v>
      </c>
      <c r="B623" s="608">
        <v>45212314</v>
      </c>
      <c r="C623" s="616" t="s">
        <v>239</v>
      </c>
      <c r="D623" s="608" t="s">
        <v>90</v>
      </c>
      <c r="E623" s="609" t="s">
        <v>55</v>
      </c>
      <c r="F623" s="609">
        <v>10000000</v>
      </c>
      <c r="G623" s="701">
        <f>+F623*H623</f>
        <v>10000000</v>
      </c>
      <c r="H623" s="609">
        <v>1</v>
      </c>
      <c r="J623" s="621"/>
      <c r="M623" s="724"/>
    </row>
    <row r="624" spans="1:13" s="676" customFormat="1" ht="45">
      <c r="A624" s="671"/>
      <c r="B624" s="672"/>
      <c r="C624" s="628" t="s">
        <v>3245</v>
      </c>
      <c r="D624" s="629"/>
      <c r="E624" s="630"/>
      <c r="F624" s="629"/>
      <c r="G624" s="700">
        <f>+G625</f>
        <v>36000000</v>
      </c>
      <c r="H624" s="672"/>
      <c r="J624" s="621"/>
      <c r="M624" s="724"/>
    </row>
    <row r="625" spans="1:13" s="676" customFormat="1">
      <c r="A625" s="684"/>
      <c r="B625" s="608"/>
      <c r="C625" s="614" t="s">
        <v>1675</v>
      </c>
      <c r="D625" s="620"/>
      <c r="E625" s="613"/>
      <c r="F625" s="613"/>
      <c r="G625" s="702">
        <f>SUM(G626:G628)</f>
        <v>36000000</v>
      </c>
      <c r="H625" s="608"/>
      <c r="J625" s="621"/>
      <c r="M625" s="724"/>
    </row>
    <row r="626" spans="1:13" s="1085" customFormat="1" ht="45">
      <c r="A626" s="1675">
        <v>4241</v>
      </c>
      <c r="B626" s="608">
        <v>92221000</v>
      </c>
      <c r="C626" s="620" t="s">
        <v>3246</v>
      </c>
      <c r="D626" s="608" t="s">
        <v>327</v>
      </c>
      <c r="E626" s="609" t="s">
        <v>427</v>
      </c>
      <c r="F626" s="609">
        <v>1000000</v>
      </c>
      <c r="G626" s="701">
        <f>+F626*H626</f>
        <v>12000000</v>
      </c>
      <c r="H626" s="609">
        <v>12</v>
      </c>
      <c r="J626" s="621"/>
      <c r="M626" s="724"/>
    </row>
    <row r="627" spans="1:13" s="1085" customFormat="1" ht="75">
      <c r="A627" s="1676"/>
      <c r="B627" s="608">
        <v>92221000</v>
      </c>
      <c r="C627" s="620" t="s">
        <v>3247</v>
      </c>
      <c r="D627" s="608" t="s">
        <v>327</v>
      </c>
      <c r="E627" s="609" t="s">
        <v>427</v>
      </c>
      <c r="F627" s="609">
        <v>500000</v>
      </c>
      <c r="G627" s="701">
        <f t="shared" ref="G627:G628" si="21">+F627*H627</f>
        <v>6000000</v>
      </c>
      <c r="H627" s="609">
        <v>12</v>
      </c>
      <c r="J627" s="621"/>
      <c r="M627" s="724"/>
    </row>
    <row r="628" spans="1:13" s="1085" customFormat="1" ht="75">
      <c r="A628" s="1677"/>
      <c r="B628" s="608">
        <v>92221000</v>
      </c>
      <c r="C628" s="620" t="s">
        <v>742</v>
      </c>
      <c r="D628" s="608" t="s">
        <v>327</v>
      </c>
      <c r="E628" s="609" t="s">
        <v>427</v>
      </c>
      <c r="F628" s="609">
        <v>1500000</v>
      </c>
      <c r="G628" s="701">
        <f t="shared" si="21"/>
        <v>18000000</v>
      </c>
      <c r="H628" s="609">
        <v>12</v>
      </c>
      <c r="J628" s="621"/>
      <c r="M628" s="724"/>
    </row>
    <row r="629" spans="1:13" s="676" customFormat="1" ht="75">
      <c r="A629" s="671"/>
      <c r="B629" s="672"/>
      <c r="C629" s="628" t="s">
        <v>3248</v>
      </c>
      <c r="D629" s="629"/>
      <c r="E629" s="630"/>
      <c r="F629" s="629"/>
      <c r="G629" s="700">
        <f>+G630</f>
        <v>300000000</v>
      </c>
      <c r="H629" s="672"/>
      <c r="J629" s="621"/>
    </row>
    <row r="630" spans="1:13" s="676" customFormat="1">
      <c r="A630" s="607"/>
      <c r="B630" s="678"/>
      <c r="C630" s="614" t="s">
        <v>1748</v>
      </c>
      <c r="D630" s="613"/>
      <c r="E630" s="613"/>
      <c r="F630" s="613"/>
      <c r="G630" s="702">
        <f>+G631</f>
        <v>300000000</v>
      </c>
      <c r="H630" s="608"/>
      <c r="J630" s="621"/>
    </row>
    <row r="631" spans="1:13" s="676" customFormat="1" ht="42.75">
      <c r="A631" s="607">
        <v>5129</v>
      </c>
      <c r="B631" s="608"/>
      <c r="C631" s="1108" t="s">
        <v>3249</v>
      </c>
      <c r="D631" s="609" t="s">
        <v>327</v>
      </c>
      <c r="E631" s="608" t="s">
        <v>55</v>
      </c>
      <c r="F631" s="609">
        <v>300000000</v>
      </c>
      <c r="G631" s="702">
        <f>+F631*H631</f>
        <v>300000000</v>
      </c>
      <c r="H631" s="609">
        <v>1</v>
      </c>
      <c r="J631" s="621"/>
    </row>
    <row r="632" spans="1:13" s="676" customFormat="1" ht="75">
      <c r="A632" s="671"/>
      <c r="B632" s="672"/>
      <c r="C632" s="628" t="s">
        <v>3025</v>
      </c>
      <c r="D632" s="629"/>
      <c r="E632" s="630"/>
      <c r="F632" s="629"/>
      <c r="G632" s="700">
        <f>G633+G655</f>
        <v>701258600</v>
      </c>
      <c r="H632" s="672"/>
      <c r="J632" s="621"/>
    </row>
    <row r="633" spans="1:13" s="676" customFormat="1">
      <c r="A633" s="607"/>
      <c r="B633" s="678"/>
      <c r="C633" s="614" t="s">
        <v>1660</v>
      </c>
      <c r="D633" s="613"/>
      <c r="E633" s="613"/>
      <c r="F633" s="613"/>
      <c r="G633" s="702">
        <f>+G634+G638+G648+G654</f>
        <v>683788600</v>
      </c>
      <c r="H633" s="608"/>
      <c r="J633" s="621"/>
    </row>
    <row r="634" spans="1:13" s="676" customFormat="1" ht="25.5">
      <c r="A634" s="1109">
        <v>5113</v>
      </c>
      <c r="B634" s="625"/>
      <c r="C634" s="1110" t="s">
        <v>3250</v>
      </c>
      <c r="D634" s="624"/>
      <c r="E634" s="625"/>
      <c r="F634" s="624"/>
      <c r="G634" s="1111">
        <f>+SUM(G635:G637)</f>
        <v>96652480</v>
      </c>
      <c r="H634" s="624"/>
    </row>
    <row r="635" spans="1:13" s="1100" customFormat="1">
      <c r="A635" s="1094"/>
      <c r="B635" s="1097">
        <v>45000000</v>
      </c>
      <c r="C635" s="1096" t="s">
        <v>3026</v>
      </c>
      <c r="D635" s="1095" t="s">
        <v>47</v>
      </c>
      <c r="E635" s="1097" t="s">
        <v>55</v>
      </c>
      <c r="F635" s="1095">
        <v>38412360</v>
      </c>
      <c r="G635" s="1112">
        <v>38412360</v>
      </c>
      <c r="H635" s="1113">
        <v>1</v>
      </c>
      <c r="J635" s="1101"/>
    </row>
    <row r="636" spans="1:13" s="1100" customFormat="1">
      <c r="A636" s="1094"/>
      <c r="B636" s="1097">
        <v>45000000</v>
      </c>
      <c r="C636" s="1096" t="s">
        <v>3027</v>
      </c>
      <c r="D636" s="1095" t="s">
        <v>47</v>
      </c>
      <c r="E636" s="1097" t="s">
        <v>55</v>
      </c>
      <c r="F636" s="1095">
        <v>53533540</v>
      </c>
      <c r="G636" s="1112">
        <v>53533540</v>
      </c>
      <c r="H636" s="1113">
        <v>1</v>
      </c>
      <c r="J636" s="1101"/>
    </row>
    <row r="637" spans="1:13" s="1100" customFormat="1">
      <c r="A637" s="1094"/>
      <c r="B637" s="1097">
        <v>45000000</v>
      </c>
      <c r="C637" s="1096" t="s">
        <v>3028</v>
      </c>
      <c r="D637" s="1095" t="s">
        <v>47</v>
      </c>
      <c r="E637" s="1097" t="s">
        <v>55</v>
      </c>
      <c r="F637" s="1095">
        <v>4706580</v>
      </c>
      <c r="G637" s="1112">
        <v>4706580</v>
      </c>
      <c r="H637" s="1113">
        <v>1</v>
      </c>
      <c r="J637" s="1101"/>
    </row>
    <row r="638" spans="1:13" s="676" customFormat="1" ht="25.5">
      <c r="A638" s="1109">
        <v>5113</v>
      </c>
      <c r="B638" s="625"/>
      <c r="C638" s="1110" t="s">
        <v>3251</v>
      </c>
      <c r="D638" s="624"/>
      <c r="E638" s="625"/>
      <c r="F638" s="624"/>
      <c r="G638" s="1111">
        <f>+SUM(G639:G647)</f>
        <v>463756420</v>
      </c>
      <c r="H638" s="624"/>
    </row>
    <row r="639" spans="1:13" s="1100" customFormat="1">
      <c r="A639" s="1114"/>
      <c r="B639" s="1097">
        <v>45000000</v>
      </c>
      <c r="C639" s="1096" t="s">
        <v>3029</v>
      </c>
      <c r="D639" s="1095" t="s">
        <v>47</v>
      </c>
      <c r="E639" s="1097" t="s">
        <v>55</v>
      </c>
      <c r="F639" s="1095">
        <v>28500510</v>
      </c>
      <c r="G639" s="1112">
        <v>28500510</v>
      </c>
      <c r="H639" s="1113">
        <v>1</v>
      </c>
      <c r="J639" s="1101"/>
    </row>
    <row r="640" spans="1:13" s="1100" customFormat="1">
      <c r="A640" s="1114"/>
      <c r="B640" s="1097">
        <v>45000000</v>
      </c>
      <c r="C640" s="1096" t="s">
        <v>3030</v>
      </c>
      <c r="D640" s="1095" t="s">
        <v>47</v>
      </c>
      <c r="E640" s="1097" t="s">
        <v>55</v>
      </c>
      <c r="F640" s="1095">
        <v>26861950</v>
      </c>
      <c r="G640" s="1112">
        <v>26861950</v>
      </c>
      <c r="H640" s="1113">
        <v>1</v>
      </c>
      <c r="J640" s="1115"/>
    </row>
    <row r="641" spans="1:8" s="1100" customFormat="1">
      <c r="A641" s="1114"/>
      <c r="B641" s="1097">
        <v>45000000</v>
      </c>
      <c r="C641" s="1096" t="s">
        <v>3031</v>
      </c>
      <c r="D641" s="1095" t="s">
        <v>47</v>
      </c>
      <c r="E641" s="1097" t="s">
        <v>55</v>
      </c>
      <c r="F641" s="1095">
        <v>72256580</v>
      </c>
      <c r="G641" s="1112">
        <v>72256580</v>
      </c>
      <c r="H641" s="1113">
        <v>1</v>
      </c>
    </row>
    <row r="642" spans="1:8" s="1100" customFormat="1">
      <c r="A642" s="1114"/>
      <c r="B642" s="1097">
        <v>45000000</v>
      </c>
      <c r="C642" s="1096" t="s">
        <v>3032</v>
      </c>
      <c r="D642" s="1095" t="s">
        <v>47</v>
      </c>
      <c r="E642" s="1097" t="s">
        <v>55</v>
      </c>
      <c r="F642" s="1095">
        <v>32622130</v>
      </c>
      <c r="G642" s="1112">
        <v>32622130</v>
      </c>
      <c r="H642" s="1113">
        <v>1</v>
      </c>
    </row>
    <row r="643" spans="1:8" s="1100" customFormat="1">
      <c r="A643" s="1114"/>
      <c r="B643" s="1097">
        <v>45000000</v>
      </c>
      <c r="C643" s="1096" t="s">
        <v>3033</v>
      </c>
      <c r="D643" s="1095" t="s">
        <v>47</v>
      </c>
      <c r="E643" s="1097" t="s">
        <v>55</v>
      </c>
      <c r="F643" s="1095">
        <v>68593970</v>
      </c>
      <c r="G643" s="1112">
        <v>68593970</v>
      </c>
      <c r="H643" s="1113">
        <v>1</v>
      </c>
    </row>
    <row r="644" spans="1:8" s="1100" customFormat="1">
      <c r="A644" s="1114"/>
      <c r="B644" s="1097">
        <v>45000000</v>
      </c>
      <c r="C644" s="1096" t="s">
        <v>3034</v>
      </c>
      <c r="D644" s="1095" t="s">
        <v>47</v>
      </c>
      <c r="E644" s="1097" t="s">
        <v>55</v>
      </c>
      <c r="F644" s="1095">
        <v>27000000</v>
      </c>
      <c r="G644" s="1112">
        <v>27000000</v>
      </c>
      <c r="H644" s="1113">
        <v>1</v>
      </c>
    </row>
    <row r="645" spans="1:8" s="1100" customFormat="1">
      <c r="A645" s="1114"/>
      <c r="B645" s="1097">
        <v>45000000</v>
      </c>
      <c r="C645" s="1096" t="s">
        <v>3035</v>
      </c>
      <c r="D645" s="1095" t="s">
        <v>47</v>
      </c>
      <c r="E645" s="1097" t="s">
        <v>55</v>
      </c>
      <c r="F645" s="1095">
        <v>84166570</v>
      </c>
      <c r="G645" s="1112">
        <v>84166570</v>
      </c>
      <c r="H645" s="1113">
        <v>1</v>
      </c>
    </row>
    <row r="646" spans="1:8" s="1100" customFormat="1">
      <c r="A646" s="1114"/>
      <c r="B646" s="1097">
        <v>45000000</v>
      </c>
      <c r="C646" s="1096" t="s">
        <v>3036</v>
      </c>
      <c r="D646" s="1095" t="s">
        <v>47</v>
      </c>
      <c r="E646" s="1097" t="s">
        <v>55</v>
      </c>
      <c r="F646" s="1095">
        <v>52076020</v>
      </c>
      <c r="G646" s="1112">
        <v>52076020</v>
      </c>
      <c r="H646" s="1113">
        <v>1</v>
      </c>
    </row>
    <row r="647" spans="1:8" s="1100" customFormat="1">
      <c r="A647" s="1114"/>
      <c r="B647" s="1097">
        <v>45000000</v>
      </c>
      <c r="C647" s="1096" t="s">
        <v>3037</v>
      </c>
      <c r="D647" s="1095" t="s">
        <v>47</v>
      </c>
      <c r="E647" s="1097" t="s">
        <v>55</v>
      </c>
      <c r="F647" s="1095">
        <v>71678690</v>
      </c>
      <c r="G647" s="1112">
        <v>71678690</v>
      </c>
      <c r="H647" s="1113">
        <v>1</v>
      </c>
    </row>
    <row r="648" spans="1:8" s="676" customFormat="1" ht="38.25">
      <c r="A648" s="1109">
        <v>5113</v>
      </c>
      <c r="B648" s="625"/>
      <c r="C648" s="1110" t="s">
        <v>3252</v>
      </c>
      <c r="D648" s="624"/>
      <c r="E648" s="625"/>
      <c r="F648" s="624"/>
      <c r="G648" s="1111">
        <f>+SUM(G649:G653)</f>
        <v>86678100</v>
      </c>
      <c r="H648" s="624"/>
    </row>
    <row r="649" spans="1:8" s="1100" customFormat="1" ht="25.5">
      <c r="A649" s="1094"/>
      <c r="B649" s="1097">
        <v>9323000</v>
      </c>
      <c r="C649" s="1096" t="s">
        <v>3038</v>
      </c>
      <c r="D649" s="1095" t="s">
        <v>47</v>
      </c>
      <c r="E649" s="1097" t="s">
        <v>55</v>
      </c>
      <c r="F649" s="1095">
        <v>6360430</v>
      </c>
      <c r="G649" s="1112">
        <v>6360430</v>
      </c>
      <c r="H649" s="1113">
        <v>1</v>
      </c>
    </row>
    <row r="650" spans="1:8" s="1100" customFormat="1">
      <c r="A650" s="1094"/>
      <c r="B650" s="1097">
        <v>9323000</v>
      </c>
      <c r="C650" s="1096" t="s">
        <v>3039</v>
      </c>
      <c r="D650" s="1095" t="s">
        <v>47</v>
      </c>
      <c r="E650" s="1097" t="s">
        <v>55</v>
      </c>
      <c r="F650" s="1095">
        <v>5139320</v>
      </c>
      <c r="G650" s="1112">
        <v>5139320</v>
      </c>
      <c r="H650" s="1113">
        <v>1</v>
      </c>
    </row>
    <row r="651" spans="1:8" s="1100" customFormat="1" ht="25.5">
      <c r="A651" s="1094"/>
      <c r="B651" s="1097">
        <v>9323000</v>
      </c>
      <c r="C651" s="1096" t="s">
        <v>3040</v>
      </c>
      <c r="D651" s="1095" t="s">
        <v>47</v>
      </c>
      <c r="E651" s="1097" t="s">
        <v>55</v>
      </c>
      <c r="F651" s="1095">
        <v>6634200</v>
      </c>
      <c r="G651" s="1112">
        <v>6634200</v>
      </c>
      <c r="H651" s="1113">
        <v>1</v>
      </c>
    </row>
    <row r="652" spans="1:8" s="1100" customFormat="1" ht="25.5">
      <c r="A652" s="1094"/>
      <c r="B652" s="1097">
        <v>9323000</v>
      </c>
      <c r="C652" s="1096" t="s">
        <v>3041</v>
      </c>
      <c r="D652" s="1095" t="s">
        <v>47</v>
      </c>
      <c r="E652" s="1097" t="s">
        <v>55</v>
      </c>
      <c r="F652" s="1095">
        <v>10704400</v>
      </c>
      <c r="G652" s="1112">
        <v>10704400</v>
      </c>
      <c r="H652" s="1113">
        <v>1</v>
      </c>
    </row>
    <row r="653" spans="1:8" s="1100" customFormat="1">
      <c r="A653" s="1094"/>
      <c r="B653" s="1097">
        <v>9323000</v>
      </c>
      <c r="C653" s="1116" t="s">
        <v>3042</v>
      </c>
      <c r="D653" s="1095" t="s">
        <v>47</v>
      </c>
      <c r="E653" s="1097" t="s">
        <v>55</v>
      </c>
      <c r="F653" s="1095">
        <v>57839750</v>
      </c>
      <c r="G653" s="1112">
        <v>57839750</v>
      </c>
      <c r="H653" s="1113">
        <v>1</v>
      </c>
    </row>
    <row r="654" spans="1:8" s="1100" customFormat="1" ht="38.25">
      <c r="A654" s="1094">
        <v>5113</v>
      </c>
      <c r="B654" s="1097">
        <v>9323000</v>
      </c>
      <c r="C654" s="1117" t="s">
        <v>3253</v>
      </c>
      <c r="D654" s="1095" t="s">
        <v>47</v>
      </c>
      <c r="E654" s="1097" t="s">
        <v>55</v>
      </c>
      <c r="F654" s="1095">
        <v>36701600</v>
      </c>
      <c r="G654" s="1112">
        <f>+F654*H654</f>
        <v>36701600</v>
      </c>
      <c r="H654" s="1113">
        <v>1</v>
      </c>
    </row>
    <row r="655" spans="1:8" s="676" customFormat="1">
      <c r="A655" s="607"/>
      <c r="B655" s="608"/>
      <c r="C655" s="623" t="s">
        <v>1675</v>
      </c>
      <c r="D655" s="625"/>
      <c r="E655" s="608"/>
      <c r="F655" s="608"/>
      <c r="G655" s="702">
        <f>+SUM(G656:G661)</f>
        <v>17470000</v>
      </c>
      <c r="H655" s="608"/>
    </row>
    <row r="656" spans="1:8" s="676" customFormat="1" ht="45">
      <c r="A656" s="607">
        <v>5113</v>
      </c>
      <c r="B656" s="608">
        <v>45000000</v>
      </c>
      <c r="C656" s="626" t="s">
        <v>3043</v>
      </c>
      <c r="D656" s="609" t="s">
        <v>47</v>
      </c>
      <c r="E656" s="608" t="s">
        <v>55</v>
      </c>
      <c r="F656" s="609">
        <v>2200000</v>
      </c>
      <c r="G656" s="627">
        <v>2200000</v>
      </c>
      <c r="H656" s="608">
        <v>1</v>
      </c>
    </row>
    <row r="657" spans="1:8" s="676" customFormat="1" ht="45">
      <c r="A657" s="607">
        <v>5113</v>
      </c>
      <c r="B657" s="608">
        <v>45000000</v>
      </c>
      <c r="C657" s="626" t="s">
        <v>3044</v>
      </c>
      <c r="D657" s="609" t="s">
        <v>89</v>
      </c>
      <c r="E657" s="608" t="s">
        <v>55</v>
      </c>
      <c r="F657" s="609">
        <v>660000</v>
      </c>
      <c r="G657" s="627">
        <v>660000</v>
      </c>
      <c r="H657" s="608">
        <v>1</v>
      </c>
    </row>
    <row r="658" spans="1:8" s="676" customFormat="1" ht="45">
      <c r="A658" s="607">
        <v>5113</v>
      </c>
      <c r="B658" s="608">
        <v>45000000</v>
      </c>
      <c r="C658" s="626" t="s">
        <v>3045</v>
      </c>
      <c r="D658" s="609" t="s">
        <v>47</v>
      </c>
      <c r="E658" s="608" t="s">
        <v>55</v>
      </c>
      <c r="F658" s="609">
        <v>9500000</v>
      </c>
      <c r="G658" s="627">
        <v>9500000</v>
      </c>
      <c r="H658" s="608">
        <v>1</v>
      </c>
    </row>
    <row r="659" spans="1:8" s="676" customFormat="1" ht="45">
      <c r="A659" s="607">
        <v>5113</v>
      </c>
      <c r="B659" s="608">
        <v>45000000</v>
      </c>
      <c r="C659" s="626" t="s">
        <v>3046</v>
      </c>
      <c r="D659" s="609" t="s">
        <v>89</v>
      </c>
      <c r="E659" s="608" t="s">
        <v>55</v>
      </c>
      <c r="F659" s="609">
        <v>2800000</v>
      </c>
      <c r="G659" s="627">
        <v>2800000</v>
      </c>
      <c r="H659" s="608">
        <v>1</v>
      </c>
    </row>
    <row r="660" spans="1:8" s="676" customFormat="1" ht="30">
      <c r="A660" s="607">
        <v>5113</v>
      </c>
      <c r="B660" s="608">
        <v>9323000</v>
      </c>
      <c r="C660" s="626" t="s">
        <v>3047</v>
      </c>
      <c r="D660" s="609" t="s">
        <v>47</v>
      </c>
      <c r="E660" s="608" t="s">
        <v>55</v>
      </c>
      <c r="F660" s="609">
        <v>1780000</v>
      </c>
      <c r="G660" s="627">
        <v>1780000</v>
      </c>
      <c r="H660" s="608">
        <v>1</v>
      </c>
    </row>
    <row r="661" spans="1:8" s="676" customFormat="1" ht="30">
      <c r="A661" s="607">
        <v>5113</v>
      </c>
      <c r="B661" s="608">
        <v>9323000</v>
      </c>
      <c r="C661" s="626" t="s">
        <v>3048</v>
      </c>
      <c r="D661" s="609" t="s">
        <v>89</v>
      </c>
      <c r="E661" s="608" t="s">
        <v>55</v>
      </c>
      <c r="F661" s="609">
        <v>530000</v>
      </c>
      <c r="G661" s="627">
        <v>530000</v>
      </c>
      <c r="H661" s="608">
        <v>1</v>
      </c>
    </row>
    <row r="662" spans="1:8" s="676" customFormat="1" ht="75">
      <c r="A662" s="671"/>
      <c r="B662" s="672"/>
      <c r="C662" s="628" t="s">
        <v>3049</v>
      </c>
      <c r="D662" s="629"/>
      <c r="E662" s="630"/>
      <c r="F662" s="629"/>
      <c r="G662" s="700">
        <f>G663+G689</f>
        <v>550000000</v>
      </c>
      <c r="H662" s="672"/>
    </row>
    <row r="663" spans="1:8" s="676" customFormat="1" ht="29.25" customHeight="1">
      <c r="A663" s="684"/>
      <c r="B663" s="608"/>
      <c r="C663" s="614" t="s">
        <v>1660</v>
      </c>
      <c r="D663" s="613"/>
      <c r="E663" s="613"/>
      <c r="F663" s="612"/>
      <c r="G663" s="702">
        <f>G664</f>
        <v>535700000</v>
      </c>
      <c r="H663" s="701"/>
    </row>
    <row r="664" spans="1:8" s="676" customFormat="1" ht="86.25" customHeight="1">
      <c r="A664" s="1109">
        <v>5113</v>
      </c>
      <c r="B664" s="625"/>
      <c r="C664" s="1110" t="s">
        <v>3254</v>
      </c>
      <c r="D664" s="624"/>
      <c r="E664" s="625"/>
      <c r="F664" s="624"/>
      <c r="G664" s="1111">
        <f>+SUM(G665:G688)</f>
        <v>535700000</v>
      </c>
      <c r="H664" s="624"/>
    </row>
    <row r="665" spans="1:8" s="1100" customFormat="1" ht="23.25" customHeight="1">
      <c r="A665" s="1114"/>
      <c r="B665" s="1097">
        <v>45214100</v>
      </c>
      <c r="C665" s="1096" t="s">
        <v>3050</v>
      </c>
      <c r="D665" s="1095" t="s">
        <v>47</v>
      </c>
      <c r="E665" s="608" t="s">
        <v>55</v>
      </c>
      <c r="F665" s="1095">
        <v>25767000</v>
      </c>
      <c r="G665" s="1099">
        <f>+F665*H665</f>
        <v>25767000</v>
      </c>
      <c r="H665" s="1097">
        <v>1</v>
      </c>
    </row>
    <row r="666" spans="1:8" s="1100" customFormat="1" ht="15" customHeight="1">
      <c r="A666" s="1114"/>
      <c r="B666" s="1097">
        <v>45214100</v>
      </c>
      <c r="C666" s="1096" t="s">
        <v>3051</v>
      </c>
      <c r="D666" s="1095" t="s">
        <v>47</v>
      </c>
      <c r="E666" s="608" t="s">
        <v>55</v>
      </c>
      <c r="F666" s="1095">
        <v>15989000</v>
      </c>
      <c r="G666" s="1099">
        <f t="shared" ref="G666:G688" si="22">+F666*H666</f>
        <v>15989000</v>
      </c>
      <c r="H666" s="1097">
        <v>1</v>
      </c>
    </row>
    <row r="667" spans="1:8" s="1100" customFormat="1" ht="15.75" customHeight="1">
      <c r="A667" s="1114"/>
      <c r="B667" s="1097">
        <v>45214100</v>
      </c>
      <c r="C667" s="1096" t="s">
        <v>3052</v>
      </c>
      <c r="D667" s="1095" t="s">
        <v>47</v>
      </c>
      <c r="E667" s="608" t="s">
        <v>55</v>
      </c>
      <c r="F667" s="1095">
        <v>13000000</v>
      </c>
      <c r="G667" s="1099">
        <f t="shared" si="22"/>
        <v>13000000</v>
      </c>
      <c r="H667" s="1097">
        <v>1</v>
      </c>
    </row>
    <row r="668" spans="1:8" s="1100" customFormat="1">
      <c r="A668" s="1114"/>
      <c r="B668" s="1097">
        <v>45214100</v>
      </c>
      <c r="C668" s="1096" t="s">
        <v>3053</v>
      </c>
      <c r="D668" s="1095" t="s">
        <v>47</v>
      </c>
      <c r="E668" s="608" t="s">
        <v>55</v>
      </c>
      <c r="F668" s="1095">
        <v>51787000</v>
      </c>
      <c r="G668" s="1099">
        <f t="shared" si="22"/>
        <v>51787000</v>
      </c>
      <c r="H668" s="1097">
        <v>1</v>
      </c>
    </row>
    <row r="669" spans="1:8" s="1100" customFormat="1" ht="15.75" customHeight="1">
      <c r="A669" s="1114"/>
      <c r="B669" s="1097">
        <v>45214100</v>
      </c>
      <c r="C669" s="1096" t="s">
        <v>3054</v>
      </c>
      <c r="D669" s="1095" t="s">
        <v>47</v>
      </c>
      <c r="E669" s="608" t="s">
        <v>55</v>
      </c>
      <c r="F669" s="1095">
        <v>15804000</v>
      </c>
      <c r="G669" s="1099">
        <f t="shared" si="22"/>
        <v>15804000</v>
      </c>
      <c r="H669" s="1097">
        <v>1</v>
      </c>
    </row>
    <row r="670" spans="1:8" s="1100" customFormat="1" ht="15.75" customHeight="1">
      <c r="A670" s="1114"/>
      <c r="B670" s="1097">
        <v>45214100</v>
      </c>
      <c r="C670" s="1096" t="s">
        <v>3055</v>
      </c>
      <c r="D670" s="1095" t="s">
        <v>47</v>
      </c>
      <c r="E670" s="608" t="s">
        <v>55</v>
      </c>
      <c r="F670" s="1095">
        <v>14679000</v>
      </c>
      <c r="G670" s="1099">
        <f t="shared" si="22"/>
        <v>14679000</v>
      </c>
      <c r="H670" s="1097">
        <v>1</v>
      </c>
    </row>
    <row r="671" spans="1:8" s="1100" customFormat="1" ht="15.75" customHeight="1">
      <c r="A671" s="1114"/>
      <c r="B671" s="1097">
        <v>45214100</v>
      </c>
      <c r="C671" s="1096" t="s">
        <v>3056</v>
      </c>
      <c r="D671" s="1095" t="s">
        <v>47</v>
      </c>
      <c r="E671" s="608" t="s">
        <v>55</v>
      </c>
      <c r="F671" s="1095">
        <v>18980000</v>
      </c>
      <c r="G671" s="1099">
        <f t="shared" si="22"/>
        <v>18980000</v>
      </c>
      <c r="H671" s="1097">
        <v>1</v>
      </c>
    </row>
    <row r="672" spans="1:8" s="1100" customFormat="1" ht="15.75" customHeight="1">
      <c r="A672" s="1114"/>
      <c r="B672" s="1097">
        <v>45214100</v>
      </c>
      <c r="C672" s="1096" t="s">
        <v>3057</v>
      </c>
      <c r="D672" s="1095" t="s">
        <v>47</v>
      </c>
      <c r="E672" s="608" t="s">
        <v>55</v>
      </c>
      <c r="F672" s="1095">
        <v>11587000</v>
      </c>
      <c r="G672" s="1099">
        <f t="shared" si="22"/>
        <v>11587000</v>
      </c>
      <c r="H672" s="1097">
        <v>1</v>
      </c>
    </row>
    <row r="673" spans="1:13" s="1100" customFormat="1" ht="15.75" customHeight="1">
      <c r="A673" s="1114"/>
      <c r="B673" s="1097">
        <v>45214100</v>
      </c>
      <c r="C673" s="1096" t="s">
        <v>3058</v>
      </c>
      <c r="D673" s="1095" t="s">
        <v>47</v>
      </c>
      <c r="E673" s="608" t="s">
        <v>55</v>
      </c>
      <c r="F673" s="1095">
        <v>37054000</v>
      </c>
      <c r="G673" s="1099">
        <f t="shared" si="22"/>
        <v>37054000</v>
      </c>
      <c r="H673" s="1097">
        <v>1</v>
      </c>
    </row>
    <row r="674" spans="1:13" s="1100" customFormat="1">
      <c r="A674" s="1114"/>
      <c r="B674" s="1097">
        <v>45214100</v>
      </c>
      <c r="C674" s="1096" t="s">
        <v>3059</v>
      </c>
      <c r="D674" s="1095" t="s">
        <v>47</v>
      </c>
      <c r="E674" s="608" t="s">
        <v>55</v>
      </c>
      <c r="F674" s="1095">
        <v>50827000</v>
      </c>
      <c r="G674" s="1099">
        <f t="shared" si="22"/>
        <v>50827000</v>
      </c>
      <c r="H674" s="1097">
        <v>1</v>
      </c>
    </row>
    <row r="675" spans="1:13" s="1100" customFormat="1" ht="15.75" customHeight="1">
      <c r="A675" s="1114"/>
      <c r="B675" s="1097">
        <v>45214100</v>
      </c>
      <c r="C675" s="1096" t="s">
        <v>3060</v>
      </c>
      <c r="D675" s="1095" t="s">
        <v>47</v>
      </c>
      <c r="E675" s="608" t="s">
        <v>55</v>
      </c>
      <c r="F675" s="1095">
        <v>10800000</v>
      </c>
      <c r="G675" s="1099">
        <f t="shared" si="22"/>
        <v>10800000</v>
      </c>
      <c r="H675" s="1097">
        <v>1</v>
      </c>
    </row>
    <row r="676" spans="1:13" s="1100" customFormat="1" ht="15.75" customHeight="1">
      <c r="A676" s="1114"/>
      <c r="B676" s="1097">
        <v>45214100</v>
      </c>
      <c r="C676" s="1096" t="s">
        <v>3061</v>
      </c>
      <c r="D676" s="1095" t="s">
        <v>47</v>
      </c>
      <c r="E676" s="608" t="s">
        <v>55</v>
      </c>
      <c r="F676" s="1095">
        <v>12508000</v>
      </c>
      <c r="G676" s="1099">
        <f t="shared" si="22"/>
        <v>12508000</v>
      </c>
      <c r="H676" s="1097">
        <v>1</v>
      </c>
      <c r="M676" s="1105"/>
    </row>
    <row r="677" spans="1:13" s="1100" customFormat="1" ht="15.75" customHeight="1">
      <c r="A677" s="1114"/>
      <c r="B677" s="1097">
        <v>45214100</v>
      </c>
      <c r="C677" s="1096" t="s">
        <v>3062</v>
      </c>
      <c r="D677" s="1095" t="s">
        <v>47</v>
      </c>
      <c r="E677" s="608" t="s">
        <v>55</v>
      </c>
      <c r="F677" s="1095">
        <v>28436000</v>
      </c>
      <c r="G677" s="1099">
        <f t="shared" si="22"/>
        <v>28436000</v>
      </c>
      <c r="H677" s="1097">
        <v>1</v>
      </c>
      <c r="J677" s="1101"/>
      <c r="M677" s="1105"/>
    </row>
    <row r="678" spans="1:13" s="1100" customFormat="1" ht="15.75" customHeight="1">
      <c r="A678" s="1114"/>
      <c r="B678" s="1097">
        <v>45214100</v>
      </c>
      <c r="C678" s="1096" t="s">
        <v>3063</v>
      </c>
      <c r="D678" s="1095" t="s">
        <v>47</v>
      </c>
      <c r="E678" s="608" t="s">
        <v>55</v>
      </c>
      <c r="F678" s="1095">
        <v>50232000</v>
      </c>
      <c r="G678" s="1099">
        <f t="shared" si="22"/>
        <v>50232000</v>
      </c>
      <c r="H678" s="1097">
        <v>1</v>
      </c>
      <c r="J678" s="1115"/>
      <c r="M678" s="1105"/>
    </row>
    <row r="679" spans="1:13" s="1100" customFormat="1" ht="15.75" customHeight="1">
      <c r="A679" s="1114"/>
      <c r="B679" s="1097">
        <v>45214100</v>
      </c>
      <c r="C679" s="1096" t="s">
        <v>3064</v>
      </c>
      <c r="D679" s="1095" t="s">
        <v>47</v>
      </c>
      <c r="E679" s="608" t="s">
        <v>55</v>
      </c>
      <c r="F679" s="1095">
        <v>52500000</v>
      </c>
      <c r="G679" s="1099">
        <f t="shared" si="22"/>
        <v>52500000</v>
      </c>
      <c r="H679" s="1097">
        <v>1</v>
      </c>
      <c r="J679" s="1115"/>
      <c r="M679" s="1105"/>
    </row>
    <row r="680" spans="1:13" s="1100" customFormat="1" ht="15.75" customHeight="1">
      <c r="A680" s="1114"/>
      <c r="B680" s="1097">
        <v>45214100</v>
      </c>
      <c r="C680" s="1096" t="s">
        <v>3065</v>
      </c>
      <c r="D680" s="1095" t="s">
        <v>47</v>
      </c>
      <c r="E680" s="608" t="s">
        <v>55</v>
      </c>
      <c r="F680" s="1095">
        <v>1160000</v>
      </c>
      <c r="G680" s="1099">
        <f t="shared" si="22"/>
        <v>1160000</v>
      </c>
      <c r="H680" s="1097">
        <v>1</v>
      </c>
      <c r="M680" s="1105"/>
    </row>
    <row r="681" spans="1:13" s="1100" customFormat="1">
      <c r="A681" s="1114"/>
      <c r="B681" s="1097">
        <v>45214100</v>
      </c>
      <c r="C681" s="1096" t="s">
        <v>3066</v>
      </c>
      <c r="D681" s="1095" t="s">
        <v>47</v>
      </c>
      <c r="E681" s="608" t="s">
        <v>55</v>
      </c>
      <c r="F681" s="1095">
        <v>15739000</v>
      </c>
      <c r="G681" s="1099">
        <f t="shared" si="22"/>
        <v>15739000</v>
      </c>
      <c r="H681" s="1097">
        <v>1</v>
      </c>
      <c r="M681" s="1105"/>
    </row>
    <row r="682" spans="1:13" s="1100" customFormat="1">
      <c r="A682" s="1114"/>
      <c r="B682" s="1097">
        <v>45214100</v>
      </c>
      <c r="C682" s="1096" t="s">
        <v>3067</v>
      </c>
      <c r="D682" s="1095" t="s">
        <v>47</v>
      </c>
      <c r="E682" s="608" t="s">
        <v>55</v>
      </c>
      <c r="F682" s="1095">
        <v>13315000</v>
      </c>
      <c r="G682" s="1099">
        <f t="shared" si="22"/>
        <v>13315000</v>
      </c>
      <c r="H682" s="1097">
        <v>1</v>
      </c>
      <c r="M682" s="1105"/>
    </row>
    <row r="683" spans="1:13" s="1100" customFormat="1">
      <c r="A683" s="1114"/>
      <c r="B683" s="1097">
        <v>45214100</v>
      </c>
      <c r="C683" s="1096" t="s">
        <v>3068</v>
      </c>
      <c r="D683" s="1095" t="s">
        <v>47</v>
      </c>
      <c r="E683" s="608" t="s">
        <v>55</v>
      </c>
      <c r="F683" s="1095">
        <v>20672000</v>
      </c>
      <c r="G683" s="1099">
        <f t="shared" si="22"/>
        <v>20672000</v>
      </c>
      <c r="H683" s="1097">
        <v>1</v>
      </c>
      <c r="M683" s="1105"/>
    </row>
    <row r="684" spans="1:13" s="1100" customFormat="1">
      <c r="A684" s="1114"/>
      <c r="B684" s="1097">
        <v>45214100</v>
      </c>
      <c r="C684" s="1096" t="s">
        <v>3069</v>
      </c>
      <c r="D684" s="1095" t="s">
        <v>47</v>
      </c>
      <c r="E684" s="608" t="s">
        <v>55</v>
      </c>
      <c r="F684" s="1095">
        <v>6658000</v>
      </c>
      <c r="G684" s="1099">
        <f t="shared" si="22"/>
        <v>6658000</v>
      </c>
      <c r="H684" s="1097">
        <v>1</v>
      </c>
      <c r="M684" s="1105"/>
    </row>
    <row r="685" spans="1:13" s="1100" customFormat="1">
      <c r="A685" s="1114"/>
      <c r="B685" s="1097">
        <v>45214100</v>
      </c>
      <c r="C685" s="1096" t="s">
        <v>3070</v>
      </c>
      <c r="D685" s="1095" t="s">
        <v>47</v>
      </c>
      <c r="E685" s="608" t="s">
        <v>55</v>
      </c>
      <c r="F685" s="1095">
        <v>7300000</v>
      </c>
      <c r="G685" s="1099">
        <f t="shared" si="22"/>
        <v>7300000</v>
      </c>
      <c r="H685" s="1097">
        <v>1</v>
      </c>
      <c r="M685" s="1105"/>
    </row>
    <row r="686" spans="1:13" s="1100" customFormat="1">
      <c r="A686" s="1114"/>
      <c r="B686" s="1097">
        <v>45214100</v>
      </c>
      <c r="C686" s="1096" t="s">
        <v>3071</v>
      </c>
      <c r="D686" s="1095" t="s">
        <v>47</v>
      </c>
      <c r="E686" s="608" t="s">
        <v>55</v>
      </c>
      <c r="F686" s="1095">
        <v>5547000</v>
      </c>
      <c r="G686" s="1099">
        <f t="shared" si="22"/>
        <v>5547000</v>
      </c>
      <c r="H686" s="1097">
        <v>1</v>
      </c>
      <c r="M686" s="1105"/>
    </row>
    <row r="687" spans="1:13" s="1100" customFormat="1">
      <c r="A687" s="1114"/>
      <c r="B687" s="1097">
        <v>45214100</v>
      </c>
      <c r="C687" s="1096" t="s">
        <v>3072</v>
      </c>
      <c r="D687" s="1095" t="s">
        <v>47</v>
      </c>
      <c r="E687" s="608" t="s">
        <v>55</v>
      </c>
      <c r="F687" s="1095">
        <v>28837000</v>
      </c>
      <c r="G687" s="1099">
        <f t="shared" si="22"/>
        <v>28837000</v>
      </c>
      <c r="H687" s="1097">
        <v>1</v>
      </c>
      <c r="M687" s="1105"/>
    </row>
    <row r="688" spans="1:13" s="1100" customFormat="1" ht="25.5">
      <c r="A688" s="1114"/>
      <c r="B688" s="1097">
        <v>45214100</v>
      </c>
      <c r="C688" s="1106" t="s">
        <v>69</v>
      </c>
      <c r="D688" s="1095" t="s">
        <v>47</v>
      </c>
      <c r="E688" s="608" t="s">
        <v>55</v>
      </c>
      <c r="F688" s="1095">
        <v>26522000</v>
      </c>
      <c r="G688" s="1099">
        <f t="shared" si="22"/>
        <v>26522000</v>
      </c>
      <c r="H688" s="1097">
        <v>1</v>
      </c>
      <c r="M688" s="1105"/>
    </row>
    <row r="689" spans="1:13" s="676" customFormat="1">
      <c r="A689" s="687"/>
      <c r="B689" s="678"/>
      <c r="C689" s="623" t="s">
        <v>1675</v>
      </c>
      <c r="D689" s="625"/>
      <c r="E689" s="608"/>
      <c r="F689" s="608"/>
      <c r="G689" s="702">
        <f>G690+G691</f>
        <v>14300000</v>
      </c>
      <c r="H689" s="608"/>
      <c r="M689" s="724"/>
    </row>
    <row r="690" spans="1:13" s="676" customFormat="1" ht="60">
      <c r="A690" s="607">
        <v>5113</v>
      </c>
      <c r="B690" s="608">
        <v>45000000</v>
      </c>
      <c r="C690" s="626" t="s">
        <v>3073</v>
      </c>
      <c r="D690" s="609" t="s">
        <v>47</v>
      </c>
      <c r="E690" s="608" t="s">
        <v>55</v>
      </c>
      <c r="F690" s="24">
        <v>11000000</v>
      </c>
      <c r="G690" s="701">
        <v>11000000</v>
      </c>
      <c r="H690" s="608">
        <v>1</v>
      </c>
      <c r="J690" s="621"/>
      <c r="M690" s="724"/>
    </row>
    <row r="691" spans="1:13" s="676" customFormat="1" ht="60">
      <c r="A691" s="607">
        <v>5113</v>
      </c>
      <c r="B691" s="608">
        <v>45000000</v>
      </c>
      <c r="C691" s="626" t="s">
        <v>3074</v>
      </c>
      <c r="D691" s="608" t="s">
        <v>89</v>
      </c>
      <c r="E691" s="608" t="s">
        <v>55</v>
      </c>
      <c r="F691" s="24">
        <v>3300000</v>
      </c>
      <c r="G691" s="701">
        <v>3300000</v>
      </c>
      <c r="H691" s="608">
        <v>1</v>
      </c>
      <c r="J691" s="621"/>
      <c r="M691" s="724"/>
    </row>
    <row r="692" spans="1:13" s="676" customFormat="1" ht="45">
      <c r="A692" s="671"/>
      <c r="B692" s="672"/>
      <c r="C692" s="628" t="s">
        <v>3362</v>
      </c>
      <c r="D692" s="629"/>
      <c r="E692" s="630"/>
      <c r="F692" s="629"/>
      <c r="G692" s="700">
        <f>G693+G718</f>
        <v>9200000</v>
      </c>
      <c r="H692" s="672"/>
    </row>
    <row r="693" spans="1:13" s="676" customFormat="1" ht="15.75" customHeight="1">
      <c r="A693" s="684"/>
      <c r="B693" s="608"/>
      <c r="C693" s="614" t="s">
        <v>1675</v>
      </c>
      <c r="D693" s="613"/>
      <c r="E693" s="613"/>
      <c r="F693" s="612"/>
      <c r="G693" s="702">
        <f>G694</f>
        <v>9200000</v>
      </c>
      <c r="H693" s="701"/>
    </row>
    <row r="694" spans="1:13" s="676" customFormat="1" ht="18" customHeight="1">
      <c r="A694" s="1109">
        <v>4239</v>
      </c>
      <c r="B694" s="858">
        <v>6012000</v>
      </c>
      <c r="C694" s="1110" t="s">
        <v>3363</v>
      </c>
      <c r="D694" s="625" t="s">
        <v>90</v>
      </c>
      <c r="E694" s="625" t="s">
        <v>55</v>
      </c>
      <c r="F694" s="625">
        <v>9200000</v>
      </c>
      <c r="G694" s="1111">
        <f>+F694*H694</f>
        <v>9200000</v>
      </c>
      <c r="H694" s="625">
        <v>1</v>
      </c>
    </row>
    <row r="695" spans="1:13" s="676" customFormat="1" ht="45">
      <c r="A695" s="671"/>
      <c r="B695" s="672"/>
      <c r="C695" s="628" t="s">
        <v>3255</v>
      </c>
      <c r="D695" s="629"/>
      <c r="E695" s="630"/>
      <c r="F695" s="629"/>
      <c r="G695" s="700">
        <f>G696+G721</f>
        <v>53820200</v>
      </c>
      <c r="H695" s="672"/>
    </row>
    <row r="696" spans="1:13" s="676" customFormat="1" ht="15.75" customHeight="1">
      <c r="A696" s="684"/>
      <c r="B696" s="608"/>
      <c r="C696" s="614" t="s">
        <v>1675</v>
      </c>
      <c r="D696" s="613"/>
      <c r="E696" s="613"/>
      <c r="F696" s="612"/>
      <c r="G696" s="702">
        <f>G697</f>
        <v>53820200</v>
      </c>
      <c r="H696" s="701"/>
    </row>
    <row r="697" spans="1:13" s="676" customFormat="1" ht="30">
      <c r="A697" s="1109">
        <v>4215</v>
      </c>
      <c r="B697" s="625">
        <v>66512200</v>
      </c>
      <c r="C697" s="1464" t="s">
        <v>2734</v>
      </c>
      <c r="D697" s="625" t="s">
        <v>47</v>
      </c>
      <c r="E697" s="625" t="s">
        <v>55</v>
      </c>
      <c r="F697" s="625">
        <f>135564000-3009200-9200000-69534600</f>
        <v>53820200</v>
      </c>
      <c r="G697" s="1111">
        <f>+F697*H697</f>
        <v>53820200</v>
      </c>
      <c r="H697" s="625">
        <v>1</v>
      </c>
    </row>
    <row r="698" spans="1:13" s="676" customFormat="1">
      <c r="A698" s="722"/>
      <c r="B698" s="672"/>
      <c r="C698" s="1118" t="s">
        <v>2232</v>
      </c>
      <c r="D698" s="629"/>
      <c r="E698" s="630"/>
      <c r="F698" s="629"/>
      <c r="G698" s="700" t="e">
        <f>+G17+G371+G374+G381+G384+G387+G390+G396+G421+G428+G433+G436+G440+G444+G450+G457+G460+G463+G466+G469+G476+G479+G482+G485+G490+G493+G499+G507+G517+G520+G523+G526+G528+G531+G554+G558+G561+G566+G569+G572+G578+G581+G584+G587+G592+G612+G618+G621+G624+G629+G632+G662+G695+G692</f>
        <v>#VALUE!</v>
      </c>
      <c r="H698" s="672"/>
    </row>
    <row r="699" spans="1:13" s="44" customFormat="1">
      <c r="A699" s="689"/>
      <c r="B699" s="328"/>
      <c r="C699" s="313"/>
      <c r="D699" s="326"/>
      <c r="E699" s="327"/>
      <c r="F699" s="328"/>
      <c r="G699" s="699"/>
      <c r="H699" s="329"/>
    </row>
    <row r="702" spans="1:13" ht="15.75" customHeight="1"/>
    <row r="703" spans="1:13" ht="15.75" customHeight="1"/>
    <row r="714" ht="15.75" customHeight="1"/>
    <row r="715" ht="15.75" customHeight="1"/>
    <row r="716" ht="15.75" customHeight="1"/>
    <row r="721" ht="24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23.25" customHeight="1"/>
    <row r="805" ht="28.5" customHeight="1"/>
    <row r="806" ht="15.75" customHeight="1"/>
    <row r="816" ht="15.75" customHeight="1"/>
    <row r="817" ht="32.25" customHeight="1"/>
    <row r="818" ht="32.25" customHeight="1"/>
    <row r="819" ht="32.25" customHeight="1"/>
    <row r="820" ht="32.25" customHeight="1"/>
    <row r="821" ht="20.25" customHeight="1"/>
    <row r="822" ht="15.75" customHeight="1"/>
    <row r="823" ht="15.75" customHeight="1"/>
    <row r="861" ht="64.5" customHeight="1"/>
    <row r="863" ht="42" customHeight="1"/>
    <row r="865" ht="36" customHeight="1"/>
    <row r="866" ht="49.5" customHeight="1"/>
    <row r="867" ht="46.5" customHeight="1"/>
    <row r="868" ht="57" customHeight="1"/>
    <row r="869" ht="15.75" customHeight="1"/>
    <row r="870" ht="15.75" customHeight="1"/>
    <row r="871" ht="15.75" customHeight="1"/>
    <row r="872" ht="15.75" customHeight="1"/>
    <row r="873" ht="25.5" customHeight="1"/>
    <row r="874" ht="36" customHeight="1"/>
    <row r="875" ht="25.5" customHeight="1"/>
    <row r="876" ht="18.75" customHeight="1"/>
    <row r="877" ht="18.75" customHeight="1"/>
    <row r="878" ht="23.25" customHeight="1"/>
    <row r="879" ht="29.25" customHeight="1"/>
    <row r="880" ht="29.25" customHeight="1"/>
    <row r="881" ht="36" customHeight="1"/>
    <row r="882" ht="33.75" customHeight="1"/>
    <row r="883" ht="30.75" customHeight="1"/>
    <row r="884" ht="33.75" customHeight="1"/>
    <row r="885" ht="30.75" customHeight="1"/>
    <row r="886" ht="54.75" customHeight="1"/>
    <row r="887" ht="35.25" customHeight="1"/>
    <row r="888" ht="25.5" customHeight="1"/>
    <row r="889" ht="26.25" customHeight="1"/>
    <row r="890" ht="36.75" customHeight="1"/>
    <row r="891" ht="36.75" customHeight="1"/>
    <row r="892" ht="33" customHeight="1"/>
    <row r="893" ht="24.75" customHeight="1"/>
    <row r="894" ht="24.75" customHeight="1"/>
    <row r="895" ht="54" customHeight="1"/>
    <row r="896" ht="39" customHeight="1"/>
    <row r="897" ht="57.75" customHeight="1"/>
    <row r="898" ht="52.5" customHeight="1"/>
    <row r="899" ht="52.5" customHeight="1"/>
    <row r="900" ht="49.5" customHeight="1"/>
    <row r="901" ht="49.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5" ht="15.75" customHeight="1"/>
    <row r="937" ht="15.75" customHeight="1"/>
    <row r="938" ht="15.75" customHeight="1"/>
    <row r="939" ht="15.75" customHeight="1"/>
    <row r="940" ht="15.75" customHeight="1"/>
    <row r="943" ht="15.75" customHeight="1"/>
    <row r="944" ht="15.75" customHeight="1"/>
    <row r="945" ht="15.75" customHeight="1"/>
    <row r="946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9" ht="15.75" customHeight="1"/>
    <row r="960" ht="33.75" customHeight="1"/>
    <row r="961" ht="41.25" customHeight="1"/>
    <row r="962" ht="44.25" customHeight="1"/>
    <row r="963" ht="36.75" customHeight="1"/>
    <row r="964" ht="36.75" customHeight="1"/>
    <row r="965" ht="34.5" customHeight="1"/>
    <row r="966" ht="34.5" customHeight="1"/>
    <row r="967" ht="34.5" customHeight="1"/>
    <row r="968" ht="34.5" customHeight="1"/>
    <row r="969" ht="34.5" customHeight="1"/>
    <row r="970" ht="34.5" customHeight="1"/>
    <row r="971" ht="34.5" customHeight="1"/>
    <row r="972" ht="34.5" customHeight="1"/>
    <row r="973" ht="34.5" customHeight="1"/>
    <row r="974" ht="34.5" customHeight="1"/>
    <row r="975" ht="34.5" customHeight="1"/>
    <row r="976" ht="34.5" customHeight="1"/>
    <row r="977" ht="34.5" customHeight="1"/>
    <row r="978" ht="34.5" customHeight="1"/>
    <row r="979" ht="34.5" customHeight="1"/>
    <row r="980" ht="34.5" customHeight="1"/>
    <row r="981" ht="34.5" customHeight="1"/>
    <row r="982" ht="34.5" customHeight="1"/>
    <row r="983" ht="34.5" customHeight="1"/>
    <row r="984" ht="34.5" customHeight="1"/>
    <row r="985" ht="34.5" customHeight="1"/>
    <row r="986" ht="34.5" customHeight="1"/>
    <row r="987" ht="34.5" customHeight="1"/>
    <row r="988" ht="34.5" customHeight="1"/>
    <row r="989" ht="34.5" customHeight="1"/>
    <row r="990" ht="34.5" customHeight="1"/>
    <row r="991" ht="34.5" customHeight="1"/>
    <row r="992" ht="34.5" customHeight="1"/>
    <row r="993" ht="34.5" customHeight="1"/>
    <row r="994" ht="34.5" customHeight="1"/>
    <row r="995" ht="34.5" customHeight="1"/>
    <row r="996" ht="34.5" customHeight="1"/>
    <row r="997" ht="34.5" customHeight="1"/>
    <row r="998" ht="34.5" customHeight="1"/>
    <row r="999" ht="54.75" customHeight="1"/>
    <row r="1000" ht="54.75" customHeight="1"/>
    <row r="1001" ht="54.75" customHeight="1"/>
    <row r="1002" ht="36" customHeight="1"/>
    <row r="1003" ht="49.5" customHeight="1"/>
    <row r="1004" ht="70.5" customHeight="1"/>
    <row r="1005" ht="33" customHeight="1"/>
    <row r="1006" ht="24.75" customHeight="1"/>
    <row r="1007" ht="28.5" customHeight="1"/>
    <row r="1008" ht="31.5" customHeight="1"/>
    <row r="1009" ht="63" customHeight="1"/>
    <row r="1010" ht="63" customHeight="1"/>
    <row r="1011" ht="63" customHeight="1"/>
    <row r="1012" ht="63" customHeight="1"/>
    <row r="1013" ht="63" customHeight="1"/>
    <row r="1014" ht="63" customHeight="1"/>
    <row r="1015" ht="63" customHeight="1"/>
    <row r="1016" ht="63" customHeight="1"/>
    <row r="1017" ht="63" customHeight="1"/>
    <row r="1018" ht="63" customHeight="1"/>
    <row r="1019" ht="63" customHeight="1"/>
    <row r="1020" ht="63" customHeight="1"/>
    <row r="1021" ht="63" customHeight="1"/>
    <row r="1022" ht="63" customHeight="1"/>
    <row r="1023" ht="63" customHeight="1"/>
    <row r="1024" ht="63" customHeight="1"/>
    <row r="1025" ht="63" customHeight="1"/>
    <row r="1026" ht="63" customHeight="1"/>
    <row r="1027" ht="63" customHeight="1"/>
    <row r="1028" ht="63" customHeight="1"/>
    <row r="1029" ht="63" customHeight="1"/>
    <row r="1030" ht="63" customHeight="1"/>
    <row r="1031" ht="63" customHeight="1"/>
    <row r="1032" ht="63" customHeight="1"/>
    <row r="1033" ht="63" customHeight="1"/>
    <row r="1034" ht="63" customHeight="1"/>
    <row r="1035" ht="63" customHeight="1"/>
    <row r="1036" ht="63" customHeight="1"/>
    <row r="1037" ht="63" customHeight="1"/>
    <row r="1038" ht="63" customHeight="1"/>
    <row r="1039" ht="63" customHeight="1"/>
    <row r="1040" ht="63" customHeight="1"/>
    <row r="1041" ht="63" customHeight="1"/>
    <row r="1042" ht="63" customHeight="1"/>
    <row r="1043" ht="63" customHeight="1"/>
    <row r="1044" ht="63" customHeight="1"/>
    <row r="1045" ht="63" customHeight="1"/>
    <row r="1046" ht="63" customHeight="1"/>
    <row r="1047" ht="63" customHeight="1"/>
    <row r="1048" ht="63" customHeight="1"/>
    <row r="1049" ht="63" customHeight="1"/>
    <row r="1050" ht="63" customHeight="1"/>
    <row r="1051" ht="63" customHeight="1"/>
    <row r="1052" ht="63" customHeight="1"/>
    <row r="1053" ht="28.5" customHeight="1"/>
    <row r="1055" ht="51.75" customHeight="1"/>
    <row r="1056" ht="170.25" customHeight="1"/>
    <row r="1057" ht="18" customHeight="1"/>
    <row r="1059" ht="33" customHeight="1"/>
    <row r="1060" ht="88.5" customHeight="1"/>
    <row r="1061" ht="41.25" customHeight="1"/>
    <row r="1062" ht="41.25" customHeight="1"/>
    <row r="1063" ht="41.25" customHeight="1"/>
    <row r="1064" ht="41.25" customHeight="1"/>
    <row r="1065" ht="52.5" customHeight="1"/>
    <row r="1066" ht="41.25" customHeight="1"/>
    <row r="1067" ht="39" customHeight="1"/>
    <row r="1068" ht="41.25" customHeight="1"/>
    <row r="1069" ht="41.25" customHeight="1"/>
    <row r="1070" ht="41.25" customHeight="1"/>
    <row r="1071" ht="41.25" customHeight="1"/>
    <row r="1072" ht="41.25" customHeight="1"/>
    <row r="1073" ht="41.25" customHeight="1"/>
    <row r="1074" ht="41.25" customHeight="1"/>
    <row r="1075" ht="41.25" customHeight="1"/>
    <row r="1076" ht="41.25" customHeight="1"/>
    <row r="1077" ht="41.25" customHeight="1"/>
    <row r="1078" ht="41.25" customHeight="1"/>
    <row r="1079" ht="41.25" customHeight="1"/>
    <row r="1080" ht="41.25" customHeight="1"/>
    <row r="1081" ht="41.25" customHeight="1"/>
    <row r="1082" ht="41.25" customHeight="1"/>
    <row r="1083" ht="41.25" customHeight="1"/>
    <row r="1084" ht="41.25" customHeight="1"/>
    <row r="1085" ht="41.25" customHeight="1"/>
    <row r="1086" ht="41.25" customHeight="1"/>
    <row r="1087" ht="41.25" customHeight="1"/>
    <row r="1088" ht="41.25" customHeight="1"/>
    <row r="1089" ht="41.25" customHeight="1"/>
    <row r="1090" ht="41.25" customHeight="1"/>
    <row r="1091" ht="41.25" customHeight="1"/>
    <row r="1092" ht="41.25" customHeight="1"/>
    <row r="1093" ht="70.5" customHeight="1"/>
    <row r="1094" ht="80.25" customHeight="1"/>
    <row r="1095" ht="72" customHeight="1"/>
    <row r="1096" ht="73.5" customHeight="1"/>
    <row r="1097" ht="87.75" customHeight="1"/>
    <row r="1098" ht="87.75" customHeight="1"/>
    <row r="1099" ht="82.5" customHeight="1"/>
    <row r="1100" ht="89.25" customHeight="1"/>
    <row r="1101" ht="72.75" customHeight="1"/>
    <row r="1102" ht="64.5" customHeight="1"/>
    <row r="1103" ht="107.25" customHeight="1"/>
    <row r="1104" ht="56.25" customHeight="1"/>
    <row r="1105" ht="66" customHeight="1"/>
    <row r="1106" ht="71.25" customHeight="1"/>
    <row r="1107" ht="71.25" customHeight="1"/>
    <row r="1108" ht="71.25" customHeight="1"/>
    <row r="1109" ht="71.25" customHeight="1"/>
    <row r="1110" ht="71.25" customHeight="1"/>
    <row r="1111" ht="71.25" customHeight="1"/>
    <row r="1112" ht="51.75" customHeight="1"/>
    <row r="1113" ht="75" customHeight="1"/>
    <row r="1114" ht="78.75" customHeight="1"/>
    <row r="1115" ht="78.75" customHeight="1"/>
    <row r="1116" ht="77.25" customHeight="1"/>
    <row r="1117" ht="66" customHeight="1"/>
    <row r="1118" ht="81" customHeight="1"/>
    <row r="1119" ht="82.5" customHeight="1"/>
    <row r="1120" ht="66" customHeight="1"/>
    <row r="1121" ht="66" customHeight="1"/>
    <row r="1122" ht="60.75" customHeight="1"/>
    <row r="1123" ht="86.25" customHeight="1"/>
    <row r="1124" ht="86.25" customHeight="1"/>
    <row r="1125" ht="86.25" customHeight="1"/>
    <row r="1126" ht="86.25" customHeight="1"/>
    <row r="1127" ht="71.25" customHeight="1"/>
    <row r="1128" ht="76.5" customHeight="1"/>
    <row r="1129" ht="61.5" customHeight="1"/>
    <row r="1130" ht="61.5" customHeight="1"/>
    <row r="1131" ht="61.5" customHeight="1"/>
    <row r="1132" ht="61.5" customHeight="1"/>
    <row r="1133" ht="61.5" customHeight="1"/>
    <row r="1134" ht="61.5" customHeight="1"/>
    <row r="1135" ht="77.25" customHeight="1"/>
    <row r="1136" ht="68.25" customHeight="1"/>
    <row r="1137" ht="77.25" customHeight="1"/>
    <row r="1138" ht="80.25" customHeight="1"/>
    <row r="1139" ht="84.75" customHeight="1"/>
    <row r="1140" ht="92.25" customHeight="1"/>
    <row r="1141" ht="68.25" customHeight="1"/>
    <row r="1142" ht="87" customHeight="1"/>
    <row r="1143" ht="87" customHeight="1"/>
    <row r="1144" ht="87" customHeight="1"/>
    <row r="1145" ht="87" customHeight="1"/>
    <row r="1146" ht="87" customHeight="1"/>
    <row r="1147" ht="87" customHeight="1"/>
    <row r="1148" ht="81" customHeight="1"/>
    <row r="1149" ht="81" customHeight="1"/>
    <row r="1150" ht="81" customHeight="1"/>
    <row r="1151" ht="81" customHeight="1"/>
    <row r="1152" ht="81" customHeight="1"/>
    <row r="1153" ht="81" customHeight="1"/>
    <row r="1154" ht="83.25" customHeight="1"/>
    <row r="1155" ht="83.25" customHeight="1"/>
    <row r="1156" ht="83.25" customHeight="1"/>
    <row r="1157" ht="83.25" customHeight="1"/>
    <row r="1158" ht="83.25" customHeight="1"/>
    <row r="1159" ht="83.25" customHeight="1"/>
    <row r="1160" ht="83.25" customHeight="1"/>
    <row r="1161" ht="83.25" customHeight="1"/>
    <row r="1162" ht="62.25" customHeight="1"/>
    <row r="1163" ht="62.25" customHeight="1"/>
    <row r="1164" ht="62.25" customHeight="1"/>
    <row r="1165" ht="62.25" customHeight="1"/>
    <row r="1166" ht="62.25" customHeight="1"/>
    <row r="1167" ht="62.25" customHeight="1"/>
    <row r="1168" ht="62.25" customHeight="1"/>
    <row r="1169" ht="62.25" customHeight="1"/>
    <row r="1170" ht="62.25" customHeight="1"/>
    <row r="1171" ht="62.25" customHeight="1"/>
    <row r="1172" ht="62.25" customHeight="1"/>
    <row r="1173" ht="62.25" customHeight="1"/>
    <row r="1174" ht="62.25" customHeight="1"/>
    <row r="1175" ht="48" customHeight="1"/>
    <row r="1176" ht="48" customHeight="1"/>
    <row r="1177" ht="48" customHeight="1"/>
    <row r="1178" ht="48" customHeight="1"/>
    <row r="1179" ht="48" customHeight="1"/>
    <row r="1180" ht="48" customHeight="1"/>
    <row r="1181" ht="75.75" customHeight="1"/>
    <row r="1182" ht="72" customHeight="1"/>
    <row r="1183" ht="69" customHeight="1"/>
    <row r="1184" ht="64.5" customHeight="1"/>
    <row r="1185" ht="72" customHeight="1"/>
    <row r="1186" ht="84" customHeight="1"/>
    <row r="1187" ht="76.5" customHeight="1"/>
    <row r="1188" ht="76.5" customHeight="1"/>
    <row r="1189" ht="87" customHeight="1"/>
    <row r="1190" ht="87" customHeight="1"/>
    <row r="1191" ht="87" customHeight="1"/>
    <row r="1192" ht="87" customHeight="1"/>
    <row r="1193" ht="87" customHeight="1"/>
    <row r="1194" ht="87" customHeight="1"/>
    <row r="1195" ht="87" customHeight="1"/>
    <row r="1196" ht="87" customHeight="1"/>
    <row r="1197" ht="87" customHeight="1"/>
    <row r="1198" ht="71.25" customHeight="1"/>
    <row r="1199" ht="71.25" customHeight="1"/>
    <row r="1200" ht="71.25" customHeight="1"/>
    <row r="1201" ht="71.25" customHeight="1"/>
    <row r="1202" ht="71.25" customHeight="1"/>
    <row r="1203" ht="71.25" customHeight="1"/>
    <row r="1204" ht="87" customHeight="1"/>
    <row r="1205" ht="22.5" customHeight="1"/>
    <row r="1207" ht="29.25" customHeight="1"/>
    <row r="1208" ht="138" customHeight="1"/>
    <row r="1209" ht="63" customHeight="1"/>
    <row r="1211" ht="55.5" hidden="1" customHeight="1"/>
    <row r="1212" ht="63" customHeight="1"/>
    <row r="1213" ht="70.5" customHeight="1"/>
    <row r="1214" ht="49.5" customHeight="1"/>
    <row r="1215" ht="138" customHeight="1"/>
    <row r="1216" ht="63" customHeight="1"/>
    <row r="1217" ht="15" customHeight="1"/>
    <row r="1218" ht="55.5" hidden="1" customHeight="1"/>
    <row r="1219" ht="49.5" customHeight="1"/>
    <row r="1220" ht="50.25" customHeight="1"/>
    <row r="1221" ht="27" customHeight="1"/>
    <row r="1223" ht="35.25" customHeight="1"/>
    <row r="1224" ht="67.5" customHeight="1"/>
    <row r="1225" ht="45" customHeight="1"/>
    <row r="1227" ht="26.25" customHeight="1"/>
    <row r="1228" ht="28.5" customHeight="1"/>
    <row r="1230" ht="24" customHeight="1"/>
    <row r="1231" ht="15" customHeight="1"/>
    <row r="1233" ht="36" customHeight="1"/>
    <row r="1234" ht="24.75" customHeight="1"/>
    <row r="1236" ht="44.25" customHeight="1"/>
    <row r="1237" ht="44.25" customHeight="1"/>
    <row r="1239" ht="39" customHeight="1"/>
    <row r="1240" ht="39" customHeight="1"/>
    <row r="1241" ht="39" customHeight="1"/>
    <row r="1242" ht="39" customHeight="1"/>
    <row r="1243" ht="39" customHeight="1"/>
    <row r="1244" ht="39" customHeight="1"/>
    <row r="1245" ht="39" customHeight="1"/>
    <row r="1246" ht="39" customHeight="1"/>
    <row r="1247" ht="39" customHeight="1"/>
    <row r="1248" ht="39" customHeight="1"/>
    <row r="1249" ht="39" customHeight="1"/>
    <row r="1250" ht="39" customHeight="1"/>
    <row r="1251" ht="39" customHeight="1"/>
    <row r="1252" ht="39" customHeight="1"/>
    <row r="1253" ht="39" customHeight="1"/>
    <row r="1254" ht="39" customHeight="1"/>
    <row r="1255" ht="39" customHeight="1"/>
    <row r="1256" ht="39" customHeight="1"/>
    <row r="1257" ht="39" customHeight="1"/>
    <row r="1258" ht="39" customHeight="1"/>
    <row r="1259" ht="36.75" customHeight="1"/>
    <row r="1261" ht="30.75" hidden="1" customHeight="1"/>
    <row r="1262" ht="32.25" customHeight="1"/>
    <row r="1263" ht="32.25" customHeight="1"/>
    <row r="1264" ht="34.5" customHeight="1"/>
    <row r="1266" ht="39" customHeight="1"/>
    <row r="1267" ht="31.5" customHeight="1"/>
    <row r="1268" ht="15" hidden="1" customHeight="1"/>
    <row r="1269" ht="15" hidden="1" customHeight="1"/>
    <row r="1270" ht="15.75" hidden="1" customHeight="1"/>
    <row r="1271" ht="15" hidden="1" customHeight="1"/>
    <row r="1272" ht="15.75" hidden="1" customHeight="1"/>
    <row r="1273" ht="43.5" customHeight="1"/>
    <row r="1275" ht="35.25" customHeight="1"/>
    <row r="1276" ht="48" customHeight="1"/>
    <row r="1277" ht="48" customHeight="1"/>
    <row r="1278" ht="48" customHeight="1"/>
    <row r="1279" ht="48" customHeight="1"/>
    <row r="1280" ht="48" customHeight="1"/>
    <row r="1281" ht="35.25" customHeight="1"/>
    <row r="1283" ht="35.25" customHeight="1"/>
    <row r="1284" ht="41.25" customHeight="1"/>
    <row r="1285" ht="57.75" customHeight="1"/>
    <row r="1286" ht="35.25" customHeight="1"/>
    <row r="1288" ht="51" customHeight="1"/>
    <row r="1289" ht="15" hidden="1" customHeight="1"/>
    <row r="1290" ht="15" hidden="1" customHeight="1"/>
    <row r="1291" ht="15.75" hidden="1" customHeight="1"/>
    <row r="1292" ht="15.75" hidden="1" customHeight="1"/>
    <row r="1293" ht="32.25" customHeight="1"/>
    <row r="1295" ht="15.75" customHeight="1"/>
    <row r="1296" ht="15.75" customHeight="1"/>
    <row r="1297" ht="15.75" customHeight="1"/>
    <row r="1298" ht="19.5" customHeight="1"/>
    <row r="1299" ht="15.75" customHeight="1"/>
    <row r="1300" ht="15.75" customHeight="1"/>
    <row r="1301" ht="15.75" customHeight="1"/>
    <row r="1302" ht="15.75" customHeight="1"/>
    <row r="1303" ht="15.75" customHeight="1"/>
    <row r="1304" ht="15.75" customHeight="1"/>
    <row r="1305" ht="15.75" customHeight="1"/>
    <row r="1306" ht="15.75" customHeight="1"/>
    <row r="1307" ht="15.75" customHeight="1"/>
    <row r="1308" ht="62.25" customHeight="1"/>
    <row r="1309" ht="96.75" customHeight="1"/>
    <row r="1310" ht="22.5" hidden="1" customHeight="1"/>
    <row r="1311" ht="15" hidden="1" customHeight="1"/>
    <row r="1312" ht="19.5" hidden="1" customHeight="1"/>
    <row r="1313" ht="16.5" customHeight="1"/>
    <row r="1315" ht="19.5" customHeight="1"/>
    <row r="1316" ht="32.25" hidden="1" customHeight="1"/>
    <row r="1317" ht="15" hidden="1" customHeight="1"/>
    <row r="1318" ht="15.75" hidden="1" customHeight="1"/>
    <row r="1319" ht="15" hidden="1" customHeight="1"/>
    <row r="1320" ht="15" hidden="1" customHeight="1"/>
    <row r="1321" ht="15.75" hidden="1" customHeight="1"/>
    <row r="1322" ht="15" customHeight="1"/>
    <row r="1324" ht="32.25" customHeight="1"/>
    <row r="1325" ht="15" hidden="1" customHeight="1"/>
    <row r="1326" ht="15" hidden="1" customHeight="1"/>
    <row r="1327" ht="15.75" hidden="1" customHeight="1"/>
    <row r="1328" ht="37.5" customHeight="1"/>
    <row r="1330" ht="48.75" customHeight="1"/>
    <row r="1331" ht="29.25" customHeight="1"/>
    <row r="1333" ht="36.75" customHeight="1"/>
    <row r="1334" ht="99.75" hidden="1" customHeight="1"/>
    <row r="1335" ht="15" hidden="1" customHeight="1"/>
    <row r="1336" ht="15" hidden="1" customHeight="1"/>
    <row r="1337" ht="15.75" hidden="1" customHeight="1"/>
    <row r="1338" ht="102.75" customHeight="1"/>
    <row r="1339" ht="26.25" customHeight="1"/>
    <row r="1341" ht="15.75" customHeight="1"/>
    <row r="1342" ht="15.75" customHeight="1"/>
    <row r="1343" ht="15" hidden="1" customHeight="1"/>
    <row r="1344" ht="15.75" hidden="1" customHeight="1"/>
    <row r="1345" ht="15" customHeight="1"/>
    <row r="1347" ht="15.75" customHeight="1"/>
    <row r="1348" ht="15.75" customHeight="1"/>
    <row r="1349" ht="15.75" customHeight="1"/>
    <row r="1350" ht="15.75" customHeight="1"/>
    <row r="1351" ht="19.5" customHeight="1"/>
    <row r="1352" ht="57.75" customHeight="1"/>
    <row r="1353" ht="21.75" customHeight="1"/>
    <row r="1354" ht="48" customHeight="1"/>
    <row r="1355" ht="15" customHeight="1"/>
    <row r="1357" ht="51" customHeight="1"/>
    <row r="1358" ht="51" customHeight="1"/>
    <row r="1359" ht="51" customHeight="1"/>
    <row r="1360" ht="67.5" customHeight="1"/>
    <row r="1361" ht="15" hidden="1" customHeight="1"/>
    <row r="1362" ht="15" hidden="1" customHeight="1"/>
    <row r="1363" ht="15.75" hidden="1" customHeight="1"/>
    <row r="1364" ht="15" hidden="1" customHeight="1"/>
    <row r="1365" ht="15" hidden="1" customHeight="1"/>
    <row r="1366" ht="15.75" hidden="1" customHeight="1"/>
    <row r="1367" ht="61.5" hidden="1" customHeight="1"/>
    <row r="1368" ht="15" hidden="1" customHeight="1"/>
    <row r="1369" ht="65.25" hidden="1" customHeight="1"/>
    <row r="1370" ht="66.75" customHeight="1"/>
    <row r="1372" ht="72.75" customHeight="1"/>
    <row r="1373" ht="99" customHeight="1"/>
    <row r="1374" ht="72.75" customHeight="1"/>
    <row r="1375" ht="72.75" customHeight="1"/>
    <row r="1376" ht="72.75" customHeight="1"/>
    <row r="1377" ht="74.25" customHeight="1"/>
    <row r="1378" ht="27.75" customHeight="1"/>
    <row r="1380" ht="24" customHeight="1"/>
    <row r="1381" ht="25.5" customHeight="1"/>
    <row r="1382" ht="24" customHeight="1"/>
    <row r="1383" ht="15" customHeight="1"/>
    <row r="1385" ht="36.75" customHeight="1"/>
    <row r="1386" ht="15" hidden="1" customHeight="1"/>
    <row r="1387" ht="15" hidden="1" customHeight="1"/>
    <row r="1388" ht="35.25" hidden="1" customHeight="1"/>
    <row r="1389" ht="15" hidden="1" customHeight="1"/>
    <row r="1390" ht="15" hidden="1" customHeight="1"/>
    <row r="1391" ht="15.75" hidden="1" customHeight="1"/>
    <row r="1392" ht="167.25" customHeight="1"/>
    <row r="1393" ht="15" customHeight="1"/>
    <row r="1395" ht="51" customHeight="1"/>
    <row r="1396" ht="77.25" customHeight="1"/>
    <row r="1397" ht="121.5" customHeight="1"/>
    <row r="1398" ht="41.25" customHeight="1"/>
    <row r="1400" ht="42.75" customHeight="1"/>
    <row r="1401" ht="38.25" customHeight="1"/>
    <row r="1402" ht="33" customHeight="1"/>
    <row r="1404" ht="54" hidden="1" customHeight="1"/>
    <row r="1405" ht="48" hidden="1" customHeight="1"/>
    <row r="1406" ht="39.75" customHeight="1"/>
    <row r="1407" ht="33" customHeight="1"/>
    <row r="1409" ht="40.5" customHeight="1"/>
    <row r="1410" ht="46.5" customHeight="1"/>
    <row r="1411" ht="17.25" customHeight="1"/>
    <row r="1412" ht="52.5" customHeight="1"/>
    <row r="1413" ht="52.5" customHeight="1"/>
    <row r="1414" ht="21" customHeight="1"/>
    <row r="1415" ht="52.5" customHeight="1"/>
    <row r="1416" ht="52.5" customHeight="1"/>
    <row r="1417" ht="21" customHeight="1"/>
    <row r="1418" ht="52.5" customHeight="1"/>
    <row r="1419" ht="57.75" customHeight="1"/>
    <row r="1420" ht="39" customHeight="1"/>
    <row r="1422" ht="28.5" customHeight="1"/>
    <row r="1424" ht="28.5" customHeight="1"/>
    <row r="1426" ht="26.25" customHeight="1"/>
    <row r="1427" ht="15" hidden="1" customHeight="1"/>
    <row r="1428" ht="15" hidden="1" customHeight="1"/>
    <row r="1429" ht="15.75" hidden="1" customHeight="1"/>
    <row r="1431" ht="39.75" customHeight="1"/>
    <row r="1433" ht="29.25" customHeight="1"/>
    <row r="1434" ht="15" customHeight="1"/>
    <row r="1436" ht="18" customHeight="1"/>
    <row r="1437" ht="15" hidden="1" customHeight="1"/>
    <row r="1438" ht="15" hidden="1" customHeight="1"/>
    <row r="1439" ht="15" hidden="1" customHeight="1"/>
    <row r="1440" ht="15" hidden="1" customHeight="1"/>
    <row r="1441" ht="15" hidden="1" customHeight="1"/>
    <row r="1442" ht="15" hidden="1" customHeight="1"/>
    <row r="1443" ht="28.5" customHeight="1"/>
    <row r="1444" ht="21.75" customHeight="1"/>
    <row r="1445" ht="49.5" customHeight="1"/>
    <row r="1446" ht="49.5" customHeight="1"/>
    <row r="1447" ht="65.25" customHeight="1"/>
    <row r="1448" ht="24.75" customHeight="1"/>
    <row r="1450" ht="30.75" customHeight="1"/>
    <row r="1452" ht="25.5" customHeight="1"/>
    <row r="1454" ht="38.25" customHeight="1"/>
    <row r="1455" ht="67.5" customHeight="1"/>
    <row r="1456" ht="36" customHeight="1"/>
    <row r="1457" ht="15" hidden="1" customHeight="1"/>
    <row r="1458" ht="15.75" hidden="1" customHeight="1"/>
    <row r="1460" ht="20.25" customHeight="1"/>
    <row r="1461" ht="21.75" customHeight="1"/>
    <row r="1462" ht="31.5" customHeight="1"/>
    <row r="1463" ht="79.5" customHeight="1"/>
    <row r="1464" ht="30.75" customHeight="1"/>
    <row r="1465" ht="18" customHeight="1"/>
    <row r="1466" ht="40.5" customHeight="1"/>
    <row r="1467" ht="126" customHeight="1"/>
    <row r="1468" ht="21.75" customHeight="1"/>
    <row r="1470" ht="42.75" customHeight="1"/>
    <row r="1471" ht="18" customHeight="1"/>
    <row r="1472" ht="39" customHeight="1"/>
    <row r="1473" ht="55.5" customHeight="1"/>
    <row r="1474" ht="32.25" customHeight="1"/>
    <row r="1476" ht="46.5" customHeight="1"/>
    <row r="1477" ht="51" customHeight="1"/>
    <row r="1478" ht="56.25" customHeight="1"/>
    <row r="1479" ht="56.25" customHeight="1"/>
    <row r="1480" ht="56.25" customHeight="1"/>
    <row r="1481" ht="56.25" customHeight="1"/>
    <row r="1482" ht="114" customHeight="1"/>
    <row r="1483" ht="37.5" customHeight="1"/>
    <row r="1485" ht="33.75" customHeight="1"/>
    <row r="1486" ht="15" hidden="1" customHeight="1"/>
    <row r="1487" ht="15.75" hidden="1" customHeight="1"/>
    <row r="1488" ht="112.5" customHeight="1"/>
    <row r="1489" ht="15" customHeight="1"/>
    <row r="1492" ht="15" customHeight="1"/>
    <row r="1495" ht="15" customHeight="1"/>
    <row r="1499" ht="15" customHeight="1"/>
    <row r="1502" ht="15" customHeight="1"/>
    <row r="1505" ht="15" customHeight="1"/>
    <row r="1508" ht="15" customHeight="1"/>
    <row r="1511" ht="126.75" customHeight="1"/>
    <row r="1512" ht="15" customHeight="1"/>
    <row r="1515" ht="15" customHeight="1"/>
    <row r="1518" ht="15" customHeight="1"/>
    <row r="1521" ht="15" customHeight="1"/>
    <row r="1524" ht="171" hidden="1" customHeight="1"/>
    <row r="1525" ht="45.75" hidden="1" customHeight="1"/>
    <row r="1526" ht="15" hidden="1" customHeight="1"/>
    <row r="1527" ht="15.75" hidden="1" customHeight="1"/>
    <row r="1528" ht="72.75" customHeight="1"/>
    <row r="1529" ht="28.5" customHeight="1"/>
    <row r="1531" ht="24.75" customHeight="1"/>
    <row r="1532" ht="43.5" customHeight="1"/>
    <row r="1534" ht="35.25" customHeight="1"/>
    <row r="1535" ht="61.5" customHeight="1"/>
    <row r="1537" ht="49.5" customHeight="1"/>
    <row r="1538" ht="39.75" customHeight="1"/>
    <row r="1540" ht="59.25" customHeight="1"/>
    <row r="1541" ht="81.75" customHeight="1"/>
    <row r="1542" ht="54.75" customHeight="1"/>
    <row r="1543" ht="22.5" customHeight="1"/>
    <row r="1544" ht="45.75" customHeight="1"/>
    <row r="1545" ht="66" customHeight="1"/>
    <row r="1547" ht="44.25" customHeight="1"/>
    <row r="1549" ht="45.75" customHeight="1"/>
  </sheetData>
  <mergeCells count="43">
    <mergeCell ref="A626:A628"/>
    <mergeCell ref="A326:A341"/>
    <mergeCell ref="A345:A347"/>
    <mergeCell ref="A348:A349"/>
    <mergeCell ref="A352:A354"/>
    <mergeCell ref="A358:A359"/>
    <mergeCell ref="A361:A369"/>
    <mergeCell ref="A394:A395"/>
    <mergeCell ref="A423:A424"/>
    <mergeCell ref="A426:A427"/>
    <mergeCell ref="A472:A475"/>
    <mergeCell ref="A487:A489"/>
    <mergeCell ref="A501:A506"/>
    <mergeCell ref="A513:A516"/>
    <mergeCell ref="A573:A577"/>
    <mergeCell ref="A509:A512"/>
    <mergeCell ref="F14:F15"/>
    <mergeCell ref="G14:G15"/>
    <mergeCell ref="A342:A344"/>
    <mergeCell ref="A318:A320"/>
    <mergeCell ref="A323:A325"/>
    <mergeCell ref="A182:A185"/>
    <mergeCell ref="A594:A606"/>
    <mergeCell ref="B14:C14"/>
    <mergeCell ref="D14:D15"/>
    <mergeCell ref="E14:E15"/>
    <mergeCell ref="A392:A393"/>
    <mergeCell ref="C8:D8"/>
    <mergeCell ref="G1:H1"/>
    <mergeCell ref="D3:F3"/>
    <mergeCell ref="A276:A312"/>
    <mergeCell ref="A315:A316"/>
    <mergeCell ref="A186:A188"/>
    <mergeCell ref="A143:A173"/>
    <mergeCell ref="A203:A237"/>
    <mergeCell ref="A189:A202"/>
    <mergeCell ref="A11:H11"/>
    <mergeCell ref="A12:H12"/>
    <mergeCell ref="A19:A142"/>
    <mergeCell ref="A14:A15"/>
    <mergeCell ref="H14:H15"/>
    <mergeCell ref="A18:C18"/>
    <mergeCell ref="A175:A180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06"/>
  <sheetViews>
    <sheetView view="pageBreakPreview" topLeftCell="A265" zoomScaleSheetLayoutView="100" workbookViewId="0">
      <selection activeCell="C275" sqref="C275"/>
    </sheetView>
  </sheetViews>
  <sheetFormatPr defaultRowHeight="15"/>
  <cols>
    <col min="1" max="1" width="12.5703125" style="742" customWidth="1"/>
    <col min="2" max="2" width="16.140625" style="154" customWidth="1"/>
    <col min="3" max="3" width="26" style="222" customWidth="1"/>
    <col min="4" max="4" width="16.5703125" style="742" customWidth="1"/>
    <col min="5" max="5" width="13.140625" style="154" customWidth="1"/>
    <col min="6" max="6" width="12.140625" style="154" customWidth="1"/>
    <col min="7" max="7" width="21" style="742" customWidth="1"/>
    <col min="8" max="8" width="14.42578125" style="154" customWidth="1"/>
    <col min="9" max="16384" width="9.140625" style="154"/>
  </cols>
  <sheetData>
    <row r="1" spans="1:8">
      <c r="A1" s="1669"/>
      <c r="B1" s="1669"/>
      <c r="C1" s="1669"/>
      <c r="D1" s="1669"/>
      <c r="E1" s="1669"/>
      <c r="F1" s="1669"/>
      <c r="G1" s="1669"/>
      <c r="H1" s="1669"/>
    </row>
    <row r="2" spans="1:8">
      <c r="A2" s="1669" t="s">
        <v>2714</v>
      </c>
      <c r="B2" s="1669"/>
      <c r="C2" s="1669"/>
      <c r="D2" s="1669"/>
      <c r="E2" s="1669"/>
      <c r="F2" s="1669"/>
      <c r="G2" s="1669"/>
      <c r="H2" s="1669"/>
    </row>
    <row r="3" spans="1:8">
      <c r="A3" s="1702" t="s">
        <v>3086</v>
      </c>
      <c r="B3" s="1702"/>
      <c r="C3" s="1702"/>
      <c r="D3" s="1702"/>
      <c r="E3" s="1702"/>
      <c r="F3" s="1702"/>
      <c r="G3" s="1702"/>
      <c r="H3" s="1702"/>
    </row>
    <row r="4" spans="1:8">
      <c r="A4" s="650"/>
      <c r="B4" s="650"/>
      <c r="C4" s="650"/>
      <c r="D4" s="650"/>
      <c r="E4" s="650"/>
      <c r="F4" s="650"/>
      <c r="G4" s="1025"/>
      <c r="H4" s="650"/>
    </row>
    <row r="5" spans="1:8">
      <c r="A5" s="1699" t="s">
        <v>1541</v>
      </c>
      <c r="B5" s="1700" t="s">
        <v>1204</v>
      </c>
      <c r="C5" s="1700"/>
      <c r="D5" s="1701" t="s">
        <v>1205</v>
      </c>
      <c r="E5" s="1701" t="s">
        <v>45</v>
      </c>
      <c r="F5" s="1701" t="s">
        <v>1140</v>
      </c>
      <c r="G5" s="1701" t="s">
        <v>1152</v>
      </c>
      <c r="H5" s="1701" t="s">
        <v>46</v>
      </c>
    </row>
    <row r="6" spans="1:8" ht="75">
      <c r="A6" s="1699"/>
      <c r="B6" s="205" t="s">
        <v>1542</v>
      </c>
      <c r="C6" s="205" t="s">
        <v>1207</v>
      </c>
      <c r="D6" s="1701"/>
      <c r="E6" s="1701"/>
      <c r="F6" s="1701"/>
      <c r="G6" s="1701"/>
      <c r="H6" s="1701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6"/>
      <c r="B8" s="226"/>
      <c r="C8" s="227" t="s">
        <v>2266</v>
      </c>
      <c r="D8" s="743"/>
      <c r="E8" s="228"/>
      <c r="F8" s="229"/>
      <c r="G8" s="1173">
        <f>G9+G268</f>
        <v>54900300</v>
      </c>
      <c r="H8" s="228"/>
    </row>
    <row r="9" spans="1:8" ht="15.75">
      <c r="A9" s="737"/>
      <c r="B9" s="155"/>
      <c r="C9" s="210" t="s">
        <v>1433</v>
      </c>
      <c r="D9" s="744"/>
      <c r="E9" s="156"/>
      <c r="F9" s="155"/>
      <c r="G9" s="1174">
        <f>SUM(G21:G207)</f>
        <v>25945000</v>
      </c>
      <c r="H9" s="155"/>
    </row>
    <row r="10" spans="1:8" ht="90">
      <c r="A10" s="1690">
        <v>4234</v>
      </c>
      <c r="B10" s="159">
        <v>22211000</v>
      </c>
      <c r="C10" s="157" t="s">
        <v>3430</v>
      </c>
      <c r="D10" s="745" t="s">
        <v>89</v>
      </c>
      <c r="E10" s="158" t="s">
        <v>53</v>
      </c>
      <c r="F10" s="1175" t="s">
        <v>3413</v>
      </c>
      <c r="G10" s="1175" t="s">
        <v>3413</v>
      </c>
      <c r="H10" s="1175" t="s">
        <v>3413</v>
      </c>
    </row>
    <row r="11" spans="1:8" ht="45">
      <c r="A11" s="1691"/>
      <c r="B11" s="159">
        <v>22211000</v>
      </c>
      <c r="C11" s="157" t="s">
        <v>3412</v>
      </c>
      <c r="D11" s="745" t="s">
        <v>327</v>
      </c>
      <c r="E11" s="158" t="s">
        <v>51</v>
      </c>
      <c r="F11" s="1175" t="s">
        <v>3413</v>
      </c>
      <c r="G11" s="1175" t="s">
        <v>3413</v>
      </c>
      <c r="H11" s="1175" t="s">
        <v>3413</v>
      </c>
    </row>
    <row r="12" spans="1:8">
      <c r="A12" s="1691"/>
      <c r="B12" s="159">
        <v>22211000</v>
      </c>
      <c r="C12" s="157" t="s">
        <v>3410</v>
      </c>
      <c r="D12" s="745" t="s">
        <v>327</v>
      </c>
      <c r="E12" s="158" t="s">
        <v>51</v>
      </c>
      <c r="F12" s="1175" t="s">
        <v>3413</v>
      </c>
      <c r="G12" s="1175" t="s">
        <v>3413</v>
      </c>
      <c r="H12" s="1175" t="s">
        <v>3413</v>
      </c>
    </row>
    <row r="13" spans="1:8" ht="30">
      <c r="A13" s="1691"/>
      <c r="B13" s="159">
        <v>22211000</v>
      </c>
      <c r="C13" s="1620" t="s">
        <v>3425</v>
      </c>
      <c r="D13" s="745" t="s">
        <v>327</v>
      </c>
      <c r="E13" s="158" t="s">
        <v>51</v>
      </c>
      <c r="F13" s="1175" t="s">
        <v>3413</v>
      </c>
      <c r="G13" s="1175" t="s">
        <v>3413</v>
      </c>
      <c r="H13" s="1175" t="s">
        <v>3413</v>
      </c>
    </row>
    <row r="14" spans="1:8" ht="30">
      <c r="A14" s="1691"/>
      <c r="B14" s="159">
        <v>22211000</v>
      </c>
      <c r="C14" s="1620" t="s">
        <v>3431</v>
      </c>
      <c r="D14" s="745" t="s">
        <v>327</v>
      </c>
      <c r="E14" s="158" t="s">
        <v>51</v>
      </c>
      <c r="F14" s="1175" t="s">
        <v>3413</v>
      </c>
      <c r="G14" s="1175" t="s">
        <v>3413</v>
      </c>
      <c r="H14" s="1175" t="s">
        <v>3413</v>
      </c>
    </row>
    <row r="15" spans="1:8">
      <c r="A15" s="1691"/>
      <c r="B15" s="159">
        <v>22211000</v>
      </c>
      <c r="C15" s="1620" t="s">
        <v>3401</v>
      </c>
      <c r="D15" s="745" t="s">
        <v>327</v>
      </c>
      <c r="E15" s="158" t="s">
        <v>51</v>
      </c>
      <c r="F15" s="1175" t="s">
        <v>3413</v>
      </c>
      <c r="G15" s="1175" t="s">
        <v>3413</v>
      </c>
      <c r="H15" s="1175" t="s">
        <v>3413</v>
      </c>
    </row>
    <row r="16" spans="1:8">
      <c r="A16" s="1691"/>
      <c r="B16" s="159">
        <v>22211000</v>
      </c>
      <c r="C16" s="1620" t="s">
        <v>3409</v>
      </c>
      <c r="D16" s="745" t="s">
        <v>327</v>
      </c>
      <c r="E16" s="158" t="s">
        <v>51</v>
      </c>
      <c r="F16" s="1175" t="s">
        <v>3413</v>
      </c>
      <c r="G16" s="1175" t="s">
        <v>3413</v>
      </c>
      <c r="H16" s="1175" t="s">
        <v>3413</v>
      </c>
    </row>
    <row r="17" spans="1:8">
      <c r="A17" s="1691"/>
      <c r="B17" s="159">
        <v>22211000</v>
      </c>
      <c r="C17" s="1620" t="s">
        <v>3402</v>
      </c>
      <c r="D17" s="745" t="s">
        <v>327</v>
      </c>
      <c r="E17" s="158" t="s">
        <v>51</v>
      </c>
      <c r="F17" s="1175" t="s">
        <v>3413</v>
      </c>
      <c r="G17" s="1175" t="s">
        <v>3413</v>
      </c>
      <c r="H17" s="1175" t="s">
        <v>3413</v>
      </c>
    </row>
    <row r="18" spans="1:8" ht="30">
      <c r="A18" s="1691"/>
      <c r="B18" s="159">
        <v>22211000</v>
      </c>
      <c r="C18" s="1620" t="s">
        <v>3432</v>
      </c>
      <c r="D18" s="745" t="s">
        <v>327</v>
      </c>
      <c r="E18" s="158" t="s">
        <v>51</v>
      </c>
      <c r="F18" s="1175" t="s">
        <v>3413</v>
      </c>
      <c r="G18" s="1175" t="s">
        <v>3413</v>
      </c>
      <c r="H18" s="1175" t="s">
        <v>3413</v>
      </c>
    </row>
    <row r="19" spans="1:8">
      <c r="A19" s="1691"/>
      <c r="B19" s="159">
        <v>22211000</v>
      </c>
      <c r="C19" s="1620" t="s">
        <v>3433</v>
      </c>
      <c r="D19" s="745" t="s">
        <v>327</v>
      </c>
      <c r="E19" s="158" t="s">
        <v>51</v>
      </c>
      <c r="F19" s="1175" t="s">
        <v>3413</v>
      </c>
      <c r="G19" s="1175" t="s">
        <v>3413</v>
      </c>
      <c r="H19" s="1175" t="s">
        <v>3413</v>
      </c>
    </row>
    <row r="20" spans="1:8" ht="30">
      <c r="A20" s="1692"/>
      <c r="B20" s="159">
        <v>22211000</v>
      </c>
      <c r="C20" s="1620" t="s">
        <v>3434</v>
      </c>
      <c r="D20" s="745" t="s">
        <v>327</v>
      </c>
      <c r="E20" s="158" t="s">
        <v>1548</v>
      </c>
      <c r="F20" s="1175" t="s">
        <v>3413</v>
      </c>
      <c r="G20" s="1175" t="s">
        <v>3413</v>
      </c>
      <c r="H20" s="1175" t="s">
        <v>3413</v>
      </c>
    </row>
    <row r="21" spans="1:8" ht="75">
      <c r="A21" s="1695">
        <v>4234</v>
      </c>
      <c r="B21" s="159">
        <v>22211000</v>
      </c>
      <c r="C21" s="157" t="s">
        <v>482</v>
      </c>
      <c r="D21" s="745" t="s">
        <v>89</v>
      </c>
      <c r="E21" s="158" t="s">
        <v>53</v>
      </c>
      <c r="F21" s="159">
        <v>186000</v>
      </c>
      <c r="G21" s="1175">
        <v>186000</v>
      </c>
      <c r="H21" s="159">
        <v>1</v>
      </c>
    </row>
    <row r="22" spans="1:8" ht="30">
      <c r="A22" s="1696"/>
      <c r="B22" s="159">
        <v>22211000</v>
      </c>
      <c r="C22" s="157" t="s">
        <v>712</v>
      </c>
      <c r="D22" s="745" t="s">
        <v>327</v>
      </c>
      <c r="E22" s="158" t="s">
        <v>51</v>
      </c>
      <c r="F22" s="159">
        <v>100</v>
      </c>
      <c r="G22" s="1175">
        <v>52800</v>
      </c>
      <c r="H22" s="159">
        <v>528</v>
      </c>
    </row>
    <row r="23" spans="1:8">
      <c r="A23" s="1696"/>
      <c r="B23" s="159">
        <v>22211000</v>
      </c>
      <c r="C23" s="157" t="s">
        <v>714</v>
      </c>
      <c r="D23" s="745" t="s">
        <v>327</v>
      </c>
      <c r="E23" s="158" t="s">
        <v>51</v>
      </c>
      <c r="F23" s="159">
        <v>150</v>
      </c>
      <c r="G23" s="1175">
        <v>79200</v>
      </c>
      <c r="H23" s="159">
        <v>528</v>
      </c>
    </row>
    <row r="24" spans="1:8">
      <c r="A24" s="1696"/>
      <c r="B24" s="159">
        <v>22211000</v>
      </c>
      <c r="C24" s="211" t="s">
        <v>764</v>
      </c>
      <c r="D24" s="745" t="s">
        <v>327</v>
      </c>
      <c r="E24" s="158" t="s">
        <v>51</v>
      </c>
      <c r="F24" s="159">
        <v>100</v>
      </c>
      <c r="G24" s="1175">
        <v>52800</v>
      </c>
      <c r="H24" s="159">
        <v>528</v>
      </c>
    </row>
    <row r="25" spans="1:8">
      <c r="A25" s="1696"/>
      <c r="B25" s="159">
        <v>22211000</v>
      </c>
      <c r="C25" s="211" t="s">
        <v>634</v>
      </c>
      <c r="D25" s="745" t="s">
        <v>327</v>
      </c>
      <c r="E25" s="158" t="s">
        <v>51</v>
      </c>
      <c r="F25" s="159">
        <v>100</v>
      </c>
      <c r="G25" s="1175">
        <v>52800</v>
      </c>
      <c r="H25" s="159">
        <v>528</v>
      </c>
    </row>
    <row r="26" spans="1:8">
      <c r="A26" s="1696"/>
      <c r="B26" s="159">
        <v>22211000</v>
      </c>
      <c r="C26" s="211" t="s">
        <v>721</v>
      </c>
      <c r="D26" s="745" t="s">
        <v>327</v>
      </c>
      <c r="E26" s="158" t="s">
        <v>51</v>
      </c>
      <c r="F26" s="159">
        <v>100</v>
      </c>
      <c r="G26" s="1175">
        <v>52800</v>
      </c>
      <c r="H26" s="159">
        <v>528</v>
      </c>
    </row>
    <row r="27" spans="1:8">
      <c r="A27" s="1696"/>
      <c r="B27" s="159">
        <v>22211000</v>
      </c>
      <c r="C27" s="211" t="s">
        <v>715</v>
      </c>
      <c r="D27" s="745" t="s">
        <v>327</v>
      </c>
      <c r="E27" s="158" t="s">
        <v>51</v>
      </c>
      <c r="F27" s="159">
        <v>100</v>
      </c>
      <c r="G27" s="1175">
        <v>19200</v>
      </c>
      <c r="H27" s="159">
        <v>192</v>
      </c>
    </row>
    <row r="28" spans="1:8">
      <c r="A28" s="1696"/>
      <c r="B28" s="159">
        <v>22211000</v>
      </c>
      <c r="C28" s="211" t="s">
        <v>720</v>
      </c>
      <c r="D28" s="745" t="s">
        <v>327</v>
      </c>
      <c r="E28" s="158" t="s">
        <v>51</v>
      </c>
      <c r="F28" s="159">
        <v>100</v>
      </c>
      <c r="G28" s="1175">
        <v>9600</v>
      </c>
      <c r="H28" s="159">
        <v>96</v>
      </c>
    </row>
    <row r="29" spans="1:8" ht="30">
      <c r="A29" s="1696"/>
      <c r="B29" s="159">
        <v>22211000</v>
      </c>
      <c r="C29" s="211" t="s">
        <v>785</v>
      </c>
      <c r="D29" s="745" t="s">
        <v>327</v>
      </c>
      <c r="E29" s="158" t="s">
        <v>51</v>
      </c>
      <c r="F29" s="159">
        <v>4082</v>
      </c>
      <c r="G29" s="1175">
        <v>89800</v>
      </c>
      <c r="H29" s="159">
        <v>22</v>
      </c>
    </row>
    <row r="30" spans="1:8">
      <c r="A30" s="1696"/>
      <c r="B30" s="159">
        <v>22211000</v>
      </c>
      <c r="C30" s="211" t="s">
        <v>763</v>
      </c>
      <c r="D30" s="745" t="s">
        <v>327</v>
      </c>
      <c r="E30" s="158" t="s">
        <v>51</v>
      </c>
      <c r="F30" s="159">
        <v>2000</v>
      </c>
      <c r="G30" s="1175">
        <v>8000</v>
      </c>
      <c r="H30" s="159">
        <v>4</v>
      </c>
    </row>
    <row r="31" spans="1:8">
      <c r="A31" s="1696"/>
      <c r="B31" s="159">
        <v>22211000</v>
      </c>
      <c r="C31" s="211" t="s">
        <v>786</v>
      </c>
      <c r="D31" s="745" t="s">
        <v>327</v>
      </c>
      <c r="E31" s="158" t="s">
        <v>1548</v>
      </c>
      <c r="F31" s="159">
        <v>3250</v>
      </c>
      <c r="G31" s="1175">
        <v>39000</v>
      </c>
      <c r="H31" s="159">
        <v>12</v>
      </c>
    </row>
    <row r="32" spans="1:8" ht="15.75">
      <c r="A32" s="1696"/>
      <c r="B32" s="206" t="s">
        <v>1801</v>
      </c>
      <c r="C32" s="160" t="s">
        <v>2267</v>
      </c>
      <c r="D32" s="745" t="s">
        <v>327</v>
      </c>
      <c r="E32" s="161" t="s">
        <v>51</v>
      </c>
      <c r="F32" s="365" t="s">
        <v>3413</v>
      </c>
      <c r="G32" s="365" t="s">
        <v>3413</v>
      </c>
      <c r="H32" s="365" t="s">
        <v>3413</v>
      </c>
    </row>
    <row r="33" spans="1:8" ht="15.75">
      <c r="A33" s="1696"/>
      <c r="B33" s="206" t="s">
        <v>1801</v>
      </c>
      <c r="C33" s="160" t="s">
        <v>769</v>
      </c>
      <c r="D33" s="745" t="s">
        <v>327</v>
      </c>
      <c r="E33" s="161" t="s">
        <v>51</v>
      </c>
      <c r="F33" s="365" t="s">
        <v>3413</v>
      </c>
      <c r="G33" s="365" t="s">
        <v>3413</v>
      </c>
      <c r="H33" s="365" t="s">
        <v>3413</v>
      </c>
    </row>
    <row r="34" spans="1:8" ht="15.75">
      <c r="A34" s="1696"/>
      <c r="B34" s="206" t="s">
        <v>1801</v>
      </c>
      <c r="C34" s="160" t="s">
        <v>770</v>
      </c>
      <c r="D34" s="745" t="s">
        <v>327</v>
      </c>
      <c r="E34" s="161" t="s">
        <v>51</v>
      </c>
      <c r="F34" s="365" t="s">
        <v>3413</v>
      </c>
      <c r="G34" s="365" t="s">
        <v>3413</v>
      </c>
      <c r="H34" s="365" t="s">
        <v>3413</v>
      </c>
    </row>
    <row r="35" spans="1:8" ht="15.75">
      <c r="A35" s="1696"/>
      <c r="B35" s="206" t="s">
        <v>1801</v>
      </c>
      <c r="C35" s="160" t="s">
        <v>2268</v>
      </c>
      <c r="D35" s="745" t="s">
        <v>327</v>
      </c>
      <c r="E35" s="161" t="s">
        <v>51</v>
      </c>
      <c r="F35" s="365" t="s">
        <v>3413</v>
      </c>
      <c r="G35" s="365" t="s">
        <v>3413</v>
      </c>
      <c r="H35" s="365" t="s">
        <v>3413</v>
      </c>
    </row>
    <row r="36" spans="1:8" ht="15.75">
      <c r="A36" s="1696"/>
      <c r="B36" s="206" t="s">
        <v>1801</v>
      </c>
      <c r="C36" s="160" t="s">
        <v>2269</v>
      </c>
      <c r="D36" s="745" t="s">
        <v>327</v>
      </c>
      <c r="E36" s="161" t="s">
        <v>51</v>
      </c>
      <c r="F36" s="365" t="s">
        <v>3413</v>
      </c>
      <c r="G36" s="365" t="s">
        <v>3413</v>
      </c>
      <c r="H36" s="365" t="s">
        <v>3413</v>
      </c>
    </row>
    <row r="37" spans="1:8">
      <c r="A37" s="1696"/>
      <c r="B37" s="206" t="s">
        <v>1801</v>
      </c>
      <c r="C37" s="160" t="s">
        <v>2267</v>
      </c>
      <c r="D37" s="745" t="s">
        <v>327</v>
      </c>
      <c r="E37" s="161" t="s">
        <v>51</v>
      </c>
      <c r="F37" s="162">
        <v>10</v>
      </c>
      <c r="G37" s="108">
        <v>90000</v>
      </c>
      <c r="H37" s="163">
        <v>9000</v>
      </c>
    </row>
    <row r="38" spans="1:8">
      <c r="A38" s="1696"/>
      <c r="B38" s="206" t="s">
        <v>1801</v>
      </c>
      <c r="C38" s="160" t="s">
        <v>769</v>
      </c>
      <c r="D38" s="745" t="s">
        <v>327</v>
      </c>
      <c r="E38" s="161" t="s">
        <v>51</v>
      </c>
      <c r="F38" s="162">
        <v>3</v>
      </c>
      <c r="G38" s="108">
        <v>24000</v>
      </c>
      <c r="H38" s="163">
        <v>8000</v>
      </c>
    </row>
    <row r="39" spans="1:8">
      <c r="A39" s="1696"/>
      <c r="B39" s="206" t="s">
        <v>1801</v>
      </c>
      <c r="C39" s="160" t="s">
        <v>770</v>
      </c>
      <c r="D39" s="745" t="s">
        <v>327</v>
      </c>
      <c r="E39" s="161" t="s">
        <v>51</v>
      </c>
      <c r="F39" s="162">
        <v>2000</v>
      </c>
      <c r="G39" s="108">
        <v>40000</v>
      </c>
      <c r="H39" s="163">
        <v>20</v>
      </c>
    </row>
    <row r="40" spans="1:8">
      <c r="A40" s="1696"/>
      <c r="B40" s="206" t="s">
        <v>1801</v>
      </c>
      <c r="C40" s="160" t="s">
        <v>2268</v>
      </c>
      <c r="D40" s="745" t="s">
        <v>327</v>
      </c>
      <c r="E40" s="161" t="s">
        <v>51</v>
      </c>
      <c r="F40" s="159">
        <v>10</v>
      </c>
      <c r="G40" s="108">
        <v>2000</v>
      </c>
      <c r="H40" s="163">
        <v>200</v>
      </c>
    </row>
    <row r="41" spans="1:8">
      <c r="A41" s="1697"/>
      <c r="B41" s="206" t="s">
        <v>1801</v>
      </c>
      <c r="C41" s="160" t="s">
        <v>2269</v>
      </c>
      <c r="D41" s="745" t="s">
        <v>327</v>
      </c>
      <c r="E41" s="161" t="s">
        <v>51</v>
      </c>
      <c r="F41" s="162">
        <v>10</v>
      </c>
      <c r="G41" s="108">
        <v>2000</v>
      </c>
      <c r="H41" s="163">
        <v>200</v>
      </c>
    </row>
    <row r="42" spans="1:8" ht="30">
      <c r="A42" s="1695">
        <v>4261</v>
      </c>
      <c r="B42" s="165">
        <v>30197230</v>
      </c>
      <c r="C42" s="164" t="s">
        <v>1136</v>
      </c>
      <c r="D42" s="745" t="s">
        <v>327</v>
      </c>
      <c r="E42" s="161" t="s">
        <v>51</v>
      </c>
      <c r="F42" s="365" t="s">
        <v>3413</v>
      </c>
      <c r="G42" s="365" t="s">
        <v>3413</v>
      </c>
      <c r="H42" s="365" t="s">
        <v>3413</v>
      </c>
    </row>
    <row r="43" spans="1:8" ht="15.75">
      <c r="A43" s="1696"/>
      <c r="B43" s="165">
        <v>30197230</v>
      </c>
      <c r="C43" s="164" t="s">
        <v>184</v>
      </c>
      <c r="D43" s="745" t="s">
        <v>327</v>
      </c>
      <c r="E43" s="161" t="s">
        <v>51</v>
      </c>
      <c r="F43" s="365" t="s">
        <v>3413</v>
      </c>
      <c r="G43" s="365" t="s">
        <v>3413</v>
      </c>
      <c r="H43" s="365" t="s">
        <v>3413</v>
      </c>
    </row>
    <row r="44" spans="1:8" ht="15.75">
      <c r="A44" s="1696"/>
      <c r="B44" s="165">
        <v>30197234</v>
      </c>
      <c r="C44" s="164" t="s">
        <v>2270</v>
      </c>
      <c r="D44" s="745" t="s">
        <v>327</v>
      </c>
      <c r="E44" s="161" t="s">
        <v>51</v>
      </c>
      <c r="F44" s="365" t="s">
        <v>3413</v>
      </c>
      <c r="G44" s="365" t="s">
        <v>3413</v>
      </c>
      <c r="H44" s="365" t="s">
        <v>3413</v>
      </c>
    </row>
    <row r="45" spans="1:8" ht="30">
      <c r="A45" s="1696"/>
      <c r="B45" s="165">
        <v>30197230</v>
      </c>
      <c r="C45" s="164" t="s">
        <v>689</v>
      </c>
      <c r="D45" s="745" t="s">
        <v>327</v>
      </c>
      <c r="E45" s="161" t="s">
        <v>51</v>
      </c>
      <c r="F45" s="365" t="s">
        <v>3413</v>
      </c>
      <c r="G45" s="365" t="s">
        <v>3413</v>
      </c>
      <c r="H45" s="365" t="s">
        <v>3413</v>
      </c>
    </row>
    <row r="46" spans="1:8" ht="15.75">
      <c r="A46" s="1696"/>
      <c r="B46" s="165">
        <v>30192232</v>
      </c>
      <c r="C46" s="164" t="s">
        <v>362</v>
      </c>
      <c r="D46" s="745" t="s">
        <v>327</v>
      </c>
      <c r="E46" s="161" t="s">
        <v>51</v>
      </c>
      <c r="F46" s="365" t="s">
        <v>3413</v>
      </c>
      <c r="G46" s="365" t="s">
        <v>3413</v>
      </c>
      <c r="H46" s="365" t="s">
        <v>3413</v>
      </c>
    </row>
    <row r="47" spans="1:8" ht="15.75">
      <c r="A47" s="1696"/>
      <c r="B47" s="165">
        <v>30197330</v>
      </c>
      <c r="C47" s="164" t="s">
        <v>182</v>
      </c>
      <c r="D47" s="745" t="s">
        <v>327</v>
      </c>
      <c r="E47" s="161" t="s">
        <v>51</v>
      </c>
      <c r="F47" s="365" t="s">
        <v>3413</v>
      </c>
      <c r="G47" s="365" t="s">
        <v>3413</v>
      </c>
      <c r="H47" s="365" t="s">
        <v>3413</v>
      </c>
    </row>
    <row r="48" spans="1:8" ht="15.75">
      <c r="A48" s="1696"/>
      <c r="B48" s="165">
        <v>30197322</v>
      </c>
      <c r="C48" s="164" t="s">
        <v>324</v>
      </c>
      <c r="D48" s="745" t="s">
        <v>327</v>
      </c>
      <c r="E48" s="167" t="s">
        <v>2271</v>
      </c>
      <c r="F48" s="365" t="s">
        <v>3413</v>
      </c>
      <c r="G48" s="365" t="s">
        <v>3413</v>
      </c>
      <c r="H48" s="365" t="s">
        <v>3413</v>
      </c>
    </row>
    <row r="49" spans="1:8" ht="15.75">
      <c r="A49" s="1696"/>
      <c r="B49" s="165">
        <v>30197321</v>
      </c>
      <c r="C49" s="164" t="s">
        <v>324</v>
      </c>
      <c r="D49" s="745" t="s">
        <v>327</v>
      </c>
      <c r="E49" s="161" t="s">
        <v>51</v>
      </c>
      <c r="F49" s="365" t="s">
        <v>3413</v>
      </c>
      <c r="G49" s="365" t="s">
        <v>3413</v>
      </c>
      <c r="H49" s="365" t="s">
        <v>3413</v>
      </c>
    </row>
    <row r="50" spans="1:8" ht="15.75">
      <c r="A50" s="1696"/>
      <c r="B50" s="165">
        <v>30197111</v>
      </c>
      <c r="C50" s="164" t="s">
        <v>363</v>
      </c>
      <c r="D50" s="745" t="s">
        <v>327</v>
      </c>
      <c r="E50" s="167" t="s">
        <v>2271</v>
      </c>
      <c r="F50" s="365" t="s">
        <v>3413</v>
      </c>
      <c r="G50" s="365" t="s">
        <v>3413</v>
      </c>
      <c r="H50" s="365" t="s">
        <v>3413</v>
      </c>
    </row>
    <row r="51" spans="1:8" ht="15.75">
      <c r="A51" s="1696"/>
      <c r="B51" s="165">
        <v>30197111</v>
      </c>
      <c r="C51" s="164" t="s">
        <v>363</v>
      </c>
      <c r="D51" s="745" t="s">
        <v>327</v>
      </c>
      <c r="E51" s="167" t="s">
        <v>58</v>
      </c>
      <c r="F51" s="365" t="s">
        <v>3413</v>
      </c>
      <c r="G51" s="365" t="s">
        <v>3413</v>
      </c>
      <c r="H51" s="365" t="s">
        <v>3413</v>
      </c>
    </row>
    <row r="52" spans="1:8" ht="30">
      <c r="A52" s="1696"/>
      <c r="B52" s="165">
        <v>30192800</v>
      </c>
      <c r="C52" s="164" t="s">
        <v>866</v>
      </c>
      <c r="D52" s="745" t="s">
        <v>327</v>
      </c>
      <c r="E52" s="167" t="s">
        <v>58</v>
      </c>
      <c r="F52" s="365" t="s">
        <v>3413</v>
      </c>
      <c r="G52" s="365" t="s">
        <v>3413</v>
      </c>
      <c r="H52" s="365" t="s">
        <v>3413</v>
      </c>
    </row>
    <row r="53" spans="1:8" ht="15.75">
      <c r="A53" s="1696"/>
      <c r="B53" s="165">
        <v>30199420</v>
      </c>
      <c r="C53" s="164" t="s">
        <v>156</v>
      </c>
      <c r="D53" s="745" t="s">
        <v>327</v>
      </c>
      <c r="E53" s="167" t="s">
        <v>58</v>
      </c>
      <c r="F53" s="365" t="s">
        <v>3413</v>
      </c>
      <c r="G53" s="365" t="s">
        <v>3413</v>
      </c>
      <c r="H53" s="365" t="s">
        <v>3413</v>
      </c>
    </row>
    <row r="54" spans="1:8" ht="15.75">
      <c r="A54" s="1696"/>
      <c r="B54" s="165">
        <v>30199430</v>
      </c>
      <c r="C54" s="164" t="s">
        <v>156</v>
      </c>
      <c r="D54" s="745" t="s">
        <v>327</v>
      </c>
      <c r="E54" s="167" t="s">
        <v>58</v>
      </c>
      <c r="F54" s="365" t="s">
        <v>3413</v>
      </c>
      <c r="G54" s="365" t="s">
        <v>3413</v>
      </c>
      <c r="H54" s="365" t="s">
        <v>3413</v>
      </c>
    </row>
    <row r="55" spans="1:8" ht="15.75">
      <c r="A55" s="1696"/>
      <c r="B55" s="165">
        <v>30199430</v>
      </c>
      <c r="C55" s="164" t="s">
        <v>155</v>
      </c>
      <c r="D55" s="745" t="s">
        <v>327</v>
      </c>
      <c r="E55" s="167" t="s">
        <v>51</v>
      </c>
      <c r="F55" s="365" t="s">
        <v>3413</v>
      </c>
      <c r="G55" s="365" t="s">
        <v>3413</v>
      </c>
      <c r="H55" s="365" t="s">
        <v>3413</v>
      </c>
    </row>
    <row r="56" spans="1:8" ht="15.75">
      <c r="A56" s="1696"/>
      <c r="B56" s="165">
        <v>30192760</v>
      </c>
      <c r="C56" s="164" t="s">
        <v>15</v>
      </c>
      <c r="D56" s="745" t="s">
        <v>327</v>
      </c>
      <c r="E56" s="167" t="s">
        <v>51</v>
      </c>
      <c r="F56" s="365" t="s">
        <v>3413</v>
      </c>
      <c r="G56" s="365" t="s">
        <v>3413</v>
      </c>
      <c r="H56" s="365" t="s">
        <v>3413</v>
      </c>
    </row>
    <row r="57" spans="1:8" ht="15.75">
      <c r="A57" s="1696"/>
      <c r="B57" s="165">
        <v>39263420</v>
      </c>
      <c r="C57" s="164" t="s">
        <v>152</v>
      </c>
      <c r="D57" s="745" t="s">
        <v>327</v>
      </c>
      <c r="E57" s="167" t="s">
        <v>58</v>
      </c>
      <c r="F57" s="365" t="s">
        <v>3413</v>
      </c>
      <c r="G57" s="365" t="s">
        <v>3413</v>
      </c>
      <c r="H57" s="365" t="s">
        <v>3413</v>
      </c>
    </row>
    <row r="58" spans="1:8" ht="15.75">
      <c r="A58" s="1696"/>
      <c r="B58" s="165">
        <v>39263410</v>
      </c>
      <c r="C58" s="164" t="s">
        <v>152</v>
      </c>
      <c r="D58" s="745" t="s">
        <v>327</v>
      </c>
      <c r="E58" s="167" t="s">
        <v>58</v>
      </c>
      <c r="F58" s="365" t="s">
        <v>3413</v>
      </c>
      <c r="G58" s="365" t="s">
        <v>3413</v>
      </c>
      <c r="H58" s="365" t="s">
        <v>3413</v>
      </c>
    </row>
    <row r="59" spans="1:8" ht="15.75">
      <c r="A59" s="1696"/>
      <c r="B59" s="165">
        <v>30197231</v>
      </c>
      <c r="C59" s="164" t="s">
        <v>336</v>
      </c>
      <c r="D59" s="745" t="s">
        <v>327</v>
      </c>
      <c r="E59" s="167" t="s">
        <v>51</v>
      </c>
      <c r="F59" s="365" t="s">
        <v>3413</v>
      </c>
      <c r="G59" s="365" t="s">
        <v>3413</v>
      </c>
      <c r="H59" s="365" t="s">
        <v>3413</v>
      </c>
    </row>
    <row r="60" spans="1:8" ht="15.75">
      <c r="A60" s="1696"/>
      <c r="B60" s="165">
        <v>30141200</v>
      </c>
      <c r="C60" s="164" t="s">
        <v>100</v>
      </c>
      <c r="D60" s="745" t="s">
        <v>327</v>
      </c>
      <c r="E60" s="167" t="s">
        <v>51</v>
      </c>
      <c r="F60" s="365" t="s">
        <v>3413</v>
      </c>
      <c r="G60" s="365" t="s">
        <v>3413</v>
      </c>
      <c r="H60" s="365" t="s">
        <v>3413</v>
      </c>
    </row>
    <row r="61" spans="1:8" ht="15.75">
      <c r="A61" s="1696"/>
      <c r="B61" s="165">
        <v>39241210</v>
      </c>
      <c r="C61" s="164" t="s">
        <v>157</v>
      </c>
      <c r="D61" s="745" t="s">
        <v>327</v>
      </c>
      <c r="E61" s="167" t="s">
        <v>51</v>
      </c>
      <c r="F61" s="365" t="s">
        <v>3413</v>
      </c>
      <c r="G61" s="365" t="s">
        <v>3413</v>
      </c>
      <c r="H61" s="365" t="s">
        <v>3413</v>
      </c>
    </row>
    <row r="62" spans="1:8" ht="15.75">
      <c r="A62" s="1696"/>
      <c r="B62" s="165">
        <v>30192710</v>
      </c>
      <c r="C62" s="164" t="s">
        <v>149</v>
      </c>
      <c r="D62" s="745" t="s">
        <v>327</v>
      </c>
      <c r="E62" s="167" t="s">
        <v>51</v>
      </c>
      <c r="F62" s="365" t="s">
        <v>3413</v>
      </c>
      <c r="G62" s="365" t="s">
        <v>3413</v>
      </c>
      <c r="H62" s="365" t="s">
        <v>3413</v>
      </c>
    </row>
    <row r="63" spans="1:8" ht="15.75">
      <c r="A63" s="1696"/>
      <c r="B63" s="165">
        <v>30192131</v>
      </c>
      <c r="C63" s="164" t="s">
        <v>151</v>
      </c>
      <c r="D63" s="745" t="s">
        <v>327</v>
      </c>
      <c r="E63" s="167" t="s">
        <v>51</v>
      </c>
      <c r="F63" s="365" t="s">
        <v>3413</v>
      </c>
      <c r="G63" s="365" t="s">
        <v>3413</v>
      </c>
      <c r="H63" s="365" t="s">
        <v>3413</v>
      </c>
    </row>
    <row r="64" spans="1:8" ht="15.75">
      <c r="A64" s="1696"/>
      <c r="B64" s="165">
        <v>30192136</v>
      </c>
      <c r="C64" s="164" t="s">
        <v>151</v>
      </c>
      <c r="D64" s="745" t="s">
        <v>327</v>
      </c>
      <c r="E64" s="167" t="s">
        <v>51</v>
      </c>
      <c r="F64" s="365" t="s">
        <v>3413</v>
      </c>
      <c r="G64" s="365" t="s">
        <v>3413</v>
      </c>
      <c r="H64" s="365" t="s">
        <v>3413</v>
      </c>
    </row>
    <row r="65" spans="1:8" ht="15.75">
      <c r="A65" s="1696"/>
      <c r="B65" s="165">
        <v>30192136</v>
      </c>
      <c r="C65" s="164" t="s">
        <v>12</v>
      </c>
      <c r="D65" s="745" t="s">
        <v>327</v>
      </c>
      <c r="E65" s="167" t="s">
        <v>58</v>
      </c>
      <c r="F65" s="365" t="s">
        <v>3413</v>
      </c>
      <c r="G65" s="365" t="s">
        <v>3413</v>
      </c>
      <c r="H65" s="365" t="s">
        <v>3413</v>
      </c>
    </row>
    <row r="66" spans="1:8" ht="15.75">
      <c r="A66" s="1696"/>
      <c r="B66" s="165">
        <v>30192100</v>
      </c>
      <c r="C66" s="164" t="s">
        <v>368</v>
      </c>
      <c r="D66" s="745" t="s">
        <v>327</v>
      </c>
      <c r="E66" s="167" t="s">
        <v>51</v>
      </c>
      <c r="F66" s="365" t="s">
        <v>3413</v>
      </c>
      <c r="G66" s="365" t="s">
        <v>3413</v>
      </c>
      <c r="H66" s="365" t="s">
        <v>3413</v>
      </c>
    </row>
    <row r="67" spans="1:8" ht="15.75">
      <c r="A67" s="1696"/>
      <c r="B67" s="165">
        <v>30192121</v>
      </c>
      <c r="C67" s="164" t="s">
        <v>2272</v>
      </c>
      <c r="D67" s="745" t="s">
        <v>327</v>
      </c>
      <c r="E67" s="167" t="s">
        <v>51</v>
      </c>
      <c r="F67" s="365" t="s">
        <v>3413</v>
      </c>
      <c r="G67" s="365" t="s">
        <v>3413</v>
      </c>
      <c r="H67" s="365" t="s">
        <v>3413</v>
      </c>
    </row>
    <row r="68" spans="1:8" ht="15.75">
      <c r="A68" s="1696"/>
      <c r="B68" s="165">
        <v>30192128</v>
      </c>
      <c r="C68" s="164" t="s">
        <v>2273</v>
      </c>
      <c r="D68" s="745" t="s">
        <v>327</v>
      </c>
      <c r="E68" s="167" t="s">
        <v>51</v>
      </c>
      <c r="F68" s="365" t="s">
        <v>3413</v>
      </c>
      <c r="G68" s="365" t="s">
        <v>3413</v>
      </c>
      <c r="H68" s="365" t="s">
        <v>3413</v>
      </c>
    </row>
    <row r="69" spans="1:8" ht="30">
      <c r="A69" s="1696"/>
      <c r="B69" s="165">
        <v>30192160</v>
      </c>
      <c r="C69" s="164" t="s">
        <v>2274</v>
      </c>
      <c r="D69" s="745" t="s">
        <v>327</v>
      </c>
      <c r="E69" s="167" t="s">
        <v>51</v>
      </c>
      <c r="F69" s="365" t="s">
        <v>3413</v>
      </c>
      <c r="G69" s="365" t="s">
        <v>3413</v>
      </c>
      <c r="H69" s="365" t="s">
        <v>3413</v>
      </c>
    </row>
    <row r="70" spans="1:8" ht="15.75">
      <c r="A70" s="1696"/>
      <c r="B70" s="165">
        <v>39263200</v>
      </c>
      <c r="C70" s="164" t="s">
        <v>148</v>
      </c>
      <c r="D70" s="745" t="s">
        <v>327</v>
      </c>
      <c r="E70" s="167" t="s">
        <v>51</v>
      </c>
      <c r="F70" s="365" t="s">
        <v>3413</v>
      </c>
      <c r="G70" s="365" t="s">
        <v>3413</v>
      </c>
      <c r="H70" s="365" t="s">
        <v>3413</v>
      </c>
    </row>
    <row r="71" spans="1:8" ht="15.75">
      <c r="A71" s="1696"/>
      <c r="B71" s="165">
        <v>30197631</v>
      </c>
      <c r="C71" s="164" t="s">
        <v>361</v>
      </c>
      <c r="D71" s="745" t="s">
        <v>327</v>
      </c>
      <c r="E71" s="167" t="s">
        <v>58</v>
      </c>
      <c r="F71" s="365" t="s">
        <v>3413</v>
      </c>
      <c r="G71" s="365" t="s">
        <v>3413</v>
      </c>
      <c r="H71" s="365" t="s">
        <v>3413</v>
      </c>
    </row>
    <row r="72" spans="1:8" ht="15.75">
      <c r="A72" s="1696"/>
      <c r="B72" s="165">
        <v>30197631</v>
      </c>
      <c r="C72" s="164" t="s">
        <v>103</v>
      </c>
      <c r="D72" s="745" t="s">
        <v>327</v>
      </c>
      <c r="E72" s="167" t="s">
        <v>58</v>
      </c>
      <c r="F72" s="365" t="s">
        <v>3413</v>
      </c>
      <c r="G72" s="365" t="s">
        <v>3413</v>
      </c>
      <c r="H72" s="365" t="s">
        <v>3413</v>
      </c>
    </row>
    <row r="73" spans="1:8" ht="15.75">
      <c r="A73" s="1696"/>
      <c r="B73" s="165">
        <v>30192740</v>
      </c>
      <c r="C73" s="164" t="s">
        <v>2275</v>
      </c>
      <c r="D73" s="745" t="s">
        <v>327</v>
      </c>
      <c r="E73" s="167" t="s">
        <v>58</v>
      </c>
      <c r="F73" s="365" t="s">
        <v>3413</v>
      </c>
      <c r="G73" s="365" t="s">
        <v>3413</v>
      </c>
      <c r="H73" s="365" t="s">
        <v>3413</v>
      </c>
    </row>
    <row r="74" spans="1:8" ht="15.75">
      <c r="A74" s="1696"/>
      <c r="B74" s="165">
        <v>30234620</v>
      </c>
      <c r="C74" s="169" t="s">
        <v>293</v>
      </c>
      <c r="D74" s="745" t="s">
        <v>327</v>
      </c>
      <c r="E74" s="161" t="s">
        <v>51</v>
      </c>
      <c r="F74" s="365" t="s">
        <v>3413</v>
      </c>
      <c r="G74" s="365" t="s">
        <v>3413</v>
      </c>
      <c r="H74" s="365" t="s">
        <v>3413</v>
      </c>
    </row>
    <row r="75" spans="1:8" ht="15.75">
      <c r="A75" s="1696"/>
      <c r="B75" s="165">
        <v>39263500</v>
      </c>
      <c r="C75" s="169" t="s">
        <v>158</v>
      </c>
      <c r="D75" s="745" t="s">
        <v>327</v>
      </c>
      <c r="E75" s="161" t="s">
        <v>51</v>
      </c>
      <c r="F75" s="365" t="s">
        <v>3413</v>
      </c>
      <c r="G75" s="365" t="s">
        <v>3413</v>
      </c>
      <c r="H75" s="365" t="s">
        <v>3413</v>
      </c>
    </row>
    <row r="76" spans="1:8" ht="15.75">
      <c r="A76" s="1696"/>
      <c r="B76" s="165">
        <v>30197121</v>
      </c>
      <c r="C76" s="169" t="s">
        <v>153</v>
      </c>
      <c r="D76" s="745" t="s">
        <v>327</v>
      </c>
      <c r="E76" s="161" t="s">
        <v>58</v>
      </c>
      <c r="F76" s="365" t="s">
        <v>3413</v>
      </c>
      <c r="G76" s="365" t="s">
        <v>3413</v>
      </c>
      <c r="H76" s="365" t="s">
        <v>3413</v>
      </c>
    </row>
    <row r="77" spans="1:8" ht="15.75">
      <c r="A77" s="1696"/>
      <c r="B77" s="165">
        <v>30192750</v>
      </c>
      <c r="C77" s="169" t="s">
        <v>154</v>
      </c>
      <c r="D77" s="745" t="s">
        <v>327</v>
      </c>
      <c r="E77" s="161" t="s">
        <v>51</v>
      </c>
      <c r="F77" s="365" t="s">
        <v>3413</v>
      </c>
      <c r="G77" s="365" t="s">
        <v>3413</v>
      </c>
      <c r="H77" s="365" t="s">
        <v>3413</v>
      </c>
    </row>
    <row r="78" spans="1:8" ht="15.75">
      <c r="A78" s="1696"/>
      <c r="B78" s="207" t="s">
        <v>1783</v>
      </c>
      <c r="C78" s="169" t="s">
        <v>150</v>
      </c>
      <c r="D78" s="745" t="s">
        <v>327</v>
      </c>
      <c r="E78" s="161" t="s">
        <v>51</v>
      </c>
      <c r="F78" s="365" t="s">
        <v>3413</v>
      </c>
      <c r="G78" s="365" t="s">
        <v>3413</v>
      </c>
      <c r="H78" s="365" t="s">
        <v>3413</v>
      </c>
    </row>
    <row r="79" spans="1:8" ht="15.75">
      <c r="A79" s="1696"/>
      <c r="B79" s="165">
        <v>30192100</v>
      </c>
      <c r="C79" s="169" t="s">
        <v>256</v>
      </c>
      <c r="D79" s="745" t="s">
        <v>327</v>
      </c>
      <c r="E79" s="161" t="s">
        <v>51</v>
      </c>
      <c r="F79" s="365" t="s">
        <v>3413</v>
      </c>
      <c r="G79" s="365" t="s">
        <v>3413</v>
      </c>
      <c r="H79" s="365" t="s">
        <v>3413</v>
      </c>
    </row>
    <row r="80" spans="1:8" ht="15.75">
      <c r="A80" s="1696"/>
      <c r="B80" s="165">
        <v>30192220</v>
      </c>
      <c r="C80" s="169" t="s">
        <v>257</v>
      </c>
      <c r="D80" s="745" t="s">
        <v>327</v>
      </c>
      <c r="E80" s="161" t="s">
        <v>51</v>
      </c>
      <c r="F80" s="365" t="s">
        <v>3413</v>
      </c>
      <c r="G80" s="365" t="s">
        <v>3413</v>
      </c>
      <c r="H80" s="365" t="s">
        <v>3413</v>
      </c>
    </row>
    <row r="81" spans="1:8" ht="15.75">
      <c r="A81" s="1696"/>
      <c r="B81" s="165">
        <v>30199232</v>
      </c>
      <c r="C81" s="169" t="s">
        <v>66</v>
      </c>
      <c r="D81" s="745" t="s">
        <v>327</v>
      </c>
      <c r="E81" s="161" t="s">
        <v>51</v>
      </c>
      <c r="F81" s="365" t="s">
        <v>3413</v>
      </c>
      <c r="G81" s="365" t="s">
        <v>3413</v>
      </c>
      <c r="H81" s="365" t="s">
        <v>3413</v>
      </c>
    </row>
    <row r="82" spans="1:8" ht="15.75">
      <c r="A82" s="1696"/>
      <c r="B82" s="165"/>
      <c r="C82" s="169" t="s">
        <v>594</v>
      </c>
      <c r="D82" s="745" t="s">
        <v>327</v>
      </c>
      <c r="E82" s="161" t="s">
        <v>51</v>
      </c>
      <c r="F82" s="365" t="s">
        <v>3413</v>
      </c>
      <c r="G82" s="365" t="s">
        <v>3413</v>
      </c>
      <c r="H82" s="365" t="s">
        <v>3413</v>
      </c>
    </row>
    <row r="83" spans="1:8" ht="15.75">
      <c r="A83" s="1696"/>
      <c r="B83" s="165"/>
      <c r="C83" s="169" t="s">
        <v>595</v>
      </c>
      <c r="D83" s="745" t="s">
        <v>327</v>
      </c>
      <c r="E83" s="161" t="s">
        <v>51</v>
      </c>
      <c r="F83" s="365" t="s">
        <v>3413</v>
      </c>
      <c r="G83" s="365" t="s">
        <v>3413</v>
      </c>
      <c r="H83" s="365" t="s">
        <v>3413</v>
      </c>
    </row>
    <row r="84" spans="1:8" ht="15.75">
      <c r="A84" s="1696"/>
      <c r="B84" s="165">
        <v>24911200</v>
      </c>
      <c r="C84" s="169" t="s">
        <v>213</v>
      </c>
      <c r="D84" s="745" t="s">
        <v>327</v>
      </c>
      <c r="E84" s="161" t="s">
        <v>51</v>
      </c>
      <c r="F84" s="365" t="s">
        <v>3413</v>
      </c>
      <c r="G84" s="365" t="s">
        <v>3413</v>
      </c>
      <c r="H84" s="365" t="s">
        <v>3413</v>
      </c>
    </row>
    <row r="85" spans="1:8" ht="15.75">
      <c r="A85" s="1696"/>
      <c r="B85" s="165">
        <v>30199430</v>
      </c>
      <c r="C85" s="169" t="s">
        <v>2276</v>
      </c>
      <c r="D85" s="745" t="s">
        <v>327</v>
      </c>
      <c r="E85" s="161" t="s">
        <v>51</v>
      </c>
      <c r="F85" s="365" t="s">
        <v>3413</v>
      </c>
      <c r="G85" s="365" t="s">
        <v>3413</v>
      </c>
      <c r="H85" s="365" t="s">
        <v>3413</v>
      </c>
    </row>
    <row r="86" spans="1:8" ht="15.75">
      <c r="A86" s="1696"/>
      <c r="B86" s="165">
        <v>30193600</v>
      </c>
      <c r="C86" s="169" t="s">
        <v>2277</v>
      </c>
      <c r="D86" s="745" t="s">
        <v>327</v>
      </c>
      <c r="E86" s="161" t="s">
        <v>51</v>
      </c>
      <c r="F86" s="365" t="s">
        <v>3413</v>
      </c>
      <c r="G86" s="365" t="s">
        <v>3413</v>
      </c>
      <c r="H86" s="365" t="s">
        <v>3413</v>
      </c>
    </row>
    <row r="87" spans="1:8" ht="15.75">
      <c r="A87" s="1696"/>
      <c r="B87" s="165">
        <v>30199410</v>
      </c>
      <c r="C87" s="169" t="s">
        <v>2278</v>
      </c>
      <c r="D87" s="745" t="s">
        <v>327</v>
      </c>
      <c r="E87" s="161" t="s">
        <v>51</v>
      </c>
      <c r="F87" s="365" t="s">
        <v>3413</v>
      </c>
      <c r="G87" s="365" t="s">
        <v>3413</v>
      </c>
      <c r="H87" s="365" t="s">
        <v>3413</v>
      </c>
    </row>
    <row r="88" spans="1:8" ht="15.75">
      <c r="A88" s="1696"/>
      <c r="B88" s="165">
        <v>30197636</v>
      </c>
      <c r="C88" s="169" t="s">
        <v>2279</v>
      </c>
      <c r="D88" s="745" t="s">
        <v>327</v>
      </c>
      <c r="E88" s="161" t="s">
        <v>51</v>
      </c>
      <c r="F88" s="365" t="s">
        <v>3413</v>
      </c>
      <c r="G88" s="365" t="s">
        <v>3413</v>
      </c>
      <c r="H88" s="365" t="s">
        <v>3413</v>
      </c>
    </row>
    <row r="89" spans="1:8" ht="15.75">
      <c r="A89" s="1696"/>
      <c r="B89" s="165">
        <v>30199430</v>
      </c>
      <c r="C89" s="169" t="s">
        <v>2280</v>
      </c>
      <c r="D89" s="745" t="s">
        <v>327</v>
      </c>
      <c r="E89" s="161" t="s">
        <v>51</v>
      </c>
      <c r="F89" s="365" t="s">
        <v>3413</v>
      </c>
      <c r="G89" s="365" t="s">
        <v>3413</v>
      </c>
      <c r="H89" s="365" t="s">
        <v>3413</v>
      </c>
    </row>
    <row r="90" spans="1:8" ht="15.75">
      <c r="A90" s="1696"/>
      <c r="B90" s="165">
        <v>30197340</v>
      </c>
      <c r="C90" s="169" t="s">
        <v>218</v>
      </c>
      <c r="D90" s="745" t="s">
        <v>327</v>
      </c>
      <c r="E90" s="161" t="s">
        <v>51</v>
      </c>
      <c r="F90" s="365" t="s">
        <v>3413</v>
      </c>
      <c r="G90" s="365" t="s">
        <v>3413</v>
      </c>
      <c r="H90" s="365" t="s">
        <v>3413</v>
      </c>
    </row>
    <row r="91" spans="1:8" ht="15.75">
      <c r="A91" s="1696"/>
      <c r="B91" s="165">
        <v>39263000</v>
      </c>
      <c r="C91" s="169" t="s">
        <v>1550</v>
      </c>
      <c r="D91" s="745" t="s">
        <v>327</v>
      </c>
      <c r="E91" s="161" t="s">
        <v>51</v>
      </c>
      <c r="F91" s="365" t="s">
        <v>3413</v>
      </c>
      <c r="G91" s="365" t="s">
        <v>3413</v>
      </c>
      <c r="H91" s="365" t="s">
        <v>3413</v>
      </c>
    </row>
    <row r="92" spans="1:8" ht="15.75">
      <c r="A92" s="1697"/>
      <c r="B92" s="165">
        <v>30199792</v>
      </c>
      <c r="C92" s="169" t="s">
        <v>159</v>
      </c>
      <c r="D92" s="745" t="s">
        <v>327</v>
      </c>
      <c r="E92" s="161" t="s">
        <v>51</v>
      </c>
      <c r="F92" s="365" t="s">
        <v>3413</v>
      </c>
      <c r="G92" s="365" t="s">
        <v>3413</v>
      </c>
      <c r="H92" s="365" t="s">
        <v>3413</v>
      </c>
    </row>
    <row r="93" spans="1:8" ht="30">
      <c r="A93" s="1695">
        <v>4261</v>
      </c>
      <c r="B93" s="165">
        <v>30197230</v>
      </c>
      <c r="C93" s="164" t="s">
        <v>1136</v>
      </c>
      <c r="D93" s="745" t="s">
        <v>327</v>
      </c>
      <c r="E93" s="161" t="s">
        <v>51</v>
      </c>
      <c r="F93" s="161">
        <v>950</v>
      </c>
      <c r="G93" s="1176">
        <v>57000</v>
      </c>
      <c r="H93" s="166">
        <v>60</v>
      </c>
    </row>
    <row r="94" spans="1:8">
      <c r="A94" s="1696"/>
      <c r="B94" s="165">
        <v>30197230</v>
      </c>
      <c r="C94" s="164" t="s">
        <v>184</v>
      </c>
      <c r="D94" s="745" t="s">
        <v>327</v>
      </c>
      <c r="E94" s="161" t="s">
        <v>51</v>
      </c>
      <c r="F94" s="161">
        <v>50</v>
      </c>
      <c r="G94" s="1176">
        <v>10000</v>
      </c>
      <c r="H94" s="166">
        <v>200</v>
      </c>
    </row>
    <row r="95" spans="1:8">
      <c r="A95" s="1696"/>
      <c r="B95" s="165">
        <v>30197234</v>
      </c>
      <c r="C95" s="164" t="s">
        <v>2270</v>
      </c>
      <c r="D95" s="745" t="s">
        <v>327</v>
      </c>
      <c r="E95" s="161" t="s">
        <v>51</v>
      </c>
      <c r="F95" s="161">
        <v>70</v>
      </c>
      <c r="G95" s="1176">
        <v>42000</v>
      </c>
      <c r="H95" s="166">
        <v>600</v>
      </c>
    </row>
    <row r="96" spans="1:8" ht="30">
      <c r="A96" s="1696"/>
      <c r="B96" s="165">
        <v>30197230</v>
      </c>
      <c r="C96" s="164" t="s">
        <v>689</v>
      </c>
      <c r="D96" s="745" t="s">
        <v>327</v>
      </c>
      <c r="E96" s="161" t="s">
        <v>51</v>
      </c>
      <c r="F96" s="161">
        <v>500</v>
      </c>
      <c r="G96" s="1176">
        <v>20000</v>
      </c>
      <c r="H96" s="166">
        <v>40</v>
      </c>
    </row>
    <row r="97" spans="1:8">
      <c r="A97" s="1696"/>
      <c r="B97" s="165">
        <v>30192232</v>
      </c>
      <c r="C97" s="164" t="s">
        <v>362</v>
      </c>
      <c r="D97" s="745" t="s">
        <v>327</v>
      </c>
      <c r="E97" s="161" t="s">
        <v>51</v>
      </c>
      <c r="F97" s="161">
        <v>70</v>
      </c>
      <c r="G97" s="1176">
        <v>42000</v>
      </c>
      <c r="H97" s="166">
        <v>600</v>
      </c>
    </row>
    <row r="98" spans="1:8">
      <c r="A98" s="1696"/>
      <c r="B98" s="165">
        <v>30197330</v>
      </c>
      <c r="C98" s="164" t="s">
        <v>182</v>
      </c>
      <c r="D98" s="745" t="s">
        <v>327</v>
      </c>
      <c r="E98" s="161" t="s">
        <v>51</v>
      </c>
      <c r="F98" s="161">
        <v>3000</v>
      </c>
      <c r="G98" s="1176">
        <v>150000</v>
      </c>
      <c r="H98" s="166">
        <v>50</v>
      </c>
    </row>
    <row r="99" spans="1:8">
      <c r="A99" s="1696"/>
      <c r="B99" s="165">
        <v>30197322</v>
      </c>
      <c r="C99" s="164" t="s">
        <v>324</v>
      </c>
      <c r="D99" s="745" t="s">
        <v>327</v>
      </c>
      <c r="E99" s="167" t="s">
        <v>2271</v>
      </c>
      <c r="F99" s="161">
        <v>1200</v>
      </c>
      <c r="G99" s="1176">
        <v>28800</v>
      </c>
      <c r="H99" s="166">
        <v>24</v>
      </c>
    </row>
    <row r="100" spans="1:8">
      <c r="A100" s="1696"/>
      <c r="B100" s="165">
        <v>30197321</v>
      </c>
      <c r="C100" s="164" t="s">
        <v>324</v>
      </c>
      <c r="D100" s="745" t="s">
        <v>327</v>
      </c>
      <c r="E100" s="161" t="s">
        <v>51</v>
      </c>
      <c r="F100" s="161">
        <v>600</v>
      </c>
      <c r="G100" s="1176">
        <v>36000</v>
      </c>
      <c r="H100" s="166">
        <v>60</v>
      </c>
    </row>
    <row r="101" spans="1:8">
      <c r="A101" s="1696"/>
      <c r="B101" s="165">
        <v>30197111</v>
      </c>
      <c r="C101" s="164" t="s">
        <v>363</v>
      </c>
      <c r="D101" s="745" t="s">
        <v>327</v>
      </c>
      <c r="E101" s="167" t="s">
        <v>2271</v>
      </c>
      <c r="F101" s="161">
        <v>200</v>
      </c>
      <c r="G101" s="1176">
        <v>80000</v>
      </c>
      <c r="H101" s="166">
        <v>400</v>
      </c>
    </row>
    <row r="102" spans="1:8" ht="17.25">
      <c r="A102" s="1696"/>
      <c r="B102" s="165">
        <v>30197111</v>
      </c>
      <c r="C102" s="164" t="s">
        <v>363</v>
      </c>
      <c r="D102" s="745" t="s">
        <v>327</v>
      </c>
      <c r="E102" s="167" t="s">
        <v>58</v>
      </c>
      <c r="F102" s="165">
        <v>100</v>
      </c>
      <c r="G102" s="1176">
        <v>40000</v>
      </c>
      <c r="H102" s="168">
        <v>400</v>
      </c>
    </row>
    <row r="103" spans="1:8" ht="30">
      <c r="A103" s="1696"/>
      <c r="B103" s="165">
        <v>30192800</v>
      </c>
      <c r="C103" s="164" t="s">
        <v>866</v>
      </c>
      <c r="D103" s="745" t="s">
        <v>327</v>
      </c>
      <c r="E103" s="167" t="s">
        <v>58</v>
      </c>
      <c r="F103" s="161">
        <v>200</v>
      </c>
      <c r="G103" s="1176">
        <v>40000</v>
      </c>
      <c r="H103" s="166">
        <v>200</v>
      </c>
    </row>
    <row r="104" spans="1:8">
      <c r="A104" s="1696"/>
      <c r="B104" s="165">
        <v>30199420</v>
      </c>
      <c r="C104" s="164" t="s">
        <v>156</v>
      </c>
      <c r="D104" s="745" t="s">
        <v>327</v>
      </c>
      <c r="E104" s="167" t="s">
        <v>58</v>
      </c>
      <c r="F104" s="161">
        <v>250</v>
      </c>
      <c r="G104" s="1176">
        <v>150000</v>
      </c>
      <c r="H104" s="166">
        <v>600</v>
      </c>
    </row>
    <row r="105" spans="1:8">
      <c r="A105" s="1696"/>
      <c r="B105" s="165">
        <v>30199430</v>
      </c>
      <c r="C105" s="164" t="s">
        <v>156</v>
      </c>
      <c r="D105" s="745" t="s">
        <v>327</v>
      </c>
      <c r="E105" s="167" t="s">
        <v>58</v>
      </c>
      <c r="F105" s="161">
        <v>960</v>
      </c>
      <c r="G105" s="1176">
        <v>14400</v>
      </c>
      <c r="H105" s="166">
        <v>15</v>
      </c>
    </row>
    <row r="106" spans="1:8">
      <c r="A106" s="1696"/>
      <c r="B106" s="165">
        <v>30199430</v>
      </c>
      <c r="C106" s="164" t="s">
        <v>155</v>
      </c>
      <c r="D106" s="745" t="s">
        <v>327</v>
      </c>
      <c r="E106" s="167" t="s">
        <v>51</v>
      </c>
      <c r="F106" s="161">
        <v>140</v>
      </c>
      <c r="G106" s="1176">
        <v>7000</v>
      </c>
      <c r="H106" s="166">
        <v>50</v>
      </c>
    </row>
    <row r="107" spans="1:8" ht="17.25">
      <c r="A107" s="1696"/>
      <c r="B107" s="165">
        <v>30192760</v>
      </c>
      <c r="C107" s="164" t="s">
        <v>15</v>
      </c>
      <c r="D107" s="745" t="s">
        <v>327</v>
      </c>
      <c r="E107" s="167" t="s">
        <v>51</v>
      </c>
      <c r="F107" s="165">
        <v>100</v>
      </c>
      <c r="G107" s="1176">
        <v>10000</v>
      </c>
      <c r="H107" s="168">
        <v>100</v>
      </c>
    </row>
    <row r="108" spans="1:8">
      <c r="A108" s="1696"/>
      <c r="B108" s="165">
        <v>39263420</v>
      </c>
      <c r="C108" s="164" t="s">
        <v>152</v>
      </c>
      <c r="D108" s="745" t="s">
        <v>327</v>
      </c>
      <c r="E108" s="167" t="s">
        <v>58</v>
      </c>
      <c r="F108" s="161">
        <v>400</v>
      </c>
      <c r="G108" s="1176">
        <v>16000</v>
      </c>
      <c r="H108" s="166">
        <v>40</v>
      </c>
    </row>
    <row r="109" spans="1:8">
      <c r="A109" s="1696"/>
      <c r="B109" s="165">
        <v>39263410</v>
      </c>
      <c r="C109" s="164" t="s">
        <v>152</v>
      </c>
      <c r="D109" s="745" t="s">
        <v>327</v>
      </c>
      <c r="E109" s="167" t="s">
        <v>58</v>
      </c>
      <c r="F109" s="161">
        <v>100</v>
      </c>
      <c r="G109" s="1176">
        <v>50000</v>
      </c>
      <c r="H109" s="166">
        <v>500</v>
      </c>
    </row>
    <row r="110" spans="1:8">
      <c r="A110" s="1696"/>
      <c r="B110" s="165">
        <v>30197231</v>
      </c>
      <c r="C110" s="164" t="s">
        <v>336</v>
      </c>
      <c r="D110" s="745" t="s">
        <v>327</v>
      </c>
      <c r="E110" s="167" t="s">
        <v>51</v>
      </c>
      <c r="F110" s="161">
        <v>10</v>
      </c>
      <c r="G110" s="1176">
        <v>100000</v>
      </c>
      <c r="H110" s="166">
        <v>10000</v>
      </c>
    </row>
    <row r="111" spans="1:8">
      <c r="A111" s="1696"/>
      <c r="B111" s="165">
        <v>30141200</v>
      </c>
      <c r="C111" s="164" t="s">
        <v>100</v>
      </c>
      <c r="D111" s="745" t="s">
        <v>327</v>
      </c>
      <c r="E111" s="167" t="s">
        <v>51</v>
      </c>
      <c r="F111" s="161">
        <v>5000</v>
      </c>
      <c r="G111" s="1176">
        <v>200000</v>
      </c>
      <c r="H111" s="166">
        <v>40</v>
      </c>
    </row>
    <row r="112" spans="1:8">
      <c r="A112" s="1696"/>
      <c r="B112" s="165">
        <v>39241210</v>
      </c>
      <c r="C112" s="164" t="s">
        <v>157</v>
      </c>
      <c r="D112" s="745" t="s">
        <v>327</v>
      </c>
      <c r="E112" s="167" t="s">
        <v>51</v>
      </c>
      <c r="F112" s="161">
        <v>230</v>
      </c>
      <c r="G112" s="1176">
        <v>9200</v>
      </c>
      <c r="H112" s="166">
        <v>40</v>
      </c>
    </row>
    <row r="113" spans="1:8">
      <c r="A113" s="1696"/>
      <c r="B113" s="165">
        <v>30192710</v>
      </c>
      <c r="C113" s="164" t="s">
        <v>149</v>
      </c>
      <c r="D113" s="745" t="s">
        <v>327</v>
      </c>
      <c r="E113" s="167" t="s">
        <v>51</v>
      </c>
      <c r="F113" s="161">
        <v>200</v>
      </c>
      <c r="G113" s="1176">
        <v>26000</v>
      </c>
      <c r="H113" s="166">
        <v>130</v>
      </c>
    </row>
    <row r="114" spans="1:8">
      <c r="A114" s="1696"/>
      <c r="B114" s="165">
        <v>30192131</v>
      </c>
      <c r="C114" s="164" t="s">
        <v>151</v>
      </c>
      <c r="D114" s="745" t="s">
        <v>327</v>
      </c>
      <c r="E114" s="167" t="s">
        <v>51</v>
      </c>
      <c r="F114" s="161">
        <v>40</v>
      </c>
      <c r="G114" s="1176">
        <v>24000</v>
      </c>
      <c r="H114" s="166">
        <v>600</v>
      </c>
    </row>
    <row r="115" spans="1:8">
      <c r="A115" s="1696"/>
      <c r="B115" s="165">
        <v>30192136</v>
      </c>
      <c r="C115" s="164" t="s">
        <v>151</v>
      </c>
      <c r="D115" s="745" t="s">
        <v>327</v>
      </c>
      <c r="E115" s="167" t="s">
        <v>51</v>
      </c>
      <c r="F115" s="161">
        <v>200</v>
      </c>
      <c r="G115" s="1176">
        <v>10000</v>
      </c>
      <c r="H115" s="166">
        <v>50</v>
      </c>
    </row>
    <row r="116" spans="1:8">
      <c r="A116" s="1696"/>
      <c r="B116" s="165">
        <v>30192136</v>
      </c>
      <c r="C116" s="164" t="s">
        <v>12</v>
      </c>
      <c r="D116" s="745" t="s">
        <v>327</v>
      </c>
      <c r="E116" s="167" t="s">
        <v>58</v>
      </c>
      <c r="F116" s="161">
        <v>500</v>
      </c>
      <c r="G116" s="1176">
        <v>5000</v>
      </c>
      <c r="H116" s="166">
        <v>10</v>
      </c>
    </row>
    <row r="117" spans="1:8">
      <c r="A117" s="1696"/>
      <c r="B117" s="165">
        <v>30192100</v>
      </c>
      <c r="C117" s="164" t="s">
        <v>368</v>
      </c>
      <c r="D117" s="745" t="s">
        <v>327</v>
      </c>
      <c r="E117" s="167" t="s">
        <v>51</v>
      </c>
      <c r="F117" s="161">
        <v>80</v>
      </c>
      <c r="G117" s="1176">
        <v>16000</v>
      </c>
      <c r="H117" s="166">
        <v>200</v>
      </c>
    </row>
    <row r="118" spans="1:8">
      <c r="A118" s="1696"/>
      <c r="B118" s="165">
        <v>30192121</v>
      </c>
      <c r="C118" s="164" t="s">
        <v>2272</v>
      </c>
      <c r="D118" s="745" t="s">
        <v>327</v>
      </c>
      <c r="E118" s="167" t="s">
        <v>51</v>
      </c>
      <c r="F118" s="161">
        <v>120</v>
      </c>
      <c r="G118" s="1176">
        <v>192000</v>
      </c>
      <c r="H118" s="166">
        <v>1600</v>
      </c>
    </row>
    <row r="119" spans="1:8">
      <c r="A119" s="1696"/>
      <c r="B119" s="165">
        <v>30192128</v>
      </c>
      <c r="C119" s="164" t="s">
        <v>2273</v>
      </c>
      <c r="D119" s="745" t="s">
        <v>327</v>
      </c>
      <c r="E119" s="167" t="s">
        <v>51</v>
      </c>
      <c r="F119" s="161">
        <v>150</v>
      </c>
      <c r="G119" s="1176">
        <v>60000</v>
      </c>
      <c r="H119" s="166">
        <v>400</v>
      </c>
    </row>
    <row r="120" spans="1:8" ht="30">
      <c r="A120" s="1696"/>
      <c r="B120" s="165">
        <v>30192160</v>
      </c>
      <c r="C120" s="164" t="s">
        <v>2274</v>
      </c>
      <c r="D120" s="745" t="s">
        <v>327</v>
      </c>
      <c r="E120" s="167" t="s">
        <v>51</v>
      </c>
      <c r="F120" s="161">
        <v>150</v>
      </c>
      <c r="G120" s="1176">
        <v>45000</v>
      </c>
      <c r="H120" s="166">
        <v>300</v>
      </c>
    </row>
    <row r="121" spans="1:8">
      <c r="A121" s="1696"/>
      <c r="B121" s="165">
        <v>39263200</v>
      </c>
      <c r="C121" s="164" t="s">
        <v>148</v>
      </c>
      <c r="D121" s="745" t="s">
        <v>327</v>
      </c>
      <c r="E121" s="167" t="s">
        <v>51</v>
      </c>
      <c r="F121" s="161">
        <v>600</v>
      </c>
      <c r="G121" s="1176">
        <v>36000</v>
      </c>
      <c r="H121" s="166">
        <v>60</v>
      </c>
    </row>
    <row r="122" spans="1:8">
      <c r="A122" s="1696"/>
      <c r="B122" s="165">
        <v>30197631</v>
      </c>
      <c r="C122" s="164" t="s">
        <v>361</v>
      </c>
      <c r="D122" s="745" t="s">
        <v>327</v>
      </c>
      <c r="E122" s="167" t="s">
        <v>58</v>
      </c>
      <c r="F122" s="161">
        <v>1800</v>
      </c>
      <c r="G122" s="1176">
        <v>2160000</v>
      </c>
      <c r="H122" s="166">
        <v>1200</v>
      </c>
    </row>
    <row r="123" spans="1:8">
      <c r="A123" s="1696"/>
      <c r="B123" s="165">
        <v>30197631</v>
      </c>
      <c r="C123" s="164" t="s">
        <v>103</v>
      </c>
      <c r="D123" s="745" t="s">
        <v>327</v>
      </c>
      <c r="E123" s="167" t="s">
        <v>58</v>
      </c>
      <c r="F123" s="161">
        <v>3950</v>
      </c>
      <c r="G123" s="1176">
        <v>47400</v>
      </c>
      <c r="H123" s="166">
        <v>12</v>
      </c>
    </row>
    <row r="124" spans="1:8">
      <c r="A124" s="1696"/>
      <c r="B124" s="165">
        <v>30192740</v>
      </c>
      <c r="C124" s="164" t="s">
        <v>2275</v>
      </c>
      <c r="D124" s="745" t="s">
        <v>327</v>
      </c>
      <c r="E124" s="167" t="s">
        <v>58</v>
      </c>
      <c r="F124" s="161">
        <v>420</v>
      </c>
      <c r="G124" s="1176">
        <v>25200</v>
      </c>
      <c r="H124" s="166">
        <v>60</v>
      </c>
    </row>
    <row r="125" spans="1:8">
      <c r="A125" s="1696"/>
      <c r="B125" s="165">
        <v>30234620</v>
      </c>
      <c r="C125" s="169" t="s">
        <v>293</v>
      </c>
      <c r="D125" s="745" t="s">
        <v>327</v>
      </c>
      <c r="E125" s="161" t="s">
        <v>51</v>
      </c>
      <c r="F125" s="161">
        <v>2300</v>
      </c>
      <c r="G125" s="1176">
        <v>69000</v>
      </c>
      <c r="H125" s="166">
        <v>30</v>
      </c>
    </row>
    <row r="126" spans="1:8">
      <c r="A126" s="1696"/>
      <c r="B126" s="165">
        <v>39263500</v>
      </c>
      <c r="C126" s="169" t="s">
        <v>158</v>
      </c>
      <c r="D126" s="745" t="s">
        <v>327</v>
      </c>
      <c r="E126" s="161" t="s">
        <v>51</v>
      </c>
      <c r="F126" s="161">
        <v>80</v>
      </c>
      <c r="G126" s="1176">
        <v>32000</v>
      </c>
      <c r="H126" s="166">
        <v>400</v>
      </c>
    </row>
    <row r="127" spans="1:8">
      <c r="A127" s="1696"/>
      <c r="B127" s="165">
        <v>30197121</v>
      </c>
      <c r="C127" s="169" t="s">
        <v>153</v>
      </c>
      <c r="D127" s="745" t="s">
        <v>327</v>
      </c>
      <c r="E127" s="161" t="s">
        <v>58</v>
      </c>
      <c r="F127" s="161">
        <v>100</v>
      </c>
      <c r="G127" s="1176">
        <v>8000</v>
      </c>
      <c r="H127" s="166">
        <v>80</v>
      </c>
    </row>
    <row r="128" spans="1:8">
      <c r="A128" s="1696"/>
      <c r="B128" s="165">
        <v>30192750</v>
      </c>
      <c r="C128" s="169" t="s">
        <v>154</v>
      </c>
      <c r="D128" s="745" t="s">
        <v>327</v>
      </c>
      <c r="E128" s="161" t="s">
        <v>51</v>
      </c>
      <c r="F128" s="161">
        <v>240</v>
      </c>
      <c r="G128" s="1176">
        <v>60000</v>
      </c>
      <c r="H128" s="166">
        <v>250</v>
      </c>
    </row>
    <row r="129" spans="1:8">
      <c r="A129" s="1696"/>
      <c r="B129" s="207" t="s">
        <v>1783</v>
      </c>
      <c r="C129" s="169" t="s">
        <v>150</v>
      </c>
      <c r="D129" s="745" t="s">
        <v>327</v>
      </c>
      <c r="E129" s="161" t="s">
        <v>51</v>
      </c>
      <c r="F129" s="161">
        <v>100</v>
      </c>
      <c r="G129" s="1176">
        <v>16000</v>
      </c>
      <c r="H129" s="166">
        <v>160</v>
      </c>
    </row>
    <row r="130" spans="1:8">
      <c r="A130" s="1696"/>
      <c r="B130" s="165">
        <v>30192100</v>
      </c>
      <c r="C130" s="169" t="s">
        <v>256</v>
      </c>
      <c r="D130" s="745" t="s">
        <v>327</v>
      </c>
      <c r="E130" s="161" t="s">
        <v>51</v>
      </c>
      <c r="F130" s="161">
        <v>200</v>
      </c>
      <c r="G130" s="1176">
        <v>8000</v>
      </c>
      <c r="H130" s="166">
        <v>40</v>
      </c>
    </row>
    <row r="131" spans="1:8">
      <c r="A131" s="1696"/>
      <c r="B131" s="165">
        <v>30192220</v>
      </c>
      <c r="C131" s="169" t="s">
        <v>257</v>
      </c>
      <c r="D131" s="745" t="s">
        <v>327</v>
      </c>
      <c r="E131" s="161" t="s">
        <v>51</v>
      </c>
      <c r="F131" s="161">
        <v>250</v>
      </c>
      <c r="G131" s="1176">
        <v>15000</v>
      </c>
      <c r="H131" s="166">
        <v>60</v>
      </c>
    </row>
    <row r="132" spans="1:8">
      <c r="A132" s="1696"/>
      <c r="B132" s="165">
        <v>30199232</v>
      </c>
      <c r="C132" s="169" t="s">
        <v>66</v>
      </c>
      <c r="D132" s="745" t="s">
        <v>327</v>
      </c>
      <c r="E132" s="161" t="s">
        <v>51</v>
      </c>
      <c r="F132" s="161">
        <v>60</v>
      </c>
      <c r="G132" s="1176">
        <v>60000</v>
      </c>
      <c r="H132" s="166">
        <v>1000</v>
      </c>
    </row>
    <row r="133" spans="1:8">
      <c r="A133" s="1696"/>
      <c r="B133" s="165"/>
      <c r="C133" s="169" t="s">
        <v>594</v>
      </c>
      <c r="D133" s="745" t="s">
        <v>327</v>
      </c>
      <c r="E133" s="161" t="s">
        <v>51</v>
      </c>
      <c r="F133" s="161">
        <v>45</v>
      </c>
      <c r="G133" s="1176">
        <v>2200</v>
      </c>
      <c r="H133" s="166">
        <v>50</v>
      </c>
    </row>
    <row r="134" spans="1:8">
      <c r="A134" s="1696"/>
      <c r="B134" s="165"/>
      <c r="C134" s="169" t="s">
        <v>595</v>
      </c>
      <c r="D134" s="745" t="s">
        <v>327</v>
      </c>
      <c r="E134" s="161" t="s">
        <v>51</v>
      </c>
      <c r="F134" s="161">
        <v>950</v>
      </c>
      <c r="G134" s="1176">
        <v>2800</v>
      </c>
      <c r="H134" s="166">
        <v>3</v>
      </c>
    </row>
    <row r="135" spans="1:8">
      <c r="A135" s="1696"/>
      <c r="B135" s="165">
        <v>24911200</v>
      </c>
      <c r="C135" s="169" t="s">
        <v>213</v>
      </c>
      <c r="D135" s="745" t="s">
        <v>327</v>
      </c>
      <c r="E135" s="161" t="s">
        <v>51</v>
      </c>
      <c r="F135" s="161">
        <v>200</v>
      </c>
      <c r="G135" s="1176">
        <v>8000</v>
      </c>
      <c r="H135" s="166">
        <v>40</v>
      </c>
    </row>
    <row r="136" spans="1:8">
      <c r="A136" s="1696"/>
      <c r="B136" s="165">
        <v>30199430</v>
      </c>
      <c r="C136" s="169" t="s">
        <v>2276</v>
      </c>
      <c r="D136" s="745" t="s">
        <v>327</v>
      </c>
      <c r="E136" s="161" t="s">
        <v>51</v>
      </c>
      <c r="F136" s="161">
        <v>1200</v>
      </c>
      <c r="G136" s="1176">
        <v>30000</v>
      </c>
      <c r="H136" s="166">
        <v>25</v>
      </c>
    </row>
    <row r="137" spans="1:8">
      <c r="A137" s="1696"/>
      <c r="B137" s="165">
        <v>30193600</v>
      </c>
      <c r="C137" s="169" t="s">
        <v>2277</v>
      </c>
      <c r="D137" s="745" t="s">
        <v>327</v>
      </c>
      <c r="E137" s="161" t="s">
        <v>51</v>
      </c>
      <c r="F137" s="161">
        <v>1800</v>
      </c>
      <c r="G137" s="1176">
        <v>18000</v>
      </c>
      <c r="H137" s="166">
        <v>10</v>
      </c>
    </row>
    <row r="138" spans="1:8">
      <c r="A138" s="1696"/>
      <c r="B138" s="165">
        <v>30199410</v>
      </c>
      <c r="C138" s="169" t="s">
        <v>2278</v>
      </c>
      <c r="D138" s="745" t="s">
        <v>327</v>
      </c>
      <c r="E138" s="161" t="s">
        <v>51</v>
      </c>
      <c r="F138" s="161">
        <v>80</v>
      </c>
      <c r="G138" s="1176">
        <v>4000</v>
      </c>
      <c r="H138" s="166">
        <v>50</v>
      </c>
    </row>
    <row r="139" spans="1:8">
      <c r="A139" s="1696"/>
      <c r="B139" s="165">
        <v>30197636</v>
      </c>
      <c r="C139" s="169" t="s">
        <v>2279</v>
      </c>
      <c r="D139" s="745" t="s">
        <v>327</v>
      </c>
      <c r="E139" s="161" t="s">
        <v>51</v>
      </c>
      <c r="F139" s="161">
        <v>60</v>
      </c>
      <c r="G139" s="1176">
        <v>12000</v>
      </c>
      <c r="H139" s="166">
        <v>200</v>
      </c>
    </row>
    <row r="140" spans="1:8">
      <c r="A140" s="1696"/>
      <c r="B140" s="165">
        <v>30199430</v>
      </c>
      <c r="C140" s="169" t="s">
        <v>2280</v>
      </c>
      <c r="D140" s="745" t="s">
        <v>327</v>
      </c>
      <c r="E140" s="161" t="s">
        <v>51</v>
      </c>
      <c r="F140" s="161">
        <v>2000</v>
      </c>
      <c r="G140" s="1176">
        <v>30000</v>
      </c>
      <c r="H140" s="166">
        <v>15</v>
      </c>
    </row>
    <row r="141" spans="1:8">
      <c r="A141" s="1696"/>
      <c r="B141" s="165">
        <v>30197340</v>
      </c>
      <c r="C141" s="169" t="s">
        <v>218</v>
      </c>
      <c r="D141" s="745" t="s">
        <v>327</v>
      </c>
      <c r="E141" s="161" t="s">
        <v>51</v>
      </c>
      <c r="F141" s="161">
        <v>200</v>
      </c>
      <c r="G141" s="1176">
        <v>4000</v>
      </c>
      <c r="H141" s="166">
        <v>20</v>
      </c>
    </row>
    <row r="142" spans="1:8">
      <c r="A142" s="1696"/>
      <c r="B142" s="165">
        <v>39263000</v>
      </c>
      <c r="C142" s="169" t="s">
        <v>1550</v>
      </c>
      <c r="D142" s="745" t="s">
        <v>327</v>
      </c>
      <c r="E142" s="161" t="s">
        <v>51</v>
      </c>
      <c r="F142" s="161">
        <v>4000</v>
      </c>
      <c r="G142" s="1176">
        <v>36000</v>
      </c>
      <c r="H142" s="166">
        <v>9</v>
      </c>
    </row>
    <row r="143" spans="1:8">
      <c r="A143" s="1697"/>
      <c r="B143" s="165">
        <v>30199792</v>
      </c>
      <c r="C143" s="169" t="s">
        <v>159</v>
      </c>
      <c r="D143" s="745" t="s">
        <v>327</v>
      </c>
      <c r="E143" s="161" t="s">
        <v>51</v>
      </c>
      <c r="F143" s="161">
        <v>900</v>
      </c>
      <c r="G143" s="1176">
        <v>36000</v>
      </c>
      <c r="H143" s="166">
        <v>40</v>
      </c>
    </row>
    <row r="144" spans="1:8">
      <c r="A144" s="1695">
        <v>4264</v>
      </c>
      <c r="B144" s="159">
        <v>9132100</v>
      </c>
      <c r="C144" s="212" t="s">
        <v>1315</v>
      </c>
      <c r="D144" s="745" t="s">
        <v>327</v>
      </c>
      <c r="E144" s="158" t="s">
        <v>1551</v>
      </c>
      <c r="F144" s="159">
        <v>470</v>
      </c>
      <c r="G144" s="1175">
        <v>4060800</v>
      </c>
      <c r="H144" s="159">
        <v>8640</v>
      </c>
    </row>
    <row r="145" spans="1:8">
      <c r="A145" s="1697"/>
      <c r="B145" s="159">
        <v>9132200</v>
      </c>
      <c r="C145" s="212" t="s">
        <v>104</v>
      </c>
      <c r="D145" s="745" t="s">
        <v>327</v>
      </c>
      <c r="E145" s="158" t="s">
        <v>1551</v>
      </c>
      <c r="F145" s="159">
        <v>450</v>
      </c>
      <c r="G145" s="1175">
        <v>10206000</v>
      </c>
      <c r="H145" s="159">
        <v>22680</v>
      </c>
    </row>
    <row r="146" spans="1:8" ht="15.75">
      <c r="A146" s="1695">
        <v>4264</v>
      </c>
      <c r="B146" s="159">
        <v>9132100</v>
      </c>
      <c r="C146" s="212" t="s">
        <v>1315</v>
      </c>
      <c r="D146" s="745" t="s">
        <v>327</v>
      </c>
      <c r="E146" s="365" t="s">
        <v>3413</v>
      </c>
      <c r="F146" s="365" t="s">
        <v>3413</v>
      </c>
      <c r="G146" s="365" t="s">
        <v>3413</v>
      </c>
      <c r="H146" s="365" t="s">
        <v>3413</v>
      </c>
    </row>
    <row r="147" spans="1:8" ht="15.75">
      <c r="A147" s="1697"/>
      <c r="B147" s="159">
        <v>9132200</v>
      </c>
      <c r="C147" s="212" t="s">
        <v>104</v>
      </c>
      <c r="D147" s="745" t="s">
        <v>327</v>
      </c>
      <c r="E147" s="365" t="s">
        <v>3413</v>
      </c>
      <c r="F147" s="365" t="s">
        <v>3413</v>
      </c>
      <c r="G147" s="365" t="s">
        <v>3413</v>
      </c>
      <c r="H147" s="365" t="s">
        <v>3413</v>
      </c>
    </row>
    <row r="148" spans="1:8">
      <c r="A148" s="1695">
        <v>4267</v>
      </c>
      <c r="B148" s="165">
        <v>39836000</v>
      </c>
      <c r="C148" s="170" t="s">
        <v>164</v>
      </c>
      <c r="D148" s="745" t="s">
        <v>327</v>
      </c>
      <c r="E148" s="171" t="s">
        <v>51</v>
      </c>
      <c r="F148" s="161">
        <v>900</v>
      </c>
      <c r="G148" s="1176">
        <v>27000</v>
      </c>
      <c r="H148" s="166">
        <v>30</v>
      </c>
    </row>
    <row r="149" spans="1:8">
      <c r="A149" s="1696"/>
      <c r="B149" s="165">
        <v>39831242</v>
      </c>
      <c r="C149" s="170" t="s">
        <v>105</v>
      </c>
      <c r="D149" s="745" t="s">
        <v>327</v>
      </c>
      <c r="E149" s="171" t="s">
        <v>57</v>
      </c>
      <c r="F149" s="161">
        <v>940</v>
      </c>
      <c r="G149" s="1176">
        <v>28200</v>
      </c>
      <c r="H149" s="166">
        <v>30</v>
      </c>
    </row>
    <row r="150" spans="1:8">
      <c r="A150" s="1696"/>
      <c r="B150" s="165">
        <v>39831241</v>
      </c>
      <c r="C150" s="170" t="s">
        <v>227</v>
      </c>
      <c r="D150" s="745" t="s">
        <v>327</v>
      </c>
      <c r="E150" s="171" t="s">
        <v>51</v>
      </c>
      <c r="F150" s="161">
        <v>150</v>
      </c>
      <c r="G150" s="1176">
        <v>30000</v>
      </c>
      <c r="H150" s="166">
        <v>200</v>
      </c>
    </row>
    <row r="151" spans="1:8">
      <c r="A151" s="1696"/>
      <c r="B151" s="165">
        <v>33761000</v>
      </c>
      <c r="C151" s="170" t="s">
        <v>165</v>
      </c>
      <c r="D151" s="745" t="s">
        <v>327</v>
      </c>
      <c r="E151" s="171" t="s">
        <v>51</v>
      </c>
      <c r="F151" s="161">
        <v>100</v>
      </c>
      <c r="G151" s="1176">
        <v>96200</v>
      </c>
      <c r="H151" s="166">
        <v>962</v>
      </c>
    </row>
    <row r="152" spans="1:8" ht="30">
      <c r="A152" s="1696"/>
      <c r="B152" s="165">
        <v>39831000</v>
      </c>
      <c r="C152" s="170" t="s">
        <v>108</v>
      </c>
      <c r="D152" s="745" t="s">
        <v>327</v>
      </c>
      <c r="E152" s="171" t="s">
        <v>51</v>
      </c>
      <c r="F152" s="161">
        <v>700</v>
      </c>
      <c r="G152" s="1176">
        <v>21000</v>
      </c>
      <c r="H152" s="166">
        <v>30</v>
      </c>
    </row>
    <row r="153" spans="1:8" ht="30">
      <c r="A153" s="1696"/>
      <c r="B153" s="165">
        <v>39831600</v>
      </c>
      <c r="C153" s="170" t="s">
        <v>2281</v>
      </c>
      <c r="D153" s="745" t="s">
        <v>327</v>
      </c>
      <c r="E153" s="171" t="s">
        <v>51</v>
      </c>
      <c r="F153" s="161">
        <v>770</v>
      </c>
      <c r="G153" s="1176">
        <v>15400</v>
      </c>
      <c r="H153" s="166">
        <v>20</v>
      </c>
    </row>
    <row r="154" spans="1:8">
      <c r="A154" s="1696"/>
      <c r="B154" s="165">
        <v>39800000</v>
      </c>
      <c r="C154" s="170" t="s">
        <v>2282</v>
      </c>
      <c r="D154" s="745" t="s">
        <v>327</v>
      </c>
      <c r="E154" s="171" t="s">
        <v>51</v>
      </c>
      <c r="F154" s="161">
        <v>400</v>
      </c>
      <c r="G154" s="1176">
        <v>4800</v>
      </c>
      <c r="H154" s="166">
        <v>12</v>
      </c>
    </row>
    <row r="155" spans="1:8">
      <c r="A155" s="1696"/>
      <c r="B155" s="165">
        <v>31531210</v>
      </c>
      <c r="C155" s="170" t="s">
        <v>767</v>
      </c>
      <c r="D155" s="745" t="s">
        <v>327</v>
      </c>
      <c r="E155" s="171" t="s">
        <v>51</v>
      </c>
      <c r="F155" s="161">
        <v>110</v>
      </c>
      <c r="G155" s="1176">
        <v>66000</v>
      </c>
      <c r="H155" s="166">
        <v>600</v>
      </c>
    </row>
    <row r="156" spans="1:8">
      <c r="A156" s="1696"/>
      <c r="B156" s="165">
        <v>31531210</v>
      </c>
      <c r="C156" s="170" t="s">
        <v>767</v>
      </c>
      <c r="D156" s="745" t="s">
        <v>327</v>
      </c>
      <c r="E156" s="171"/>
      <c r="F156" s="161">
        <v>110</v>
      </c>
      <c r="G156" s="1176">
        <v>88000</v>
      </c>
      <c r="H156" s="166">
        <v>800</v>
      </c>
    </row>
    <row r="157" spans="1:8">
      <c r="A157" s="1696"/>
      <c r="B157" s="165">
        <v>24911200</v>
      </c>
      <c r="C157" s="170" t="s">
        <v>213</v>
      </c>
      <c r="D157" s="745" t="s">
        <v>327</v>
      </c>
      <c r="E157" s="171" t="s">
        <v>57</v>
      </c>
      <c r="F157" s="161">
        <v>720</v>
      </c>
      <c r="G157" s="1176">
        <v>7200</v>
      </c>
      <c r="H157" s="166">
        <v>10</v>
      </c>
    </row>
    <row r="158" spans="1:8">
      <c r="A158" s="1696"/>
      <c r="B158" s="165"/>
      <c r="C158" s="170" t="s">
        <v>171</v>
      </c>
      <c r="D158" s="745" t="s">
        <v>327</v>
      </c>
      <c r="E158" s="171" t="s">
        <v>51</v>
      </c>
      <c r="F158" s="161">
        <v>5000</v>
      </c>
      <c r="G158" s="1176">
        <v>10000</v>
      </c>
      <c r="H158" s="166">
        <v>2</v>
      </c>
    </row>
    <row r="159" spans="1:8">
      <c r="A159" s="1696"/>
      <c r="B159" s="165">
        <v>44192620</v>
      </c>
      <c r="C159" s="170" t="s">
        <v>170</v>
      </c>
      <c r="D159" s="745" t="s">
        <v>327</v>
      </c>
      <c r="E159" s="171" t="s">
        <v>57</v>
      </c>
      <c r="F159" s="161">
        <v>680</v>
      </c>
      <c r="G159" s="1176">
        <v>3400</v>
      </c>
      <c r="H159" s="166">
        <v>5</v>
      </c>
    </row>
    <row r="160" spans="1:8">
      <c r="A160" s="1696"/>
      <c r="B160" s="165">
        <v>44192620</v>
      </c>
      <c r="C160" s="170" t="s">
        <v>170</v>
      </c>
      <c r="D160" s="745" t="s">
        <v>327</v>
      </c>
      <c r="E160" s="171" t="s">
        <v>57</v>
      </c>
      <c r="F160" s="161">
        <v>700</v>
      </c>
      <c r="G160" s="1176">
        <v>3500</v>
      </c>
      <c r="H160" s="166">
        <v>5</v>
      </c>
    </row>
    <row r="161" spans="1:8">
      <c r="A161" s="1696"/>
      <c r="B161" s="165">
        <v>31321000</v>
      </c>
      <c r="C161" s="170" t="s">
        <v>473</v>
      </c>
      <c r="D161" s="745" t="s">
        <v>327</v>
      </c>
      <c r="E161" s="171" t="s">
        <v>167</v>
      </c>
      <c r="F161" s="161">
        <v>150</v>
      </c>
      <c r="G161" s="1176">
        <v>15000</v>
      </c>
      <c r="H161" s="166">
        <v>100</v>
      </c>
    </row>
    <row r="162" spans="1:8">
      <c r="A162" s="1696"/>
      <c r="B162" s="165">
        <v>31684000</v>
      </c>
      <c r="C162" s="170" t="s">
        <v>2283</v>
      </c>
      <c r="D162" s="745" t="s">
        <v>327</v>
      </c>
      <c r="E162" s="171" t="s">
        <v>51</v>
      </c>
      <c r="F162" s="161">
        <v>500</v>
      </c>
      <c r="G162" s="1176">
        <v>10000</v>
      </c>
      <c r="H162" s="166">
        <v>20</v>
      </c>
    </row>
    <row r="163" spans="1:8">
      <c r="A163" s="1696"/>
      <c r="B163" s="165">
        <v>31685000</v>
      </c>
      <c r="C163" s="170" t="s">
        <v>168</v>
      </c>
      <c r="D163" s="745" t="s">
        <v>327</v>
      </c>
      <c r="E163" s="171" t="s">
        <v>51</v>
      </c>
      <c r="F163" s="161">
        <v>1600</v>
      </c>
      <c r="G163" s="1176">
        <v>24000</v>
      </c>
      <c r="H163" s="166">
        <v>15</v>
      </c>
    </row>
    <row r="164" spans="1:8">
      <c r="A164" s="1696"/>
      <c r="B164" s="165">
        <v>31686000</v>
      </c>
      <c r="C164" s="170" t="s">
        <v>2090</v>
      </c>
      <c r="D164" s="745" t="s">
        <v>327</v>
      </c>
      <c r="E164" s="171" t="s">
        <v>51</v>
      </c>
      <c r="F164" s="161">
        <v>100</v>
      </c>
      <c r="G164" s="1176">
        <v>4000</v>
      </c>
      <c r="H164" s="166">
        <v>40</v>
      </c>
    </row>
    <row r="165" spans="1:8" ht="17.25">
      <c r="A165" s="1696"/>
      <c r="B165" s="165">
        <v>39812100</v>
      </c>
      <c r="C165" s="170" t="s">
        <v>37</v>
      </c>
      <c r="D165" s="745" t="s">
        <v>327</v>
      </c>
      <c r="E165" s="171" t="s">
        <v>57</v>
      </c>
      <c r="F165" s="165">
        <v>1600</v>
      </c>
      <c r="G165" s="1176">
        <v>16000</v>
      </c>
      <c r="H165" s="168">
        <v>10</v>
      </c>
    </row>
    <row r="166" spans="1:8" ht="31.5">
      <c r="A166" s="1696"/>
      <c r="B166" s="165">
        <v>39831000</v>
      </c>
      <c r="C166" s="170" t="s">
        <v>2284</v>
      </c>
      <c r="D166" s="745" t="s">
        <v>327</v>
      </c>
      <c r="E166" s="171" t="s">
        <v>51</v>
      </c>
      <c r="F166" s="165">
        <v>1300</v>
      </c>
      <c r="G166" s="1176">
        <v>5200</v>
      </c>
      <c r="H166" s="168">
        <v>4</v>
      </c>
    </row>
    <row r="167" spans="1:8">
      <c r="A167" s="1696"/>
      <c r="B167" s="165">
        <v>19641000</v>
      </c>
      <c r="C167" s="170" t="s">
        <v>230</v>
      </c>
      <c r="D167" s="745" t="s">
        <v>327</v>
      </c>
      <c r="E167" s="171" t="s">
        <v>51</v>
      </c>
      <c r="F167" s="165">
        <v>10</v>
      </c>
      <c r="G167" s="1176">
        <v>18000</v>
      </c>
      <c r="H167" s="165">
        <v>1800</v>
      </c>
    </row>
    <row r="168" spans="1:8">
      <c r="A168" s="1696"/>
      <c r="B168" s="165">
        <v>39224341</v>
      </c>
      <c r="C168" s="170" t="s">
        <v>166</v>
      </c>
      <c r="D168" s="745" t="s">
        <v>327</v>
      </c>
      <c r="E168" s="171" t="s">
        <v>51</v>
      </c>
      <c r="F168" s="161">
        <v>1000</v>
      </c>
      <c r="G168" s="1176">
        <v>10000</v>
      </c>
      <c r="H168" s="163">
        <v>10</v>
      </c>
    </row>
    <row r="169" spans="1:8">
      <c r="A169" s="1696"/>
      <c r="B169" s="165">
        <v>31440000</v>
      </c>
      <c r="C169" s="170" t="s">
        <v>355</v>
      </c>
      <c r="D169" s="745" t="s">
        <v>327</v>
      </c>
      <c r="E169" s="161" t="s">
        <v>51</v>
      </c>
      <c r="F169" s="161">
        <v>130</v>
      </c>
      <c r="G169" s="1176">
        <v>15600</v>
      </c>
      <c r="H169" s="163">
        <v>120</v>
      </c>
    </row>
    <row r="170" spans="1:8">
      <c r="A170" s="1696"/>
      <c r="B170" s="165">
        <v>39514100</v>
      </c>
      <c r="C170" s="170" t="s">
        <v>169</v>
      </c>
      <c r="D170" s="745" t="s">
        <v>327</v>
      </c>
      <c r="E170" s="161" t="s">
        <v>51</v>
      </c>
      <c r="F170" s="161">
        <v>250</v>
      </c>
      <c r="G170" s="1176">
        <v>15000</v>
      </c>
      <c r="H170" s="163">
        <v>60</v>
      </c>
    </row>
    <row r="171" spans="1:8">
      <c r="A171" s="1696"/>
      <c r="B171" s="165">
        <v>44531300</v>
      </c>
      <c r="C171" s="170" t="s">
        <v>172</v>
      </c>
      <c r="D171" s="745" t="s">
        <v>327</v>
      </c>
      <c r="E171" s="161" t="s">
        <v>51</v>
      </c>
      <c r="F171" s="161">
        <v>5</v>
      </c>
      <c r="G171" s="1176">
        <v>1000</v>
      </c>
      <c r="H171" s="163">
        <v>200</v>
      </c>
    </row>
    <row r="172" spans="1:8">
      <c r="A172" s="1696"/>
      <c r="B172" s="165">
        <v>44531300</v>
      </c>
      <c r="C172" s="170" t="s">
        <v>172</v>
      </c>
      <c r="D172" s="745" t="s">
        <v>327</v>
      </c>
      <c r="E172" s="161" t="s">
        <v>51</v>
      </c>
      <c r="F172" s="161">
        <v>8</v>
      </c>
      <c r="G172" s="1176">
        <v>1600</v>
      </c>
      <c r="H172" s="163">
        <v>200</v>
      </c>
    </row>
    <row r="173" spans="1:8">
      <c r="A173" s="1696"/>
      <c r="B173" s="165">
        <v>44531300</v>
      </c>
      <c r="C173" s="170" t="s">
        <v>172</v>
      </c>
      <c r="D173" s="745" t="s">
        <v>327</v>
      </c>
      <c r="E173" s="161" t="s">
        <v>51</v>
      </c>
      <c r="F173" s="161">
        <v>10</v>
      </c>
      <c r="G173" s="1176">
        <v>2000</v>
      </c>
      <c r="H173" s="163">
        <v>200</v>
      </c>
    </row>
    <row r="174" spans="1:8">
      <c r="A174" s="1696"/>
      <c r="B174" s="165"/>
      <c r="C174" s="170" t="s">
        <v>173</v>
      </c>
      <c r="D174" s="745" t="s">
        <v>327</v>
      </c>
      <c r="E174" s="161" t="s">
        <v>51</v>
      </c>
      <c r="F174" s="161">
        <v>1650</v>
      </c>
      <c r="G174" s="1176">
        <v>9900</v>
      </c>
      <c r="H174" s="163">
        <v>6</v>
      </c>
    </row>
    <row r="175" spans="1:8">
      <c r="A175" s="1696"/>
      <c r="B175" s="165">
        <v>39831240</v>
      </c>
      <c r="C175" s="170" t="s">
        <v>2285</v>
      </c>
      <c r="D175" s="745" t="s">
        <v>327</v>
      </c>
      <c r="E175" s="161" t="s">
        <v>51</v>
      </c>
      <c r="F175" s="161">
        <v>1130</v>
      </c>
      <c r="G175" s="1176">
        <v>45200</v>
      </c>
      <c r="H175" s="163">
        <v>40</v>
      </c>
    </row>
    <row r="176" spans="1:8">
      <c r="A176" s="1696"/>
      <c r="B176" s="165">
        <v>44521110</v>
      </c>
      <c r="C176" s="170" t="s">
        <v>2286</v>
      </c>
      <c r="D176" s="745" t="s">
        <v>327</v>
      </c>
      <c r="E176" s="161" t="s">
        <v>51</v>
      </c>
      <c r="F176" s="161">
        <v>5500</v>
      </c>
      <c r="G176" s="1176">
        <v>55000</v>
      </c>
      <c r="H176" s="163">
        <v>10</v>
      </c>
    </row>
    <row r="177" spans="1:8">
      <c r="A177" s="1696"/>
      <c r="B177" s="165">
        <v>31223000</v>
      </c>
      <c r="C177" s="170" t="s">
        <v>2287</v>
      </c>
      <c r="D177" s="745" t="s">
        <v>327</v>
      </c>
      <c r="E177" s="161" t="s">
        <v>51</v>
      </c>
      <c r="F177" s="161">
        <v>250</v>
      </c>
      <c r="G177" s="1176">
        <v>12500</v>
      </c>
      <c r="H177" s="163">
        <v>50</v>
      </c>
    </row>
    <row r="178" spans="1:8">
      <c r="A178" s="1696"/>
      <c r="B178" s="165"/>
      <c r="C178" s="170" t="s">
        <v>596</v>
      </c>
      <c r="D178" s="745" t="s">
        <v>327</v>
      </c>
      <c r="E178" s="161" t="s">
        <v>51</v>
      </c>
      <c r="F178" s="161">
        <v>550</v>
      </c>
      <c r="G178" s="1176">
        <v>8200</v>
      </c>
      <c r="H178" s="163">
        <v>15</v>
      </c>
    </row>
    <row r="179" spans="1:8">
      <c r="A179" s="1696"/>
      <c r="B179" s="165"/>
      <c r="C179" s="170" t="s">
        <v>597</v>
      </c>
      <c r="D179" s="745" t="s">
        <v>327</v>
      </c>
      <c r="E179" s="161" t="s">
        <v>51</v>
      </c>
      <c r="F179" s="161">
        <v>1450</v>
      </c>
      <c r="G179" s="1176">
        <v>2900</v>
      </c>
      <c r="H179" s="163">
        <v>2</v>
      </c>
    </row>
    <row r="180" spans="1:8">
      <c r="A180" s="1696"/>
      <c r="B180" s="165">
        <v>44522400</v>
      </c>
      <c r="C180" s="170" t="s">
        <v>2288</v>
      </c>
      <c r="D180" s="745" t="s">
        <v>327</v>
      </c>
      <c r="E180" s="161" t="s">
        <v>51</v>
      </c>
      <c r="F180" s="161">
        <v>1000</v>
      </c>
      <c r="G180" s="1176">
        <v>20000</v>
      </c>
      <c r="H180" s="163">
        <v>20</v>
      </c>
    </row>
    <row r="181" spans="1:8">
      <c r="A181" s="1696"/>
      <c r="B181" s="165"/>
      <c r="C181" s="170" t="s">
        <v>472</v>
      </c>
      <c r="D181" s="745" t="s">
        <v>327</v>
      </c>
      <c r="E181" s="161" t="s">
        <v>51</v>
      </c>
      <c r="F181" s="161">
        <v>300</v>
      </c>
      <c r="G181" s="1176">
        <v>1800</v>
      </c>
      <c r="H181" s="163">
        <v>60</v>
      </c>
    </row>
    <row r="182" spans="1:8" ht="30">
      <c r="A182" s="1696"/>
      <c r="B182" s="165">
        <v>39835000</v>
      </c>
      <c r="C182" s="170" t="s">
        <v>27</v>
      </c>
      <c r="D182" s="745" t="s">
        <v>327</v>
      </c>
      <c r="E182" s="161" t="s">
        <v>51</v>
      </c>
      <c r="F182" s="161">
        <v>1000</v>
      </c>
      <c r="G182" s="1176">
        <v>4000</v>
      </c>
      <c r="H182" s="163">
        <v>4</v>
      </c>
    </row>
    <row r="183" spans="1:8">
      <c r="A183" s="1696"/>
      <c r="B183" s="165">
        <v>39839200</v>
      </c>
      <c r="C183" s="170" t="s">
        <v>686</v>
      </c>
      <c r="D183" s="745" t="s">
        <v>327</v>
      </c>
      <c r="E183" s="161" t="s">
        <v>51</v>
      </c>
      <c r="F183" s="161">
        <v>2000</v>
      </c>
      <c r="G183" s="1176">
        <v>8000</v>
      </c>
      <c r="H183" s="163">
        <v>4</v>
      </c>
    </row>
    <row r="184" spans="1:8" ht="30">
      <c r="A184" s="1696"/>
      <c r="B184" s="165">
        <v>39832100</v>
      </c>
      <c r="C184" s="170" t="s">
        <v>599</v>
      </c>
      <c r="D184" s="745" t="s">
        <v>327</v>
      </c>
      <c r="E184" s="161" t="s">
        <v>51</v>
      </c>
      <c r="F184" s="161">
        <v>300</v>
      </c>
      <c r="G184" s="1176">
        <v>9000</v>
      </c>
      <c r="H184" s="163">
        <v>30</v>
      </c>
    </row>
    <row r="185" spans="1:8">
      <c r="A185" s="1696"/>
      <c r="B185" s="165">
        <v>39831272</v>
      </c>
      <c r="C185" s="170" t="s">
        <v>600</v>
      </c>
      <c r="D185" s="745" t="s">
        <v>327</v>
      </c>
      <c r="E185" s="161" t="s">
        <v>51</v>
      </c>
      <c r="F185" s="161">
        <v>60</v>
      </c>
      <c r="G185" s="1176">
        <v>2400</v>
      </c>
      <c r="H185" s="163">
        <v>40</v>
      </c>
    </row>
    <row r="186" spans="1:8">
      <c r="A186" s="1696"/>
      <c r="B186" s="165">
        <v>39224331</v>
      </c>
      <c r="C186" s="170" t="s">
        <v>601</v>
      </c>
      <c r="D186" s="745" t="s">
        <v>327</v>
      </c>
      <c r="E186" s="161" t="s">
        <v>51</v>
      </c>
      <c r="F186" s="161">
        <v>1100</v>
      </c>
      <c r="G186" s="1176">
        <v>4400</v>
      </c>
      <c r="H186" s="163">
        <v>4</v>
      </c>
    </row>
    <row r="187" spans="1:8" ht="30">
      <c r="A187" s="1696"/>
      <c r="B187" s="165">
        <v>39831300</v>
      </c>
      <c r="C187" s="170" t="s">
        <v>2289</v>
      </c>
      <c r="D187" s="745" t="s">
        <v>327</v>
      </c>
      <c r="E187" s="161" t="s">
        <v>51</v>
      </c>
      <c r="F187" s="161">
        <v>470</v>
      </c>
      <c r="G187" s="1176">
        <v>23500</v>
      </c>
      <c r="H187" s="163">
        <v>50</v>
      </c>
    </row>
    <row r="188" spans="1:8">
      <c r="A188" s="1696"/>
      <c r="B188" s="165">
        <v>39811300</v>
      </c>
      <c r="C188" s="170" t="s">
        <v>2290</v>
      </c>
      <c r="D188" s="745" t="s">
        <v>327</v>
      </c>
      <c r="E188" s="161" t="s">
        <v>51</v>
      </c>
      <c r="F188" s="161">
        <v>490</v>
      </c>
      <c r="G188" s="1176">
        <v>14700</v>
      </c>
      <c r="H188" s="163">
        <v>30</v>
      </c>
    </row>
    <row r="189" spans="1:8">
      <c r="A189" s="1696"/>
      <c r="B189" s="165">
        <v>31651100</v>
      </c>
      <c r="C189" s="170" t="s">
        <v>241</v>
      </c>
      <c r="D189" s="745" t="s">
        <v>327</v>
      </c>
      <c r="E189" s="161" t="s">
        <v>51</v>
      </c>
      <c r="F189" s="161">
        <v>30</v>
      </c>
      <c r="G189" s="1176">
        <v>4500</v>
      </c>
      <c r="H189" s="163">
        <v>150</v>
      </c>
    </row>
    <row r="190" spans="1:8" ht="30">
      <c r="A190" s="1696"/>
      <c r="B190" s="165">
        <v>31683000</v>
      </c>
      <c r="C190" s="170" t="s">
        <v>2291</v>
      </c>
      <c r="D190" s="745" t="s">
        <v>327</v>
      </c>
      <c r="E190" s="161" t="s">
        <v>51</v>
      </c>
      <c r="F190" s="161">
        <v>150</v>
      </c>
      <c r="G190" s="1176">
        <v>2300</v>
      </c>
      <c r="H190" s="163">
        <v>15</v>
      </c>
    </row>
    <row r="191" spans="1:8">
      <c r="A191" s="1696"/>
      <c r="B191" s="165">
        <v>44163171</v>
      </c>
      <c r="C191" s="170" t="s">
        <v>2292</v>
      </c>
      <c r="D191" s="745" t="s">
        <v>327</v>
      </c>
      <c r="E191" s="161" t="s">
        <v>51</v>
      </c>
      <c r="F191" s="161">
        <v>2700</v>
      </c>
      <c r="G191" s="1176">
        <v>40500</v>
      </c>
      <c r="H191" s="163">
        <v>15</v>
      </c>
    </row>
    <row r="192" spans="1:8">
      <c r="A192" s="1696"/>
      <c r="B192" s="165">
        <v>44411110</v>
      </c>
      <c r="C192" s="170" t="s">
        <v>232</v>
      </c>
      <c r="D192" s="745" t="s">
        <v>327</v>
      </c>
      <c r="E192" s="161" t="s">
        <v>51</v>
      </c>
      <c r="F192" s="161">
        <v>1500</v>
      </c>
      <c r="G192" s="1176">
        <v>15000</v>
      </c>
      <c r="H192" s="163">
        <v>10</v>
      </c>
    </row>
    <row r="193" spans="1:8">
      <c r="A193" s="1696"/>
      <c r="B193" s="165">
        <v>44411110</v>
      </c>
      <c r="C193" s="170" t="s">
        <v>262</v>
      </c>
      <c r="D193" s="745" t="s">
        <v>327</v>
      </c>
      <c r="E193" s="161" t="s">
        <v>51</v>
      </c>
      <c r="F193" s="161">
        <v>1800</v>
      </c>
      <c r="G193" s="1176">
        <v>10800</v>
      </c>
      <c r="H193" s="163">
        <v>6</v>
      </c>
    </row>
    <row r="194" spans="1:8">
      <c r="A194" s="1696"/>
      <c r="B194" s="165"/>
      <c r="C194" s="170" t="s">
        <v>282</v>
      </c>
      <c r="D194" s="745" t="s">
        <v>327</v>
      </c>
      <c r="E194" s="161" t="s">
        <v>51</v>
      </c>
      <c r="F194" s="161">
        <v>4000</v>
      </c>
      <c r="G194" s="1176">
        <v>80000</v>
      </c>
      <c r="H194" s="163">
        <v>20</v>
      </c>
    </row>
    <row r="195" spans="1:8" ht="30">
      <c r="A195" s="1696"/>
      <c r="B195" s="165">
        <v>31683000</v>
      </c>
      <c r="C195" s="170" t="s">
        <v>2293</v>
      </c>
      <c r="D195" s="745" t="s">
        <v>327</v>
      </c>
      <c r="E195" s="161" t="s">
        <v>51</v>
      </c>
      <c r="F195" s="161">
        <v>4000</v>
      </c>
      <c r="G195" s="1176">
        <v>40000</v>
      </c>
      <c r="H195" s="163">
        <v>10</v>
      </c>
    </row>
    <row r="196" spans="1:8">
      <c r="A196" s="1696"/>
      <c r="B196" s="165">
        <v>31512220</v>
      </c>
      <c r="C196" s="170" t="s">
        <v>2294</v>
      </c>
      <c r="D196" s="745" t="s">
        <v>327</v>
      </c>
      <c r="E196" s="161" t="s">
        <v>51</v>
      </c>
      <c r="F196" s="161">
        <v>2000</v>
      </c>
      <c r="G196" s="1176">
        <v>40000</v>
      </c>
      <c r="H196" s="163">
        <v>20</v>
      </c>
    </row>
    <row r="197" spans="1:8" ht="30">
      <c r="A197" s="1697"/>
      <c r="B197" s="165">
        <v>39812410</v>
      </c>
      <c r="C197" s="170" t="s">
        <v>2295</v>
      </c>
      <c r="D197" s="745" t="s">
        <v>327</v>
      </c>
      <c r="E197" s="161" t="s">
        <v>51</v>
      </c>
      <c r="F197" s="161">
        <v>730</v>
      </c>
      <c r="G197" s="1176">
        <v>7300</v>
      </c>
      <c r="H197" s="163">
        <v>10</v>
      </c>
    </row>
    <row r="198" spans="1:8">
      <c r="A198" s="1695">
        <v>5122</v>
      </c>
      <c r="B198" s="159">
        <v>39138110</v>
      </c>
      <c r="C198" s="160" t="s">
        <v>519</v>
      </c>
      <c r="D198" s="745" t="s">
        <v>327</v>
      </c>
      <c r="E198" s="161" t="s">
        <v>51</v>
      </c>
      <c r="F198" s="159">
        <v>26000</v>
      </c>
      <c r="G198" s="1175">
        <v>390000</v>
      </c>
      <c r="H198" s="162">
        <v>15</v>
      </c>
    </row>
    <row r="199" spans="1:8">
      <c r="A199" s="1696"/>
      <c r="B199" s="159">
        <v>39138330</v>
      </c>
      <c r="C199" s="160" t="s">
        <v>773</v>
      </c>
      <c r="D199" s="745" t="s">
        <v>327</v>
      </c>
      <c r="E199" s="161" t="s">
        <v>51</v>
      </c>
      <c r="F199" s="159">
        <v>80000</v>
      </c>
      <c r="G199" s="1177">
        <v>640000</v>
      </c>
      <c r="H199" s="162">
        <v>8</v>
      </c>
    </row>
    <row r="200" spans="1:8">
      <c r="A200" s="1696"/>
      <c r="B200" s="159">
        <v>39714200</v>
      </c>
      <c r="C200" s="212" t="s">
        <v>1552</v>
      </c>
      <c r="D200" s="745" t="s">
        <v>327</v>
      </c>
      <c r="E200" s="161" t="s">
        <v>51</v>
      </c>
      <c r="F200" s="159">
        <v>150000</v>
      </c>
      <c r="G200" s="1178">
        <v>1050000</v>
      </c>
      <c r="H200" s="162">
        <v>7</v>
      </c>
    </row>
    <row r="201" spans="1:8">
      <c r="A201" s="1696"/>
      <c r="B201" s="159">
        <v>39714200</v>
      </c>
      <c r="C201" s="212" t="s">
        <v>1553</v>
      </c>
      <c r="D201" s="745" t="s">
        <v>327</v>
      </c>
      <c r="E201" s="161" t="s">
        <v>51</v>
      </c>
      <c r="F201" s="159">
        <v>350000</v>
      </c>
      <c r="G201" s="1178">
        <v>350000</v>
      </c>
      <c r="H201" s="162">
        <v>1</v>
      </c>
    </row>
    <row r="202" spans="1:8" ht="45">
      <c r="A202" s="1696"/>
      <c r="B202" s="159">
        <v>30200000</v>
      </c>
      <c r="C202" s="212" t="s">
        <v>1554</v>
      </c>
      <c r="D202" s="745" t="s">
        <v>327</v>
      </c>
      <c r="E202" s="161" t="s">
        <v>51</v>
      </c>
      <c r="F202" s="159">
        <v>250000</v>
      </c>
      <c r="G202" s="1178">
        <v>2000000</v>
      </c>
      <c r="H202" s="162">
        <v>8</v>
      </c>
    </row>
    <row r="203" spans="1:8">
      <c r="A203" s="1696"/>
      <c r="B203" s="159">
        <v>30216112</v>
      </c>
      <c r="C203" s="212" t="s">
        <v>518</v>
      </c>
      <c r="D203" s="745" t="s">
        <v>327</v>
      </c>
      <c r="E203" s="161" t="s">
        <v>51</v>
      </c>
      <c r="F203" s="159">
        <v>50000</v>
      </c>
      <c r="G203" s="1178">
        <v>100000</v>
      </c>
      <c r="H203" s="162">
        <v>2</v>
      </c>
    </row>
    <row r="204" spans="1:8" ht="30">
      <c r="A204" s="1696"/>
      <c r="B204" s="159">
        <v>30232131</v>
      </c>
      <c r="C204" s="212" t="s">
        <v>1105</v>
      </c>
      <c r="D204" s="745" t="s">
        <v>327</v>
      </c>
      <c r="E204" s="161" t="s">
        <v>51</v>
      </c>
      <c r="F204" s="159">
        <v>200000</v>
      </c>
      <c r="G204" s="1178">
        <v>200000</v>
      </c>
      <c r="H204" s="162">
        <v>1</v>
      </c>
    </row>
    <row r="205" spans="1:8">
      <c r="A205" s="1696"/>
      <c r="B205" s="159">
        <v>30232110</v>
      </c>
      <c r="C205" s="212" t="s">
        <v>517</v>
      </c>
      <c r="D205" s="745" t="s">
        <v>327</v>
      </c>
      <c r="E205" s="161" t="s">
        <v>51</v>
      </c>
      <c r="F205" s="159">
        <v>90000</v>
      </c>
      <c r="G205" s="1178">
        <v>450000</v>
      </c>
      <c r="H205" s="162">
        <v>5</v>
      </c>
    </row>
    <row r="206" spans="1:8" ht="30">
      <c r="A206" s="1697"/>
      <c r="B206" s="159">
        <v>38651600</v>
      </c>
      <c r="C206" s="212" t="s">
        <v>1555</v>
      </c>
      <c r="D206" s="745" t="s">
        <v>327</v>
      </c>
      <c r="E206" s="161" t="s">
        <v>51</v>
      </c>
      <c r="F206" s="159">
        <v>320000</v>
      </c>
      <c r="G206" s="1178">
        <v>320000</v>
      </c>
      <c r="H206" s="162">
        <v>1</v>
      </c>
    </row>
    <row r="207" spans="1:8" s="1426" customFormat="1" ht="30">
      <c r="A207" s="1436">
        <v>5132</v>
      </c>
      <c r="B207" s="1421">
        <v>50112000</v>
      </c>
      <c r="C207" s="1422" t="s">
        <v>3359</v>
      </c>
      <c r="D207" s="1423" t="s">
        <v>327</v>
      </c>
      <c r="E207" s="1424" t="s">
        <v>55</v>
      </c>
      <c r="F207" s="1412">
        <v>178200</v>
      </c>
      <c r="G207" s="1412">
        <v>178200</v>
      </c>
      <c r="H207" s="1425">
        <v>1</v>
      </c>
    </row>
    <row r="208" spans="1:8" ht="15.75">
      <c r="A208" s="1695">
        <v>4267</v>
      </c>
      <c r="B208" s="165">
        <v>39836000</v>
      </c>
      <c r="C208" s="170" t="s">
        <v>164</v>
      </c>
      <c r="D208" s="745" t="s">
        <v>327</v>
      </c>
      <c r="E208" s="365" t="s">
        <v>3413</v>
      </c>
      <c r="F208" s="365" t="s">
        <v>3413</v>
      </c>
      <c r="G208" s="365" t="s">
        <v>3413</v>
      </c>
      <c r="H208" s="365" t="s">
        <v>3413</v>
      </c>
    </row>
    <row r="209" spans="1:8" ht="15.75">
      <c r="A209" s="1696"/>
      <c r="B209" s="165">
        <v>39831242</v>
      </c>
      <c r="C209" s="170" t="s">
        <v>105</v>
      </c>
      <c r="D209" s="745" t="s">
        <v>327</v>
      </c>
      <c r="E209" s="365" t="s">
        <v>3413</v>
      </c>
      <c r="F209" s="365" t="s">
        <v>3413</v>
      </c>
      <c r="G209" s="365" t="s">
        <v>3413</v>
      </c>
      <c r="H209" s="365" t="s">
        <v>3413</v>
      </c>
    </row>
    <row r="210" spans="1:8" ht="15.75">
      <c r="A210" s="1696"/>
      <c r="B210" s="165">
        <v>39831241</v>
      </c>
      <c r="C210" s="170" t="s">
        <v>227</v>
      </c>
      <c r="D210" s="745" t="s">
        <v>327</v>
      </c>
      <c r="E210" s="365" t="s">
        <v>3413</v>
      </c>
      <c r="F210" s="365" t="s">
        <v>3413</v>
      </c>
      <c r="G210" s="365" t="s">
        <v>3413</v>
      </c>
      <c r="H210" s="365" t="s">
        <v>3413</v>
      </c>
    </row>
    <row r="211" spans="1:8" ht="15.75">
      <c r="A211" s="1696"/>
      <c r="B211" s="165">
        <v>33761000</v>
      </c>
      <c r="C211" s="170" t="s">
        <v>165</v>
      </c>
      <c r="D211" s="745" t="s">
        <v>327</v>
      </c>
      <c r="E211" s="365" t="s">
        <v>3413</v>
      </c>
      <c r="F211" s="365" t="s">
        <v>3413</v>
      </c>
      <c r="G211" s="365" t="s">
        <v>3413</v>
      </c>
      <c r="H211" s="365" t="s">
        <v>3413</v>
      </c>
    </row>
    <row r="212" spans="1:8" ht="30">
      <c r="A212" s="1696"/>
      <c r="B212" s="165">
        <v>39831000</v>
      </c>
      <c r="C212" s="170" t="s">
        <v>108</v>
      </c>
      <c r="D212" s="745" t="s">
        <v>327</v>
      </c>
      <c r="E212" s="365" t="s">
        <v>3413</v>
      </c>
      <c r="F212" s="365" t="s">
        <v>3413</v>
      </c>
      <c r="G212" s="365" t="s">
        <v>3413</v>
      </c>
      <c r="H212" s="365" t="s">
        <v>3413</v>
      </c>
    </row>
    <row r="213" spans="1:8" ht="30">
      <c r="A213" s="1696"/>
      <c r="B213" s="165">
        <v>39831600</v>
      </c>
      <c r="C213" s="170" t="s">
        <v>2281</v>
      </c>
      <c r="D213" s="745" t="s">
        <v>327</v>
      </c>
      <c r="E213" s="365" t="s">
        <v>3413</v>
      </c>
      <c r="F213" s="365" t="s">
        <v>3413</v>
      </c>
      <c r="G213" s="365" t="s">
        <v>3413</v>
      </c>
      <c r="H213" s="365" t="s">
        <v>3413</v>
      </c>
    </row>
    <row r="214" spans="1:8" ht="15.75">
      <c r="A214" s="1696"/>
      <c r="B214" s="165">
        <v>39800000</v>
      </c>
      <c r="C214" s="170" t="s">
        <v>2282</v>
      </c>
      <c r="D214" s="745" t="s">
        <v>327</v>
      </c>
      <c r="E214" s="365" t="s">
        <v>3413</v>
      </c>
      <c r="F214" s="365" t="s">
        <v>3413</v>
      </c>
      <c r="G214" s="365" t="s">
        <v>3413</v>
      </c>
      <c r="H214" s="365" t="s">
        <v>3413</v>
      </c>
    </row>
    <row r="215" spans="1:8" ht="15.75">
      <c r="A215" s="1696"/>
      <c r="B215" s="165">
        <v>31531210</v>
      </c>
      <c r="C215" s="170" t="s">
        <v>767</v>
      </c>
      <c r="D215" s="745" t="s">
        <v>327</v>
      </c>
      <c r="E215" s="365" t="s">
        <v>3413</v>
      </c>
      <c r="F215" s="365" t="s">
        <v>3413</v>
      </c>
      <c r="G215" s="365" t="s">
        <v>3413</v>
      </c>
      <c r="H215" s="365" t="s">
        <v>3413</v>
      </c>
    </row>
    <row r="216" spans="1:8" ht="15.75">
      <c r="A216" s="1696"/>
      <c r="B216" s="165">
        <v>31531210</v>
      </c>
      <c r="C216" s="170" t="s">
        <v>767</v>
      </c>
      <c r="D216" s="745" t="s">
        <v>327</v>
      </c>
      <c r="E216" s="365" t="s">
        <v>3413</v>
      </c>
      <c r="F216" s="365" t="s">
        <v>3413</v>
      </c>
      <c r="G216" s="365" t="s">
        <v>3413</v>
      </c>
      <c r="H216" s="365" t="s">
        <v>3413</v>
      </c>
    </row>
    <row r="217" spans="1:8" ht="15.75">
      <c r="A217" s="1696"/>
      <c r="B217" s="165">
        <v>24911200</v>
      </c>
      <c r="C217" s="170" t="s">
        <v>213</v>
      </c>
      <c r="D217" s="745" t="s">
        <v>327</v>
      </c>
      <c r="E217" s="365" t="s">
        <v>3413</v>
      </c>
      <c r="F217" s="365" t="s">
        <v>3413</v>
      </c>
      <c r="G217" s="365" t="s">
        <v>3413</v>
      </c>
      <c r="H217" s="365" t="s">
        <v>3413</v>
      </c>
    </row>
    <row r="218" spans="1:8" ht="15.75">
      <c r="A218" s="1696"/>
      <c r="B218" s="165"/>
      <c r="C218" s="170" t="s">
        <v>171</v>
      </c>
      <c r="D218" s="745" t="s">
        <v>327</v>
      </c>
      <c r="E218" s="365" t="s">
        <v>3413</v>
      </c>
      <c r="F218" s="365" t="s">
        <v>3413</v>
      </c>
      <c r="G218" s="365" t="s">
        <v>3413</v>
      </c>
      <c r="H218" s="365" t="s">
        <v>3413</v>
      </c>
    </row>
    <row r="219" spans="1:8" ht="15.75">
      <c r="A219" s="1696"/>
      <c r="B219" s="165">
        <v>44192620</v>
      </c>
      <c r="C219" s="170" t="s">
        <v>170</v>
      </c>
      <c r="D219" s="745" t="s">
        <v>327</v>
      </c>
      <c r="E219" s="365" t="s">
        <v>3413</v>
      </c>
      <c r="F219" s="365" t="s">
        <v>3413</v>
      </c>
      <c r="G219" s="365" t="s">
        <v>3413</v>
      </c>
      <c r="H219" s="365" t="s">
        <v>3413</v>
      </c>
    </row>
    <row r="220" spans="1:8" ht="15.75">
      <c r="A220" s="1696"/>
      <c r="B220" s="165">
        <v>44192620</v>
      </c>
      <c r="C220" s="170" t="s">
        <v>170</v>
      </c>
      <c r="D220" s="745" t="s">
        <v>327</v>
      </c>
      <c r="E220" s="365" t="s">
        <v>3413</v>
      </c>
      <c r="F220" s="365" t="s">
        <v>3413</v>
      </c>
      <c r="G220" s="365" t="s">
        <v>3413</v>
      </c>
      <c r="H220" s="365" t="s">
        <v>3413</v>
      </c>
    </row>
    <row r="221" spans="1:8" ht="15.75">
      <c r="A221" s="1696"/>
      <c r="B221" s="165">
        <v>31321000</v>
      </c>
      <c r="C221" s="170" t="s">
        <v>473</v>
      </c>
      <c r="D221" s="745" t="s">
        <v>327</v>
      </c>
      <c r="E221" s="365" t="s">
        <v>3413</v>
      </c>
      <c r="F221" s="365" t="s">
        <v>3413</v>
      </c>
      <c r="G221" s="365" t="s">
        <v>3413</v>
      </c>
      <c r="H221" s="365" t="s">
        <v>3413</v>
      </c>
    </row>
    <row r="222" spans="1:8" ht="15.75">
      <c r="A222" s="1696"/>
      <c r="B222" s="165">
        <v>31684000</v>
      </c>
      <c r="C222" s="170" t="s">
        <v>2283</v>
      </c>
      <c r="D222" s="745" t="s">
        <v>327</v>
      </c>
      <c r="E222" s="365" t="s">
        <v>3413</v>
      </c>
      <c r="F222" s="365" t="s">
        <v>3413</v>
      </c>
      <c r="G222" s="365" t="s">
        <v>3413</v>
      </c>
      <c r="H222" s="365" t="s">
        <v>3413</v>
      </c>
    </row>
    <row r="223" spans="1:8" ht="15.75">
      <c r="A223" s="1696"/>
      <c r="B223" s="165">
        <v>31685000</v>
      </c>
      <c r="C223" s="170" t="s">
        <v>168</v>
      </c>
      <c r="D223" s="745" t="s">
        <v>327</v>
      </c>
      <c r="E223" s="365" t="s">
        <v>3413</v>
      </c>
      <c r="F223" s="365" t="s">
        <v>3413</v>
      </c>
      <c r="G223" s="365" t="s">
        <v>3413</v>
      </c>
      <c r="H223" s="365" t="s">
        <v>3413</v>
      </c>
    </row>
    <row r="224" spans="1:8" ht="15.75">
      <c r="A224" s="1696"/>
      <c r="B224" s="165">
        <v>31686000</v>
      </c>
      <c r="C224" s="170" t="s">
        <v>2090</v>
      </c>
      <c r="D224" s="745" t="s">
        <v>327</v>
      </c>
      <c r="E224" s="365" t="s">
        <v>3413</v>
      </c>
      <c r="F224" s="365" t="s">
        <v>3413</v>
      </c>
      <c r="G224" s="365" t="s">
        <v>3413</v>
      </c>
      <c r="H224" s="365" t="s">
        <v>3413</v>
      </c>
    </row>
    <row r="225" spans="1:8" ht="15.75">
      <c r="A225" s="1696"/>
      <c r="B225" s="165">
        <v>39812100</v>
      </c>
      <c r="C225" s="170" t="s">
        <v>37</v>
      </c>
      <c r="D225" s="745" t="s">
        <v>327</v>
      </c>
      <c r="E225" s="365" t="s">
        <v>3413</v>
      </c>
      <c r="F225" s="365" t="s">
        <v>3413</v>
      </c>
      <c r="G225" s="365" t="s">
        <v>3413</v>
      </c>
      <c r="H225" s="365" t="s">
        <v>3413</v>
      </c>
    </row>
    <row r="226" spans="1:8" ht="30">
      <c r="A226" s="1696"/>
      <c r="B226" s="165">
        <v>39831000</v>
      </c>
      <c r="C226" s="170" t="s">
        <v>2284</v>
      </c>
      <c r="D226" s="745" t="s">
        <v>327</v>
      </c>
      <c r="E226" s="365" t="s">
        <v>3413</v>
      </c>
      <c r="F226" s="365" t="s">
        <v>3413</v>
      </c>
      <c r="G226" s="365" t="s">
        <v>3413</v>
      </c>
      <c r="H226" s="365" t="s">
        <v>3413</v>
      </c>
    </row>
    <row r="227" spans="1:8" ht="15.75">
      <c r="A227" s="1696"/>
      <c r="B227" s="165">
        <v>19641000</v>
      </c>
      <c r="C227" s="170" t="s">
        <v>230</v>
      </c>
      <c r="D227" s="745" t="s">
        <v>327</v>
      </c>
      <c r="E227" s="365" t="s">
        <v>3413</v>
      </c>
      <c r="F227" s="365" t="s">
        <v>3413</v>
      </c>
      <c r="G227" s="365" t="s">
        <v>3413</v>
      </c>
      <c r="H227" s="365" t="s">
        <v>3413</v>
      </c>
    </row>
    <row r="228" spans="1:8" ht="15.75">
      <c r="A228" s="1696"/>
      <c r="B228" s="165">
        <v>39224341</v>
      </c>
      <c r="C228" s="170" t="s">
        <v>166</v>
      </c>
      <c r="D228" s="745" t="s">
        <v>327</v>
      </c>
      <c r="E228" s="365" t="s">
        <v>3413</v>
      </c>
      <c r="F228" s="365" t="s">
        <v>3413</v>
      </c>
      <c r="G228" s="365" t="s">
        <v>3413</v>
      </c>
      <c r="H228" s="365" t="s">
        <v>3413</v>
      </c>
    </row>
    <row r="229" spans="1:8" ht="15.75">
      <c r="A229" s="1696"/>
      <c r="B229" s="165">
        <v>31440000</v>
      </c>
      <c r="C229" s="170" t="s">
        <v>355</v>
      </c>
      <c r="D229" s="745" t="s">
        <v>327</v>
      </c>
      <c r="E229" s="365" t="s">
        <v>3413</v>
      </c>
      <c r="F229" s="365" t="s">
        <v>3413</v>
      </c>
      <c r="G229" s="365" t="s">
        <v>3413</v>
      </c>
      <c r="H229" s="365" t="s">
        <v>3413</v>
      </c>
    </row>
    <row r="230" spans="1:8" ht="15.75">
      <c r="A230" s="1696"/>
      <c r="B230" s="165">
        <v>39514100</v>
      </c>
      <c r="C230" s="170" t="s">
        <v>169</v>
      </c>
      <c r="D230" s="745" t="s">
        <v>327</v>
      </c>
      <c r="E230" s="365" t="s">
        <v>3413</v>
      </c>
      <c r="F230" s="365" t="s">
        <v>3413</v>
      </c>
      <c r="G230" s="365" t="s">
        <v>3413</v>
      </c>
      <c r="H230" s="365" t="s">
        <v>3413</v>
      </c>
    </row>
    <row r="231" spans="1:8" ht="15.75">
      <c r="A231" s="1696"/>
      <c r="B231" s="165">
        <v>44531300</v>
      </c>
      <c r="C231" s="170" t="s">
        <v>172</v>
      </c>
      <c r="D231" s="745" t="s">
        <v>327</v>
      </c>
      <c r="E231" s="365" t="s">
        <v>3413</v>
      </c>
      <c r="F231" s="365" t="s">
        <v>3413</v>
      </c>
      <c r="G231" s="365" t="s">
        <v>3413</v>
      </c>
      <c r="H231" s="365" t="s">
        <v>3413</v>
      </c>
    </row>
    <row r="232" spans="1:8" ht="15.75">
      <c r="A232" s="1696"/>
      <c r="B232" s="165">
        <v>44531300</v>
      </c>
      <c r="C232" s="170" t="s">
        <v>172</v>
      </c>
      <c r="D232" s="745" t="s">
        <v>327</v>
      </c>
      <c r="E232" s="365" t="s">
        <v>3413</v>
      </c>
      <c r="F232" s="365" t="s">
        <v>3413</v>
      </c>
      <c r="G232" s="365" t="s">
        <v>3413</v>
      </c>
      <c r="H232" s="365" t="s">
        <v>3413</v>
      </c>
    </row>
    <row r="233" spans="1:8" ht="15.75">
      <c r="A233" s="1696"/>
      <c r="B233" s="165">
        <v>44531300</v>
      </c>
      <c r="C233" s="170" t="s">
        <v>172</v>
      </c>
      <c r="D233" s="745" t="s">
        <v>327</v>
      </c>
      <c r="E233" s="365" t="s">
        <v>3413</v>
      </c>
      <c r="F233" s="365" t="s">
        <v>3413</v>
      </c>
      <c r="G233" s="365" t="s">
        <v>3413</v>
      </c>
      <c r="H233" s="365" t="s">
        <v>3413</v>
      </c>
    </row>
    <row r="234" spans="1:8" ht="15.75">
      <c r="A234" s="1696"/>
      <c r="B234" s="165"/>
      <c r="C234" s="170" t="s">
        <v>173</v>
      </c>
      <c r="D234" s="745" t="s">
        <v>327</v>
      </c>
      <c r="E234" s="365" t="s">
        <v>3413</v>
      </c>
      <c r="F234" s="365" t="s">
        <v>3413</v>
      </c>
      <c r="G234" s="365" t="s">
        <v>3413</v>
      </c>
      <c r="H234" s="365" t="s">
        <v>3413</v>
      </c>
    </row>
    <row r="235" spans="1:8" ht="15.75">
      <c r="A235" s="1696"/>
      <c r="B235" s="165">
        <v>39831240</v>
      </c>
      <c r="C235" s="170" t="s">
        <v>2285</v>
      </c>
      <c r="D235" s="745" t="s">
        <v>327</v>
      </c>
      <c r="E235" s="365" t="s">
        <v>3413</v>
      </c>
      <c r="F235" s="365" t="s">
        <v>3413</v>
      </c>
      <c r="G235" s="365" t="s">
        <v>3413</v>
      </c>
      <c r="H235" s="365" t="s">
        <v>3413</v>
      </c>
    </row>
    <row r="236" spans="1:8" ht="15.75">
      <c r="A236" s="1696"/>
      <c r="B236" s="165">
        <v>44521110</v>
      </c>
      <c r="C236" s="170" t="s">
        <v>2286</v>
      </c>
      <c r="D236" s="745" t="s">
        <v>327</v>
      </c>
      <c r="E236" s="365" t="s">
        <v>3413</v>
      </c>
      <c r="F236" s="365" t="s">
        <v>3413</v>
      </c>
      <c r="G236" s="365" t="s">
        <v>3413</v>
      </c>
      <c r="H236" s="365" t="s">
        <v>3413</v>
      </c>
    </row>
    <row r="237" spans="1:8" ht="15.75">
      <c r="A237" s="1696"/>
      <c r="B237" s="165">
        <v>31223000</v>
      </c>
      <c r="C237" s="170" t="s">
        <v>2287</v>
      </c>
      <c r="D237" s="745" t="s">
        <v>327</v>
      </c>
      <c r="E237" s="365" t="s">
        <v>3413</v>
      </c>
      <c r="F237" s="365" t="s">
        <v>3413</v>
      </c>
      <c r="G237" s="365" t="s">
        <v>3413</v>
      </c>
      <c r="H237" s="365" t="s">
        <v>3413</v>
      </c>
    </row>
    <row r="238" spans="1:8" ht="15.75">
      <c r="A238" s="1696"/>
      <c r="B238" s="165"/>
      <c r="C238" s="170" t="s">
        <v>596</v>
      </c>
      <c r="D238" s="745" t="s">
        <v>327</v>
      </c>
      <c r="E238" s="365" t="s">
        <v>3413</v>
      </c>
      <c r="F238" s="365" t="s">
        <v>3413</v>
      </c>
      <c r="G238" s="365" t="s">
        <v>3413</v>
      </c>
      <c r="H238" s="365" t="s">
        <v>3413</v>
      </c>
    </row>
    <row r="239" spans="1:8" ht="15.75">
      <c r="A239" s="1696"/>
      <c r="B239" s="165"/>
      <c r="C239" s="170" t="s">
        <v>597</v>
      </c>
      <c r="D239" s="745" t="s">
        <v>327</v>
      </c>
      <c r="E239" s="365" t="s">
        <v>3413</v>
      </c>
      <c r="F239" s="365" t="s">
        <v>3413</v>
      </c>
      <c r="G239" s="365" t="s">
        <v>3413</v>
      </c>
      <c r="H239" s="365" t="s">
        <v>3413</v>
      </c>
    </row>
    <row r="240" spans="1:8" ht="15.75">
      <c r="A240" s="1696"/>
      <c r="B240" s="165">
        <v>44522400</v>
      </c>
      <c r="C240" s="170" t="s">
        <v>2288</v>
      </c>
      <c r="D240" s="745" t="s">
        <v>327</v>
      </c>
      <c r="E240" s="365" t="s">
        <v>3413</v>
      </c>
      <c r="F240" s="365" t="s">
        <v>3413</v>
      </c>
      <c r="G240" s="365" t="s">
        <v>3413</v>
      </c>
      <c r="H240" s="365" t="s">
        <v>3413</v>
      </c>
    </row>
    <row r="241" spans="1:8" ht="15.75">
      <c r="A241" s="1696"/>
      <c r="B241" s="165"/>
      <c r="C241" s="170" t="s">
        <v>472</v>
      </c>
      <c r="D241" s="745" t="s">
        <v>327</v>
      </c>
      <c r="E241" s="365" t="s">
        <v>3413</v>
      </c>
      <c r="F241" s="365" t="s">
        <v>3413</v>
      </c>
      <c r="G241" s="365" t="s">
        <v>3413</v>
      </c>
      <c r="H241" s="365" t="s">
        <v>3413</v>
      </c>
    </row>
    <row r="242" spans="1:8" ht="30">
      <c r="A242" s="1696"/>
      <c r="B242" s="165">
        <v>39835000</v>
      </c>
      <c r="C242" s="170" t="s">
        <v>27</v>
      </c>
      <c r="D242" s="745" t="s">
        <v>327</v>
      </c>
      <c r="E242" s="365" t="s">
        <v>3413</v>
      </c>
      <c r="F242" s="365" t="s">
        <v>3413</v>
      </c>
      <c r="G242" s="365" t="s">
        <v>3413</v>
      </c>
      <c r="H242" s="365" t="s">
        <v>3413</v>
      </c>
    </row>
    <row r="243" spans="1:8" ht="15.75">
      <c r="A243" s="1696"/>
      <c r="B243" s="165">
        <v>39839200</v>
      </c>
      <c r="C243" s="170" t="s">
        <v>686</v>
      </c>
      <c r="D243" s="745" t="s">
        <v>327</v>
      </c>
      <c r="E243" s="365" t="s">
        <v>3413</v>
      </c>
      <c r="F243" s="365" t="s">
        <v>3413</v>
      </c>
      <c r="G243" s="365" t="s">
        <v>3413</v>
      </c>
      <c r="H243" s="365" t="s">
        <v>3413</v>
      </c>
    </row>
    <row r="244" spans="1:8" ht="30">
      <c r="A244" s="1696"/>
      <c r="B244" s="165">
        <v>39832100</v>
      </c>
      <c r="C244" s="170" t="s">
        <v>599</v>
      </c>
      <c r="D244" s="745" t="s">
        <v>327</v>
      </c>
      <c r="E244" s="365" t="s">
        <v>3413</v>
      </c>
      <c r="F244" s="365" t="s">
        <v>3413</v>
      </c>
      <c r="G244" s="365" t="s">
        <v>3413</v>
      </c>
      <c r="H244" s="365" t="s">
        <v>3413</v>
      </c>
    </row>
    <row r="245" spans="1:8" ht="15.75">
      <c r="A245" s="1696"/>
      <c r="B245" s="165">
        <v>39831272</v>
      </c>
      <c r="C245" s="170" t="s">
        <v>600</v>
      </c>
      <c r="D245" s="745" t="s">
        <v>327</v>
      </c>
      <c r="E245" s="365" t="s">
        <v>3413</v>
      </c>
      <c r="F245" s="365" t="s">
        <v>3413</v>
      </c>
      <c r="G245" s="365" t="s">
        <v>3413</v>
      </c>
      <c r="H245" s="365" t="s">
        <v>3413</v>
      </c>
    </row>
    <row r="246" spans="1:8" ht="15.75">
      <c r="A246" s="1696"/>
      <c r="B246" s="165">
        <v>39224331</v>
      </c>
      <c r="C246" s="170" t="s">
        <v>601</v>
      </c>
      <c r="D246" s="745" t="s">
        <v>327</v>
      </c>
      <c r="E246" s="365" t="s">
        <v>3413</v>
      </c>
      <c r="F246" s="365" t="s">
        <v>3413</v>
      </c>
      <c r="G246" s="365" t="s">
        <v>3413</v>
      </c>
      <c r="H246" s="365" t="s">
        <v>3413</v>
      </c>
    </row>
    <row r="247" spans="1:8" ht="30">
      <c r="A247" s="1696"/>
      <c r="B247" s="165">
        <v>39831300</v>
      </c>
      <c r="C247" s="170" t="s">
        <v>2289</v>
      </c>
      <c r="D247" s="745" t="s">
        <v>327</v>
      </c>
      <c r="E247" s="365" t="s">
        <v>3413</v>
      </c>
      <c r="F247" s="365" t="s">
        <v>3413</v>
      </c>
      <c r="G247" s="365" t="s">
        <v>3413</v>
      </c>
      <c r="H247" s="365" t="s">
        <v>3413</v>
      </c>
    </row>
    <row r="248" spans="1:8" ht="15.75">
      <c r="A248" s="1696"/>
      <c r="B248" s="165">
        <v>39811300</v>
      </c>
      <c r="C248" s="170" t="s">
        <v>2290</v>
      </c>
      <c r="D248" s="745" t="s">
        <v>327</v>
      </c>
      <c r="E248" s="365" t="s">
        <v>3413</v>
      </c>
      <c r="F248" s="365" t="s">
        <v>3413</v>
      </c>
      <c r="G248" s="365" t="s">
        <v>3413</v>
      </c>
      <c r="H248" s="365" t="s">
        <v>3413</v>
      </c>
    </row>
    <row r="249" spans="1:8" ht="15.75">
      <c r="A249" s="1696"/>
      <c r="B249" s="165">
        <v>31651100</v>
      </c>
      <c r="C249" s="170" t="s">
        <v>241</v>
      </c>
      <c r="D249" s="745" t="s">
        <v>327</v>
      </c>
      <c r="E249" s="365" t="s">
        <v>3413</v>
      </c>
      <c r="F249" s="365" t="s">
        <v>3413</v>
      </c>
      <c r="G249" s="365" t="s">
        <v>3413</v>
      </c>
      <c r="H249" s="365" t="s">
        <v>3413</v>
      </c>
    </row>
    <row r="250" spans="1:8" ht="30">
      <c r="A250" s="1696"/>
      <c r="B250" s="165">
        <v>31683000</v>
      </c>
      <c r="C250" s="170" t="s">
        <v>2291</v>
      </c>
      <c r="D250" s="745" t="s">
        <v>327</v>
      </c>
      <c r="E250" s="365" t="s">
        <v>3413</v>
      </c>
      <c r="F250" s="365" t="s">
        <v>3413</v>
      </c>
      <c r="G250" s="365" t="s">
        <v>3413</v>
      </c>
      <c r="H250" s="365" t="s">
        <v>3413</v>
      </c>
    </row>
    <row r="251" spans="1:8" ht="15.75">
      <c r="A251" s="1696"/>
      <c r="B251" s="165">
        <v>44163171</v>
      </c>
      <c r="C251" s="170" t="s">
        <v>2292</v>
      </c>
      <c r="D251" s="745" t="s">
        <v>327</v>
      </c>
      <c r="E251" s="365" t="s">
        <v>3413</v>
      </c>
      <c r="F251" s="365" t="s">
        <v>3413</v>
      </c>
      <c r="G251" s="365" t="s">
        <v>3413</v>
      </c>
      <c r="H251" s="365" t="s">
        <v>3413</v>
      </c>
    </row>
    <row r="252" spans="1:8" ht="15.75">
      <c r="A252" s="1696"/>
      <c r="B252" s="165">
        <v>44411110</v>
      </c>
      <c r="C252" s="170" t="s">
        <v>232</v>
      </c>
      <c r="D252" s="745" t="s">
        <v>327</v>
      </c>
      <c r="E252" s="365" t="s">
        <v>3413</v>
      </c>
      <c r="F252" s="365" t="s">
        <v>3413</v>
      </c>
      <c r="G252" s="365" t="s">
        <v>3413</v>
      </c>
      <c r="H252" s="365" t="s">
        <v>3413</v>
      </c>
    </row>
    <row r="253" spans="1:8" ht="15.75">
      <c r="A253" s="1696"/>
      <c r="B253" s="165">
        <v>44411110</v>
      </c>
      <c r="C253" s="170" t="s">
        <v>262</v>
      </c>
      <c r="D253" s="745" t="s">
        <v>327</v>
      </c>
      <c r="E253" s="365" t="s">
        <v>3413</v>
      </c>
      <c r="F253" s="365" t="s">
        <v>3413</v>
      </c>
      <c r="G253" s="365" t="s">
        <v>3413</v>
      </c>
      <c r="H253" s="365" t="s">
        <v>3413</v>
      </c>
    </row>
    <row r="254" spans="1:8" ht="15.75">
      <c r="A254" s="1696"/>
      <c r="B254" s="165"/>
      <c r="C254" s="170" t="s">
        <v>282</v>
      </c>
      <c r="D254" s="745" t="s">
        <v>327</v>
      </c>
      <c r="E254" s="365" t="s">
        <v>3413</v>
      </c>
      <c r="F254" s="365" t="s">
        <v>3413</v>
      </c>
      <c r="G254" s="365" t="s">
        <v>3413</v>
      </c>
      <c r="H254" s="365" t="s">
        <v>3413</v>
      </c>
    </row>
    <row r="255" spans="1:8" ht="30">
      <c r="A255" s="1696"/>
      <c r="B255" s="165">
        <v>31683000</v>
      </c>
      <c r="C255" s="170" t="s">
        <v>2293</v>
      </c>
      <c r="D255" s="745" t="s">
        <v>327</v>
      </c>
      <c r="E255" s="365" t="s">
        <v>3413</v>
      </c>
      <c r="F255" s="365" t="s">
        <v>3413</v>
      </c>
      <c r="G255" s="365" t="s">
        <v>3413</v>
      </c>
      <c r="H255" s="365" t="s">
        <v>3413</v>
      </c>
    </row>
    <row r="256" spans="1:8" ht="15.75">
      <c r="A256" s="1696"/>
      <c r="B256" s="165">
        <v>31512220</v>
      </c>
      <c r="C256" s="170" t="s">
        <v>2294</v>
      </c>
      <c r="D256" s="745" t="s">
        <v>327</v>
      </c>
      <c r="E256" s="365" t="s">
        <v>3413</v>
      </c>
      <c r="F256" s="365" t="s">
        <v>3413</v>
      </c>
      <c r="G256" s="365" t="s">
        <v>3413</v>
      </c>
      <c r="H256" s="365" t="s">
        <v>3413</v>
      </c>
    </row>
    <row r="257" spans="1:8" ht="30">
      <c r="A257" s="1697"/>
      <c r="B257" s="165">
        <v>39812410</v>
      </c>
      <c r="C257" s="170" t="s">
        <v>2295</v>
      </c>
      <c r="D257" s="745" t="s">
        <v>327</v>
      </c>
      <c r="E257" s="365" t="s">
        <v>3413</v>
      </c>
      <c r="F257" s="365" t="s">
        <v>3413</v>
      </c>
      <c r="G257" s="365" t="s">
        <v>3413</v>
      </c>
      <c r="H257" s="365" t="s">
        <v>3413</v>
      </c>
    </row>
    <row r="258" spans="1:8" ht="15.75">
      <c r="A258" s="1695">
        <v>5122</v>
      </c>
      <c r="B258" s="159">
        <v>39138110</v>
      </c>
      <c r="C258" s="160" t="s">
        <v>519</v>
      </c>
      <c r="D258" s="745" t="s">
        <v>327</v>
      </c>
      <c r="E258" s="365" t="s">
        <v>3413</v>
      </c>
      <c r="F258" s="365" t="s">
        <v>3413</v>
      </c>
      <c r="G258" s="365" t="s">
        <v>3413</v>
      </c>
      <c r="H258" s="365" t="s">
        <v>3413</v>
      </c>
    </row>
    <row r="259" spans="1:8" ht="15.75">
      <c r="A259" s="1696"/>
      <c r="B259" s="159">
        <v>39138330</v>
      </c>
      <c r="C259" s="160" t="s">
        <v>773</v>
      </c>
      <c r="D259" s="745" t="s">
        <v>327</v>
      </c>
      <c r="E259" s="365" t="s">
        <v>3413</v>
      </c>
      <c r="F259" s="365" t="s">
        <v>3413</v>
      </c>
      <c r="G259" s="365" t="s">
        <v>3413</v>
      </c>
      <c r="H259" s="365" t="s">
        <v>3413</v>
      </c>
    </row>
    <row r="260" spans="1:8" ht="15.75">
      <c r="A260" s="1696"/>
      <c r="B260" s="159">
        <v>39714200</v>
      </c>
      <c r="C260" s="212" t="s">
        <v>1552</v>
      </c>
      <c r="D260" s="745" t="s">
        <v>327</v>
      </c>
      <c r="E260" s="365" t="s">
        <v>3413</v>
      </c>
      <c r="F260" s="365" t="s">
        <v>3413</v>
      </c>
      <c r="G260" s="365" t="s">
        <v>3413</v>
      </c>
      <c r="H260" s="365" t="s">
        <v>3413</v>
      </c>
    </row>
    <row r="261" spans="1:8" ht="15.75">
      <c r="A261" s="1696"/>
      <c r="B261" s="159">
        <v>39714200</v>
      </c>
      <c r="C261" s="212" t="s">
        <v>1553</v>
      </c>
      <c r="D261" s="745" t="s">
        <v>327</v>
      </c>
      <c r="E261" s="365" t="s">
        <v>3413</v>
      </c>
      <c r="F261" s="365" t="s">
        <v>3413</v>
      </c>
      <c r="G261" s="365" t="s">
        <v>3413</v>
      </c>
      <c r="H261" s="365" t="s">
        <v>3413</v>
      </c>
    </row>
    <row r="262" spans="1:8" ht="45">
      <c r="A262" s="1696"/>
      <c r="B262" s="159">
        <v>30200000</v>
      </c>
      <c r="C262" s="212" t="s">
        <v>1554</v>
      </c>
      <c r="D262" s="745" t="s">
        <v>327</v>
      </c>
      <c r="E262" s="365" t="s">
        <v>3413</v>
      </c>
      <c r="F262" s="365" t="s">
        <v>3413</v>
      </c>
      <c r="G262" s="365" t="s">
        <v>3413</v>
      </c>
      <c r="H262" s="365" t="s">
        <v>3413</v>
      </c>
    </row>
    <row r="263" spans="1:8" ht="15.75">
      <c r="A263" s="1696"/>
      <c r="B263" s="159">
        <v>30216112</v>
      </c>
      <c r="C263" s="212" t="s">
        <v>518</v>
      </c>
      <c r="D263" s="745" t="s">
        <v>327</v>
      </c>
      <c r="E263" s="365" t="s">
        <v>3413</v>
      </c>
      <c r="F263" s="365" t="s">
        <v>3413</v>
      </c>
      <c r="G263" s="365" t="s">
        <v>3413</v>
      </c>
      <c r="H263" s="365" t="s">
        <v>3413</v>
      </c>
    </row>
    <row r="264" spans="1:8" ht="30">
      <c r="A264" s="1696"/>
      <c r="B264" s="159">
        <v>30232131</v>
      </c>
      <c r="C264" s="212" t="s">
        <v>1105</v>
      </c>
      <c r="D264" s="745" t="s">
        <v>327</v>
      </c>
      <c r="E264" s="365" t="s">
        <v>3413</v>
      </c>
      <c r="F264" s="365" t="s">
        <v>3413</v>
      </c>
      <c r="G264" s="365" t="s">
        <v>3413</v>
      </c>
      <c r="H264" s="365" t="s">
        <v>3413</v>
      </c>
    </row>
    <row r="265" spans="1:8" ht="15.75">
      <c r="A265" s="1696"/>
      <c r="B265" s="159">
        <v>30232110</v>
      </c>
      <c r="C265" s="212" t="s">
        <v>517</v>
      </c>
      <c r="D265" s="745" t="s">
        <v>327</v>
      </c>
      <c r="E265" s="365" t="s">
        <v>3413</v>
      </c>
      <c r="F265" s="365" t="s">
        <v>3413</v>
      </c>
      <c r="G265" s="365" t="s">
        <v>3413</v>
      </c>
      <c r="H265" s="365" t="s">
        <v>3413</v>
      </c>
    </row>
    <row r="266" spans="1:8" ht="30">
      <c r="A266" s="1697"/>
      <c r="B266" s="159">
        <v>38651600</v>
      </c>
      <c r="C266" s="212" t="s">
        <v>1555</v>
      </c>
      <c r="D266" s="745" t="s">
        <v>327</v>
      </c>
      <c r="E266" s="365" t="s">
        <v>3413</v>
      </c>
      <c r="F266" s="365" t="s">
        <v>3413</v>
      </c>
      <c r="G266" s="365" t="s">
        <v>3413</v>
      </c>
      <c r="H266" s="365" t="s">
        <v>3413</v>
      </c>
    </row>
    <row r="267" spans="1:8" s="1426" customFormat="1" ht="30">
      <c r="A267" s="1436">
        <v>5132</v>
      </c>
      <c r="B267" s="1421">
        <v>50112000</v>
      </c>
      <c r="C267" s="1422" t="s">
        <v>3359</v>
      </c>
      <c r="D267" s="1423" t="s">
        <v>327</v>
      </c>
      <c r="E267" s="365" t="s">
        <v>3413</v>
      </c>
      <c r="F267" s="365" t="s">
        <v>3413</v>
      </c>
      <c r="G267" s="365" t="s">
        <v>3413</v>
      </c>
      <c r="H267" s="365" t="s">
        <v>3413</v>
      </c>
    </row>
    <row r="268" spans="1:8">
      <c r="A268" s="737"/>
      <c r="B268" s="156"/>
      <c r="C268" s="172" t="s">
        <v>1468</v>
      </c>
      <c r="D268" s="746"/>
      <c r="E268" s="174"/>
      <c r="F268" s="175"/>
      <c r="G268" s="1179">
        <f>SUM(G269:G295)</f>
        <v>28955300</v>
      </c>
      <c r="H268" s="176"/>
    </row>
    <row r="269" spans="1:8">
      <c r="A269" s="1695">
        <v>4212</v>
      </c>
      <c r="B269" s="159">
        <v>65300000</v>
      </c>
      <c r="C269" s="212" t="s">
        <v>487</v>
      </c>
      <c r="D269" s="745" t="s">
        <v>89</v>
      </c>
      <c r="E269" s="158" t="s">
        <v>49</v>
      </c>
      <c r="F269" s="162">
        <v>38</v>
      </c>
      <c r="G269" s="1180">
        <f>4592300+1000000</f>
        <v>5592300</v>
      </c>
      <c r="H269" s="178">
        <f>120850+26315</f>
        <v>147165</v>
      </c>
    </row>
    <row r="270" spans="1:8">
      <c r="A270" s="1697"/>
      <c r="B270" s="159">
        <v>65200000</v>
      </c>
      <c r="C270" s="212" t="s">
        <v>121</v>
      </c>
      <c r="D270" s="745" t="s">
        <v>89</v>
      </c>
      <c r="E270" s="158" t="s">
        <v>207</v>
      </c>
      <c r="F270" s="162">
        <v>156</v>
      </c>
      <c r="G270" s="1180">
        <v>2990000</v>
      </c>
      <c r="H270" s="178">
        <v>19166</v>
      </c>
    </row>
    <row r="271" spans="1:8" ht="45">
      <c r="A271" s="738">
        <v>4213</v>
      </c>
      <c r="B271" s="159">
        <v>65100000</v>
      </c>
      <c r="C271" s="179" t="s">
        <v>475</v>
      </c>
      <c r="D271" s="745" t="s">
        <v>89</v>
      </c>
      <c r="E271" s="158" t="s">
        <v>207</v>
      </c>
      <c r="F271" s="162">
        <v>170</v>
      </c>
      <c r="G271" s="1178">
        <v>200000</v>
      </c>
      <c r="H271" s="178">
        <v>1176.4000000000001</v>
      </c>
    </row>
    <row r="272" spans="1:8" ht="75">
      <c r="A272" s="1695">
        <v>4214</v>
      </c>
      <c r="B272" s="159">
        <v>48811000</v>
      </c>
      <c r="C272" s="179" t="s">
        <v>178</v>
      </c>
      <c r="D272" s="745" t="s">
        <v>89</v>
      </c>
      <c r="E272" s="180" t="s">
        <v>428</v>
      </c>
      <c r="F272" s="178">
        <v>141368</v>
      </c>
      <c r="G272" s="1180">
        <v>5372000</v>
      </c>
      <c r="H272" s="178">
        <v>38</v>
      </c>
    </row>
    <row r="273" spans="1:8" ht="30">
      <c r="A273" s="1696"/>
      <c r="B273" s="159">
        <v>48811000</v>
      </c>
      <c r="C273" s="179" t="s">
        <v>0</v>
      </c>
      <c r="D273" s="745" t="s">
        <v>89</v>
      </c>
      <c r="E273" s="178" t="s">
        <v>51</v>
      </c>
      <c r="F273" s="177">
        <v>61000</v>
      </c>
      <c r="G273" s="1180">
        <v>1464000</v>
      </c>
      <c r="H273" s="178">
        <v>24</v>
      </c>
    </row>
    <row r="274" spans="1:8" ht="30">
      <c r="A274" s="1696"/>
      <c r="B274" s="159">
        <v>72410000</v>
      </c>
      <c r="C274" s="160" t="s">
        <v>1543</v>
      </c>
      <c r="D274" s="745" t="s">
        <v>327</v>
      </c>
      <c r="E274" s="161" t="s">
        <v>1544</v>
      </c>
      <c r="F274" s="162">
        <v>6000</v>
      </c>
      <c r="G274" s="108">
        <v>720000</v>
      </c>
      <c r="H274" s="163">
        <v>120</v>
      </c>
    </row>
    <row r="275" spans="1:8" ht="30">
      <c r="A275" s="1696"/>
      <c r="B275" s="182">
        <v>64100000</v>
      </c>
      <c r="C275" s="170" t="s">
        <v>3567</v>
      </c>
      <c r="D275" s="745" t="s">
        <v>89</v>
      </c>
      <c r="E275" s="365" t="s">
        <v>3413</v>
      </c>
      <c r="F275" s="365" t="s">
        <v>3413</v>
      </c>
      <c r="G275" s="365" t="s">
        <v>3413</v>
      </c>
      <c r="H275" s="365" t="s">
        <v>3413</v>
      </c>
    </row>
    <row r="276" spans="1:8" ht="30">
      <c r="A276" s="1696"/>
      <c r="B276" s="182">
        <v>64100000</v>
      </c>
      <c r="C276" s="170" t="s">
        <v>1545</v>
      </c>
      <c r="D276" s="745" t="s">
        <v>89</v>
      </c>
      <c r="E276" s="182" t="s">
        <v>51</v>
      </c>
      <c r="F276" s="137">
        <v>285</v>
      </c>
      <c r="G276" s="1181">
        <v>1500000</v>
      </c>
      <c r="H276" s="137">
        <v>5263</v>
      </c>
    </row>
    <row r="277" spans="1:8" ht="30">
      <c r="A277" s="1697"/>
      <c r="B277" s="182">
        <v>64120000</v>
      </c>
      <c r="C277" s="170" t="s">
        <v>1546</v>
      </c>
      <c r="D277" s="745" t="s">
        <v>90</v>
      </c>
      <c r="E277" s="161" t="s">
        <v>1547</v>
      </c>
      <c r="F277" s="137"/>
      <c r="G277" s="1181">
        <v>600000</v>
      </c>
      <c r="H277" s="137"/>
    </row>
    <row r="278" spans="1:8" ht="30">
      <c r="A278" s="738">
        <v>4237</v>
      </c>
      <c r="B278" s="156"/>
      <c r="C278" s="183" t="s">
        <v>1549</v>
      </c>
      <c r="D278" s="746" t="s">
        <v>89</v>
      </c>
      <c r="E278" s="174"/>
      <c r="F278" s="184">
        <v>3000000</v>
      </c>
      <c r="G278" s="42">
        <v>3000000</v>
      </c>
      <c r="H278" s="176">
        <v>1</v>
      </c>
    </row>
    <row r="279" spans="1:8" ht="30">
      <c r="A279" s="1695">
        <v>4215</v>
      </c>
      <c r="B279" s="159">
        <v>66510000</v>
      </c>
      <c r="C279" s="164" t="s">
        <v>2296</v>
      </c>
      <c r="D279" s="745" t="s">
        <v>89</v>
      </c>
      <c r="E279" s="161" t="s">
        <v>877</v>
      </c>
      <c r="F279" s="159">
        <v>33000</v>
      </c>
      <c r="G279" s="1182">
        <v>33000</v>
      </c>
      <c r="H279" s="163">
        <v>1</v>
      </c>
    </row>
    <row r="280" spans="1:8" ht="30">
      <c r="A280" s="1696"/>
      <c r="B280" s="159">
        <v>66510000</v>
      </c>
      <c r="C280" s="160" t="s">
        <v>1556</v>
      </c>
      <c r="D280" s="745" t="s">
        <v>89</v>
      </c>
      <c r="E280" s="161" t="s">
        <v>877</v>
      </c>
      <c r="F280" s="159">
        <v>42000</v>
      </c>
      <c r="G280" s="1182">
        <v>42000</v>
      </c>
      <c r="H280" s="163">
        <v>1</v>
      </c>
    </row>
    <row r="281" spans="1:8" ht="30">
      <c r="A281" s="1697"/>
      <c r="B281" s="159">
        <v>66510000</v>
      </c>
      <c r="C281" s="160" t="s">
        <v>1557</v>
      </c>
      <c r="D281" s="745" t="s">
        <v>89</v>
      </c>
      <c r="E281" s="161" t="s">
        <v>877</v>
      </c>
      <c r="F281" s="159">
        <v>42000</v>
      </c>
      <c r="G281" s="1182">
        <v>42000</v>
      </c>
      <c r="H281" s="163">
        <v>1</v>
      </c>
    </row>
    <row r="282" spans="1:8">
      <c r="A282" s="738">
        <v>4231</v>
      </c>
      <c r="B282" s="159">
        <v>79971200</v>
      </c>
      <c r="C282" s="160" t="s">
        <v>1558</v>
      </c>
      <c r="D282" s="745" t="s">
        <v>90</v>
      </c>
      <c r="E282" s="161" t="s">
        <v>51</v>
      </c>
      <c r="F282" s="159">
        <v>750</v>
      </c>
      <c r="G282" s="108">
        <v>300000</v>
      </c>
      <c r="H282" s="163">
        <v>400</v>
      </c>
    </row>
    <row r="283" spans="1:8">
      <c r="A283" s="738">
        <v>4239</v>
      </c>
      <c r="B283" s="159">
        <v>60120000</v>
      </c>
      <c r="C283" s="160" t="s">
        <v>563</v>
      </c>
      <c r="D283" s="745" t="s">
        <v>327</v>
      </c>
      <c r="E283" s="161" t="s">
        <v>480</v>
      </c>
      <c r="F283" s="159">
        <v>100</v>
      </c>
      <c r="G283" s="108">
        <v>1500000</v>
      </c>
      <c r="H283" s="163">
        <v>15000</v>
      </c>
    </row>
    <row r="284" spans="1:8">
      <c r="A284" s="1693">
        <v>4241</v>
      </c>
      <c r="B284" s="159">
        <v>79995100</v>
      </c>
      <c r="C284" s="160" t="s">
        <v>1559</v>
      </c>
      <c r="D284" s="745" t="s">
        <v>327</v>
      </c>
      <c r="E284" s="161" t="s">
        <v>51</v>
      </c>
      <c r="F284" s="159">
        <v>1000</v>
      </c>
      <c r="G284" s="108">
        <v>400000</v>
      </c>
      <c r="H284" s="163">
        <v>400</v>
      </c>
    </row>
    <row r="285" spans="1:8" ht="60">
      <c r="A285" s="1698"/>
      <c r="B285" s="182">
        <v>50531200</v>
      </c>
      <c r="C285" s="170" t="s">
        <v>3453</v>
      </c>
      <c r="D285" s="745" t="s">
        <v>89</v>
      </c>
      <c r="E285" s="161" t="s">
        <v>1547</v>
      </c>
      <c r="F285" s="365" t="s">
        <v>3413</v>
      </c>
      <c r="G285" s="365" t="s">
        <v>3413</v>
      </c>
      <c r="H285" s="365" t="s">
        <v>3413</v>
      </c>
    </row>
    <row r="286" spans="1:8" ht="60">
      <c r="A286" s="1694"/>
      <c r="B286" s="182">
        <v>50531200</v>
      </c>
      <c r="C286" s="170" t="s">
        <v>1560</v>
      </c>
      <c r="D286" s="745" t="s">
        <v>89</v>
      </c>
      <c r="E286" s="161" t="s">
        <v>1547</v>
      </c>
      <c r="F286" s="181"/>
      <c r="G286" s="1181">
        <v>200000</v>
      </c>
      <c r="H286" s="136"/>
    </row>
    <row r="287" spans="1:8" ht="60">
      <c r="A287" s="1693">
        <v>4252</v>
      </c>
      <c r="B287" s="159">
        <v>50310000</v>
      </c>
      <c r="C287" s="160" t="s">
        <v>1561</v>
      </c>
      <c r="D287" s="745" t="s">
        <v>327</v>
      </c>
      <c r="E287" s="161" t="s">
        <v>1547</v>
      </c>
      <c r="F287" s="159">
        <v>30000</v>
      </c>
      <c r="G287" s="108">
        <v>900000</v>
      </c>
      <c r="H287" s="163">
        <v>30</v>
      </c>
    </row>
    <row r="288" spans="1:8" ht="45">
      <c r="A288" s="1698"/>
      <c r="B288" s="159">
        <v>50310000</v>
      </c>
      <c r="C288" s="160" t="s">
        <v>1562</v>
      </c>
      <c r="D288" s="745" t="s">
        <v>327</v>
      </c>
      <c r="E288" s="161" t="s">
        <v>1547</v>
      </c>
      <c r="F288" s="159">
        <v>50000</v>
      </c>
      <c r="G288" s="108">
        <v>200000</v>
      </c>
      <c r="H288" s="163">
        <v>4</v>
      </c>
    </row>
    <row r="289" spans="1:16" ht="60">
      <c r="A289" s="1698"/>
      <c r="B289" s="159">
        <v>50310000</v>
      </c>
      <c r="C289" s="160" t="s">
        <v>1563</v>
      </c>
      <c r="D289" s="745" t="s">
        <v>327</v>
      </c>
      <c r="E289" s="161" t="s">
        <v>1547</v>
      </c>
      <c r="F289" s="159">
        <v>25000</v>
      </c>
      <c r="G289" s="108">
        <v>250000</v>
      </c>
      <c r="H289" s="163">
        <v>10</v>
      </c>
    </row>
    <row r="290" spans="1:16" ht="45">
      <c r="A290" s="1698"/>
      <c r="B290" s="159">
        <v>50310000</v>
      </c>
      <c r="C290" s="160" t="s">
        <v>1564</v>
      </c>
      <c r="D290" s="745" t="s">
        <v>327</v>
      </c>
      <c r="E290" s="161" t="s">
        <v>1547</v>
      </c>
      <c r="F290" s="159">
        <v>75000</v>
      </c>
      <c r="G290" s="108">
        <v>150000</v>
      </c>
      <c r="H290" s="163">
        <v>2</v>
      </c>
    </row>
    <row r="291" spans="1:16">
      <c r="A291" s="1698"/>
      <c r="B291" s="159">
        <v>50310000</v>
      </c>
      <c r="C291" s="160" t="s">
        <v>1565</v>
      </c>
      <c r="D291" s="745" t="s">
        <v>327</v>
      </c>
      <c r="E291" s="161" t="s">
        <v>51</v>
      </c>
      <c r="F291" s="162">
        <v>4000</v>
      </c>
      <c r="G291" s="108">
        <v>800000</v>
      </c>
      <c r="H291" s="163">
        <v>200</v>
      </c>
    </row>
    <row r="292" spans="1:16" ht="30">
      <c r="A292" s="1698"/>
      <c r="B292" s="159">
        <v>50310000</v>
      </c>
      <c r="C292" s="160" t="s">
        <v>1566</v>
      </c>
      <c r="D292" s="745" t="s">
        <v>327</v>
      </c>
      <c r="E292" s="161" t="s">
        <v>51</v>
      </c>
      <c r="F292" s="162">
        <v>8000</v>
      </c>
      <c r="G292" s="108">
        <v>200000</v>
      </c>
      <c r="H292" s="163">
        <v>25</v>
      </c>
    </row>
    <row r="293" spans="1:16" ht="45">
      <c r="A293" s="1698"/>
      <c r="B293" s="159">
        <v>50112000</v>
      </c>
      <c r="C293" s="164" t="s">
        <v>2297</v>
      </c>
      <c r="D293" s="745" t="s">
        <v>327</v>
      </c>
      <c r="E293" s="161" t="s">
        <v>877</v>
      </c>
      <c r="F293" s="162"/>
      <c r="G293" s="108">
        <v>1100000</v>
      </c>
      <c r="H293" s="163">
        <v>1</v>
      </c>
    </row>
    <row r="294" spans="1:16" ht="45">
      <c r="A294" s="1698"/>
      <c r="B294" s="159">
        <v>50112000</v>
      </c>
      <c r="C294" s="160" t="s">
        <v>1567</v>
      </c>
      <c r="D294" s="745" t="s">
        <v>327</v>
      </c>
      <c r="E294" s="161" t="s">
        <v>877</v>
      </c>
      <c r="F294" s="162"/>
      <c r="G294" s="108">
        <v>800000</v>
      </c>
      <c r="H294" s="163">
        <v>1</v>
      </c>
    </row>
    <row r="295" spans="1:16" ht="45">
      <c r="A295" s="1694"/>
      <c r="B295" s="159">
        <v>50112000</v>
      </c>
      <c r="C295" s="160" t="s">
        <v>1568</v>
      </c>
      <c r="D295" s="745" t="s">
        <v>327</v>
      </c>
      <c r="E295" s="161" t="s">
        <v>877</v>
      </c>
      <c r="F295" s="162"/>
      <c r="G295" s="108">
        <v>600000</v>
      </c>
      <c r="H295" s="163">
        <v>1</v>
      </c>
    </row>
    <row r="296" spans="1:16" ht="110.25">
      <c r="A296" s="736"/>
      <c r="B296" s="226"/>
      <c r="C296" s="227" t="s">
        <v>2298</v>
      </c>
      <c r="D296" s="743"/>
      <c r="E296" s="228"/>
      <c r="F296" s="229"/>
      <c r="G296" s="1173">
        <f>G297+G326</f>
        <v>1036700</v>
      </c>
      <c r="H296" s="228"/>
    </row>
    <row r="297" spans="1:16" ht="15.75">
      <c r="A297" s="739"/>
      <c r="B297" s="185"/>
      <c r="C297" s="213" t="s">
        <v>1433</v>
      </c>
      <c r="D297" s="747"/>
      <c r="E297" s="186"/>
      <c r="F297" s="186"/>
      <c r="G297" s="1183">
        <f>SUM(G298:G325)</f>
        <v>517300</v>
      </c>
      <c r="H297" s="186"/>
    </row>
    <row r="298" spans="1:16">
      <c r="A298" s="1693">
        <v>4261</v>
      </c>
      <c r="B298" s="165">
        <v>30197631</v>
      </c>
      <c r="C298" s="164" t="s">
        <v>361</v>
      </c>
      <c r="D298" s="745" t="s">
        <v>327</v>
      </c>
      <c r="E298" s="167" t="s">
        <v>58</v>
      </c>
      <c r="F298" s="165">
        <v>1800</v>
      </c>
      <c r="G298" s="1176">
        <v>216000</v>
      </c>
      <c r="H298" s="165">
        <v>120</v>
      </c>
    </row>
    <row r="299" spans="1:16">
      <c r="A299" s="1698"/>
      <c r="B299" s="165">
        <v>30197234</v>
      </c>
      <c r="C299" s="164" t="s">
        <v>2270</v>
      </c>
      <c r="D299" s="745" t="s">
        <v>327</v>
      </c>
      <c r="E299" s="167" t="s">
        <v>51</v>
      </c>
      <c r="F299" s="165">
        <v>100</v>
      </c>
      <c r="G299" s="1176">
        <v>17300</v>
      </c>
      <c r="H299" s="165">
        <v>173</v>
      </c>
      <c r="J299" s="117"/>
      <c r="K299" s="117"/>
      <c r="L299" s="117"/>
      <c r="M299" s="117"/>
      <c r="N299" s="117"/>
      <c r="O299" s="117"/>
    </row>
    <row r="300" spans="1:16" ht="18">
      <c r="A300" s="1698"/>
      <c r="B300" s="165">
        <v>30192232</v>
      </c>
      <c r="C300" s="164" t="s">
        <v>362</v>
      </c>
      <c r="D300" s="745" t="s">
        <v>327</v>
      </c>
      <c r="E300" s="167" t="s">
        <v>51</v>
      </c>
      <c r="F300" s="165">
        <v>100</v>
      </c>
      <c r="G300" s="1176">
        <v>20000</v>
      </c>
      <c r="H300" s="165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18">
      <c r="A301" s="1698"/>
      <c r="B301" s="165">
        <v>30199232</v>
      </c>
      <c r="C301" s="169" t="s">
        <v>66</v>
      </c>
      <c r="D301" s="745" t="s">
        <v>327</v>
      </c>
      <c r="E301" s="161" t="s">
        <v>51</v>
      </c>
      <c r="F301" s="165">
        <v>50</v>
      </c>
      <c r="G301" s="1176">
        <v>15000</v>
      </c>
      <c r="H301" s="165">
        <v>300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18">
      <c r="A302" s="1698"/>
      <c r="B302" s="165">
        <v>30197111</v>
      </c>
      <c r="C302" s="164" t="s">
        <v>363</v>
      </c>
      <c r="D302" s="745" t="s">
        <v>327</v>
      </c>
      <c r="E302" s="167" t="s">
        <v>2271</v>
      </c>
      <c r="F302" s="171">
        <v>90</v>
      </c>
      <c r="G302" s="1176">
        <v>9000</v>
      </c>
      <c r="H302" s="165">
        <v>100</v>
      </c>
      <c r="I302" s="187"/>
      <c r="J302" s="188"/>
      <c r="K302" s="189"/>
      <c r="L302" s="190"/>
      <c r="M302" s="191"/>
      <c r="N302" s="192"/>
      <c r="O302" s="193"/>
      <c r="P302" s="193"/>
    </row>
    <row r="303" spans="1:16" ht="18">
      <c r="A303" s="1698"/>
      <c r="B303" s="165">
        <v>30192121</v>
      </c>
      <c r="C303" s="164" t="s">
        <v>2299</v>
      </c>
      <c r="D303" s="745" t="s">
        <v>327</v>
      </c>
      <c r="E303" s="167" t="s">
        <v>51</v>
      </c>
      <c r="F303" s="171">
        <v>500</v>
      </c>
      <c r="G303" s="1176">
        <v>25000</v>
      </c>
      <c r="H303" s="165">
        <v>50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 ht="18">
      <c r="A304" s="1698"/>
      <c r="B304" s="165">
        <v>30192100</v>
      </c>
      <c r="C304" s="169" t="s">
        <v>1569</v>
      </c>
      <c r="D304" s="745" t="s">
        <v>327</v>
      </c>
      <c r="E304" s="161" t="s">
        <v>51</v>
      </c>
      <c r="F304" s="171">
        <v>500</v>
      </c>
      <c r="G304" s="1176">
        <v>7500</v>
      </c>
      <c r="H304" s="165">
        <v>15</v>
      </c>
      <c r="I304" s="187"/>
      <c r="J304" s="188"/>
      <c r="K304" s="189"/>
      <c r="L304" s="190"/>
      <c r="M304" s="191"/>
      <c r="N304" s="192"/>
      <c r="O304" s="193"/>
      <c r="P304" s="193"/>
    </row>
    <row r="305" spans="1:16" ht="18">
      <c r="A305" s="1698"/>
      <c r="B305" s="165">
        <v>30192160</v>
      </c>
      <c r="C305" s="164" t="s">
        <v>2300</v>
      </c>
      <c r="D305" s="745" t="s">
        <v>327</v>
      </c>
      <c r="E305" s="161" t="s">
        <v>51</v>
      </c>
      <c r="F305" s="171">
        <v>250</v>
      </c>
      <c r="G305" s="1176">
        <v>10000</v>
      </c>
      <c r="H305" s="171">
        <v>40</v>
      </c>
      <c r="I305" s="187"/>
      <c r="J305" s="188"/>
      <c r="K305" s="189"/>
      <c r="L305" s="190"/>
      <c r="M305" s="191"/>
      <c r="N305" s="192"/>
      <c r="O305" s="193"/>
      <c r="P305" s="193"/>
    </row>
    <row r="306" spans="1:16" ht="18">
      <c r="A306" s="1698"/>
      <c r="B306" s="165">
        <v>30192710</v>
      </c>
      <c r="C306" s="164" t="s">
        <v>149</v>
      </c>
      <c r="D306" s="745" t="s">
        <v>327</v>
      </c>
      <c r="E306" s="161" t="s">
        <v>51</v>
      </c>
      <c r="F306" s="171">
        <v>150</v>
      </c>
      <c r="G306" s="1176">
        <v>3000</v>
      </c>
      <c r="H306" s="171">
        <v>20</v>
      </c>
      <c r="I306" s="187"/>
      <c r="J306" s="188"/>
      <c r="K306" s="189"/>
      <c r="L306" s="190"/>
      <c r="M306" s="191"/>
      <c r="N306" s="192"/>
      <c r="O306" s="193"/>
      <c r="P306" s="193"/>
    </row>
    <row r="307" spans="1:16" ht="18">
      <c r="A307" s="1698"/>
      <c r="B307" s="165">
        <v>30234620</v>
      </c>
      <c r="C307" s="169" t="s">
        <v>293</v>
      </c>
      <c r="D307" s="745" t="s">
        <v>327</v>
      </c>
      <c r="E307" s="161" t="s">
        <v>51</v>
      </c>
      <c r="F307" s="171">
        <v>5000</v>
      </c>
      <c r="G307" s="1176">
        <v>50000</v>
      </c>
      <c r="H307" s="171">
        <v>10</v>
      </c>
      <c r="I307" s="187"/>
      <c r="J307" s="188"/>
      <c r="K307" s="189"/>
      <c r="L307" s="190"/>
      <c r="M307" s="191"/>
      <c r="N307" s="192"/>
      <c r="O307" s="193"/>
      <c r="P307" s="193"/>
    </row>
    <row r="308" spans="1:16" ht="18">
      <c r="A308" s="1698"/>
      <c r="B308" s="165">
        <v>39263200</v>
      </c>
      <c r="C308" s="164" t="s">
        <v>148</v>
      </c>
      <c r="D308" s="745" t="s">
        <v>327</v>
      </c>
      <c r="E308" s="161" t="s">
        <v>51</v>
      </c>
      <c r="F308" s="171">
        <v>500</v>
      </c>
      <c r="G308" s="1176">
        <v>7500</v>
      </c>
      <c r="H308" s="171">
        <v>15</v>
      </c>
      <c r="I308" s="187"/>
      <c r="J308" s="188"/>
      <c r="K308" s="189"/>
      <c r="L308" s="190"/>
      <c r="M308" s="191"/>
      <c r="N308" s="192"/>
      <c r="O308" s="193"/>
      <c r="P308" s="193"/>
    </row>
    <row r="309" spans="1:16" ht="18">
      <c r="A309" s="1698"/>
      <c r="B309" s="165">
        <v>30197321</v>
      </c>
      <c r="C309" s="164" t="s">
        <v>324</v>
      </c>
      <c r="D309" s="745" t="s">
        <v>327</v>
      </c>
      <c r="E309" s="161" t="s">
        <v>51</v>
      </c>
      <c r="F309" s="171">
        <v>1000</v>
      </c>
      <c r="G309" s="1176">
        <v>10000</v>
      </c>
      <c r="H309" s="171">
        <v>10</v>
      </c>
      <c r="I309" s="187"/>
      <c r="J309" s="188"/>
      <c r="K309" s="189"/>
      <c r="L309" s="190"/>
      <c r="M309" s="191"/>
      <c r="N309" s="192"/>
      <c r="O309" s="193"/>
      <c r="P309" s="193"/>
    </row>
    <row r="310" spans="1:16" ht="18">
      <c r="A310" s="1698"/>
      <c r="B310" s="165">
        <v>30199420</v>
      </c>
      <c r="C310" s="164" t="s">
        <v>156</v>
      </c>
      <c r="D310" s="745" t="s">
        <v>327</v>
      </c>
      <c r="E310" s="167" t="s">
        <v>58</v>
      </c>
      <c r="F310" s="171">
        <v>100</v>
      </c>
      <c r="G310" s="1176">
        <v>6000</v>
      </c>
      <c r="H310" s="171">
        <v>60</v>
      </c>
      <c r="I310" s="187"/>
      <c r="J310" s="188"/>
      <c r="K310" s="189"/>
      <c r="L310" s="190"/>
      <c r="M310" s="191"/>
      <c r="N310" s="192"/>
      <c r="O310" s="193"/>
      <c r="P310" s="193"/>
    </row>
    <row r="311" spans="1:16" ht="30">
      <c r="A311" s="1698"/>
      <c r="B311" s="165"/>
      <c r="C311" s="164" t="s">
        <v>1570</v>
      </c>
      <c r="D311" s="745" t="s">
        <v>327</v>
      </c>
      <c r="E311" s="167" t="s">
        <v>51</v>
      </c>
      <c r="F311" s="171">
        <v>200</v>
      </c>
      <c r="G311" s="1176">
        <v>10000</v>
      </c>
      <c r="H311" s="171">
        <v>50</v>
      </c>
      <c r="I311" s="187"/>
      <c r="J311" s="188"/>
      <c r="K311" s="189"/>
      <c r="L311" s="190"/>
      <c r="M311" s="191"/>
      <c r="N311" s="192"/>
      <c r="O311" s="193"/>
      <c r="P311" s="193"/>
    </row>
    <row r="312" spans="1:16" ht="18">
      <c r="A312" s="1698"/>
      <c r="B312" s="165">
        <v>30197231</v>
      </c>
      <c r="C312" s="164" t="s">
        <v>336</v>
      </c>
      <c r="D312" s="745" t="s">
        <v>327</v>
      </c>
      <c r="E312" s="167" t="s">
        <v>51</v>
      </c>
      <c r="F312" s="171">
        <v>10</v>
      </c>
      <c r="G312" s="1176">
        <v>2000</v>
      </c>
      <c r="H312" s="171">
        <v>200</v>
      </c>
      <c r="I312" s="187"/>
      <c r="J312" s="188"/>
      <c r="K312" s="189"/>
      <c r="L312" s="190"/>
      <c r="M312" s="191"/>
      <c r="N312" s="192"/>
      <c r="O312" s="193"/>
      <c r="P312" s="193"/>
    </row>
    <row r="313" spans="1:16" ht="18">
      <c r="A313" s="1698"/>
      <c r="B313" s="165">
        <v>30234400</v>
      </c>
      <c r="C313" s="164" t="s">
        <v>1121</v>
      </c>
      <c r="D313" s="745" t="s">
        <v>327</v>
      </c>
      <c r="E313" s="167" t="s">
        <v>51</v>
      </c>
      <c r="F313" s="171">
        <v>120</v>
      </c>
      <c r="G313" s="1176">
        <v>6000</v>
      </c>
      <c r="H313" s="171">
        <v>50</v>
      </c>
      <c r="I313" s="187"/>
      <c r="J313" s="188"/>
      <c r="K313" s="189"/>
      <c r="L313" s="190"/>
      <c r="M313" s="191"/>
      <c r="N313" s="192"/>
      <c r="O313" s="193"/>
      <c r="P313" s="193"/>
    </row>
    <row r="314" spans="1:16" ht="18">
      <c r="A314" s="1694"/>
      <c r="B314" s="165">
        <v>30197330</v>
      </c>
      <c r="C314" s="164" t="s">
        <v>182</v>
      </c>
      <c r="D314" s="745" t="s">
        <v>327</v>
      </c>
      <c r="E314" s="167" t="s">
        <v>51</v>
      </c>
      <c r="F314" s="167">
        <v>1000</v>
      </c>
      <c r="G314" s="1176">
        <v>3000</v>
      </c>
      <c r="H314" s="171">
        <v>3</v>
      </c>
      <c r="I314" s="187"/>
      <c r="J314" s="188"/>
      <c r="K314" s="189"/>
      <c r="L314" s="190"/>
      <c r="M314" s="191"/>
      <c r="N314" s="192"/>
      <c r="O314" s="193"/>
      <c r="P314" s="193"/>
    </row>
    <row r="315" spans="1:16" ht="18">
      <c r="A315" s="1693">
        <v>4267</v>
      </c>
      <c r="B315" s="182">
        <v>33764000</v>
      </c>
      <c r="C315" s="170" t="s">
        <v>228</v>
      </c>
      <c r="D315" s="745" t="s">
        <v>327</v>
      </c>
      <c r="E315" s="167" t="s">
        <v>51</v>
      </c>
      <c r="F315" s="137">
        <v>250</v>
      </c>
      <c r="G315" s="1181">
        <v>17500</v>
      </c>
      <c r="H315" s="167">
        <v>70</v>
      </c>
      <c r="I315" s="187"/>
      <c r="J315" s="188"/>
      <c r="K315" s="189"/>
      <c r="L315" s="190"/>
      <c r="M315" s="191"/>
      <c r="N315" s="192"/>
      <c r="O315" s="193"/>
      <c r="P315" s="193"/>
    </row>
    <row r="316" spans="1:16" ht="18">
      <c r="A316" s="1698"/>
      <c r="B316" s="182">
        <v>33761000</v>
      </c>
      <c r="C316" s="170" t="s">
        <v>165</v>
      </c>
      <c r="D316" s="745" t="s">
        <v>327</v>
      </c>
      <c r="E316" s="167" t="s">
        <v>51</v>
      </c>
      <c r="F316" s="137">
        <v>100</v>
      </c>
      <c r="G316" s="1181">
        <v>11000</v>
      </c>
      <c r="H316" s="167">
        <v>110</v>
      </c>
      <c r="I316" s="187"/>
      <c r="J316" s="188"/>
      <c r="K316" s="189"/>
      <c r="L316" s="190"/>
      <c r="M316" s="191"/>
      <c r="N316" s="192"/>
      <c r="O316" s="193"/>
      <c r="P316" s="193"/>
    </row>
    <row r="317" spans="1:16" ht="18">
      <c r="A317" s="1698"/>
      <c r="B317" s="182">
        <v>39514100</v>
      </c>
      <c r="C317" s="170" t="s">
        <v>873</v>
      </c>
      <c r="D317" s="745" t="s">
        <v>327</v>
      </c>
      <c r="E317" s="167" t="s">
        <v>51</v>
      </c>
      <c r="F317" s="171">
        <v>200</v>
      </c>
      <c r="G317" s="1181">
        <v>10000</v>
      </c>
      <c r="H317" s="167">
        <v>50</v>
      </c>
      <c r="I317" s="187"/>
      <c r="J317" s="188"/>
      <c r="K317" s="189"/>
      <c r="L317" s="190"/>
      <c r="M317" s="191"/>
      <c r="N317" s="192"/>
      <c r="O317" s="193"/>
      <c r="P317" s="193"/>
    </row>
    <row r="318" spans="1:16" ht="30">
      <c r="A318" s="1698"/>
      <c r="B318" s="182">
        <v>39831000</v>
      </c>
      <c r="C318" s="170" t="s">
        <v>2284</v>
      </c>
      <c r="D318" s="745" t="s">
        <v>327</v>
      </c>
      <c r="E318" s="167" t="s">
        <v>51</v>
      </c>
      <c r="F318" s="171">
        <v>700</v>
      </c>
      <c r="G318" s="1181">
        <v>14000</v>
      </c>
      <c r="H318" s="167">
        <v>2</v>
      </c>
      <c r="I318" s="187"/>
      <c r="J318" s="188"/>
      <c r="K318" s="189"/>
      <c r="L318" s="190"/>
      <c r="M318" s="191"/>
      <c r="N318" s="192"/>
      <c r="O318" s="193"/>
      <c r="P318" s="193"/>
    </row>
    <row r="319" spans="1:16" ht="30">
      <c r="A319" s="1698"/>
      <c r="B319" s="182">
        <v>39831000</v>
      </c>
      <c r="C319" s="170" t="s">
        <v>108</v>
      </c>
      <c r="D319" s="745" t="s">
        <v>327</v>
      </c>
      <c r="E319" s="167" t="s">
        <v>51</v>
      </c>
      <c r="F319" s="171">
        <v>390</v>
      </c>
      <c r="G319" s="1181">
        <v>7800</v>
      </c>
      <c r="H319" s="167">
        <v>20</v>
      </c>
      <c r="I319" s="187"/>
      <c r="J319" s="188"/>
      <c r="K319" s="189"/>
      <c r="L319" s="190"/>
      <c r="M319" s="191"/>
      <c r="N319" s="192"/>
      <c r="O319" s="193"/>
      <c r="P319" s="193"/>
    </row>
    <row r="320" spans="1:16" ht="30">
      <c r="A320" s="1698"/>
      <c r="B320" s="182">
        <v>39831600</v>
      </c>
      <c r="C320" s="170" t="s">
        <v>365</v>
      </c>
      <c r="D320" s="745" t="s">
        <v>327</v>
      </c>
      <c r="E320" s="167" t="s">
        <v>51</v>
      </c>
      <c r="F320" s="171">
        <v>1010</v>
      </c>
      <c r="G320" s="1181">
        <v>5100</v>
      </c>
      <c r="H320" s="167">
        <v>5</v>
      </c>
      <c r="I320" s="187"/>
      <c r="J320" s="188"/>
      <c r="K320" s="189"/>
      <c r="L320" s="190"/>
      <c r="M320" s="191"/>
      <c r="N320" s="192"/>
      <c r="O320" s="193"/>
      <c r="P320" s="193"/>
    </row>
    <row r="321" spans="1:16" ht="18">
      <c r="A321" s="1698"/>
      <c r="B321" s="182">
        <v>39836000</v>
      </c>
      <c r="C321" s="170" t="s">
        <v>164</v>
      </c>
      <c r="D321" s="745" t="s">
        <v>327</v>
      </c>
      <c r="E321" s="167" t="s">
        <v>51</v>
      </c>
      <c r="F321" s="171">
        <v>550</v>
      </c>
      <c r="G321" s="1181">
        <v>2700</v>
      </c>
      <c r="H321" s="167">
        <v>5</v>
      </c>
      <c r="I321" s="187"/>
      <c r="J321" s="188"/>
      <c r="K321" s="189"/>
      <c r="L321" s="190"/>
      <c r="M321" s="191"/>
      <c r="N321" s="192"/>
      <c r="O321" s="193"/>
      <c r="P321" s="193"/>
    </row>
    <row r="322" spans="1:16" ht="18">
      <c r="A322" s="1698"/>
      <c r="B322" s="182">
        <v>39831241</v>
      </c>
      <c r="C322" s="170" t="s">
        <v>227</v>
      </c>
      <c r="D322" s="745" t="s">
        <v>327</v>
      </c>
      <c r="E322" s="167" t="s">
        <v>51</v>
      </c>
      <c r="F322" s="171">
        <v>138</v>
      </c>
      <c r="G322" s="1181">
        <v>6900</v>
      </c>
      <c r="H322" s="167">
        <v>50</v>
      </c>
      <c r="I322" s="187"/>
      <c r="J322" s="188"/>
      <c r="K322" s="189"/>
      <c r="L322" s="190"/>
      <c r="M322" s="191"/>
      <c r="N322" s="192"/>
      <c r="O322" s="193"/>
      <c r="P322" s="193"/>
    </row>
    <row r="323" spans="1:16" ht="18">
      <c r="A323" s="1698"/>
      <c r="B323" s="182">
        <v>39800000</v>
      </c>
      <c r="C323" s="194" t="s">
        <v>2319</v>
      </c>
      <c r="D323" s="745" t="s">
        <v>327</v>
      </c>
      <c r="E323" s="167" t="s">
        <v>51</v>
      </c>
      <c r="F323" s="171">
        <v>300</v>
      </c>
      <c r="G323" s="1181">
        <v>9000</v>
      </c>
      <c r="H323" s="167">
        <v>30</v>
      </c>
      <c r="I323" s="187"/>
      <c r="J323" s="188"/>
      <c r="K323" s="189"/>
      <c r="L323" s="190"/>
      <c r="M323" s="191"/>
      <c r="N323" s="192"/>
      <c r="O323" s="193"/>
      <c r="P323" s="193"/>
    </row>
    <row r="324" spans="1:16" ht="18">
      <c r="A324" s="1698"/>
      <c r="B324" s="182">
        <v>39835000</v>
      </c>
      <c r="C324" s="194" t="s">
        <v>2320</v>
      </c>
      <c r="D324" s="745" t="s">
        <v>327</v>
      </c>
      <c r="E324" s="167" t="s">
        <v>51</v>
      </c>
      <c r="F324" s="171">
        <v>1000</v>
      </c>
      <c r="G324" s="1181">
        <v>3000</v>
      </c>
      <c r="H324" s="167">
        <v>3</v>
      </c>
      <c r="I324" s="187"/>
      <c r="J324" s="188"/>
      <c r="K324" s="189"/>
      <c r="L324" s="190"/>
      <c r="M324" s="191"/>
      <c r="N324" s="192"/>
      <c r="O324" s="193"/>
      <c r="P324" s="193"/>
    </row>
    <row r="325" spans="1:16" ht="18">
      <c r="A325" s="1694"/>
      <c r="B325" s="182">
        <v>44423240</v>
      </c>
      <c r="C325" s="194" t="s">
        <v>598</v>
      </c>
      <c r="D325" s="745" t="s">
        <v>327</v>
      </c>
      <c r="E325" s="167" t="s">
        <v>51</v>
      </c>
      <c r="F325" s="137">
        <v>13000</v>
      </c>
      <c r="G325" s="1181">
        <v>13000</v>
      </c>
      <c r="H325" s="167">
        <v>1</v>
      </c>
      <c r="I325" s="187"/>
      <c r="J325" s="188"/>
      <c r="K325" s="189"/>
      <c r="L325" s="190"/>
      <c r="M325" s="191"/>
      <c r="N325" s="192"/>
      <c r="O325" s="193"/>
      <c r="P325" s="193"/>
    </row>
    <row r="326" spans="1:16" ht="18">
      <c r="A326" s="734"/>
      <c r="B326" s="195"/>
      <c r="C326" s="196" t="s">
        <v>1468</v>
      </c>
      <c r="D326" s="746"/>
      <c r="E326" s="197"/>
      <c r="F326" s="198"/>
      <c r="G326" s="1183">
        <f>G327</f>
        <v>519400</v>
      </c>
      <c r="H326" s="197"/>
      <c r="I326" s="187"/>
      <c r="J326" s="188"/>
      <c r="K326" s="189"/>
      <c r="L326" s="190"/>
      <c r="M326" s="191"/>
      <c r="N326" s="192"/>
      <c r="O326" s="193"/>
      <c r="P326" s="193"/>
    </row>
    <row r="327" spans="1:16" ht="18">
      <c r="A327" s="740">
        <v>4252</v>
      </c>
      <c r="B327" s="175">
        <v>50310000</v>
      </c>
      <c r="C327" s="199" t="s">
        <v>1565</v>
      </c>
      <c r="D327" s="746" t="s">
        <v>327</v>
      </c>
      <c r="E327" s="174" t="s">
        <v>51</v>
      </c>
      <c r="F327" s="184">
        <v>4000</v>
      </c>
      <c r="G327" s="42">
        <f>SUM(G328:G329)</f>
        <v>519400</v>
      </c>
      <c r="H327" s="176">
        <v>50</v>
      </c>
      <c r="I327" s="187"/>
      <c r="J327" s="188"/>
      <c r="K327" s="189"/>
      <c r="L327" s="190"/>
      <c r="M327" s="191"/>
      <c r="N327" s="192"/>
      <c r="O327" s="193"/>
      <c r="P327" s="193"/>
    </row>
    <row r="328" spans="1:16" ht="30">
      <c r="A328" s="175">
        <v>4212</v>
      </c>
      <c r="B328" s="136"/>
      <c r="C328" s="199" t="s">
        <v>3133</v>
      </c>
      <c r="D328" s="746" t="s">
        <v>89</v>
      </c>
      <c r="E328" s="174" t="s">
        <v>55</v>
      </c>
      <c r="F328" s="184">
        <v>1</v>
      </c>
      <c r="G328" s="42">
        <f>323200+120000</f>
        <v>443200</v>
      </c>
      <c r="H328" s="176">
        <v>1</v>
      </c>
      <c r="I328" s="187"/>
      <c r="J328" s="188"/>
      <c r="K328" s="189"/>
      <c r="L328" s="190"/>
      <c r="M328" s="191"/>
      <c r="N328" s="192"/>
      <c r="O328" s="193"/>
      <c r="P328" s="193"/>
    </row>
    <row r="329" spans="1:16" ht="30">
      <c r="A329" s="175">
        <v>4214</v>
      </c>
      <c r="B329" s="136"/>
      <c r="C329" s="199" t="s">
        <v>1181</v>
      </c>
      <c r="D329" s="746" t="s">
        <v>89</v>
      </c>
      <c r="E329" s="174" t="s">
        <v>55</v>
      </c>
      <c r="F329" s="184">
        <v>1</v>
      </c>
      <c r="G329" s="42">
        <f>196200-120000</f>
        <v>76200</v>
      </c>
      <c r="H329" s="176">
        <v>1</v>
      </c>
      <c r="I329" s="187"/>
      <c r="J329" s="188"/>
      <c r="K329" s="189"/>
      <c r="L329" s="190"/>
      <c r="M329" s="191"/>
      <c r="N329" s="192"/>
      <c r="O329" s="193"/>
      <c r="P329" s="193"/>
    </row>
    <row r="330" spans="1:16" ht="47.25">
      <c r="A330" s="736"/>
      <c r="B330" s="226"/>
      <c r="C330" s="227" t="s">
        <v>2301</v>
      </c>
      <c r="D330" s="743"/>
      <c r="E330" s="228"/>
      <c r="F330" s="229"/>
      <c r="G330" s="1173">
        <f>G331</f>
        <v>4000000</v>
      </c>
      <c r="H330" s="228"/>
      <c r="I330" s="187"/>
      <c r="J330" s="188"/>
      <c r="K330" s="189"/>
      <c r="L330" s="190"/>
      <c r="M330" s="191"/>
      <c r="N330" s="192"/>
      <c r="O330" s="193"/>
      <c r="P330" s="193"/>
    </row>
    <row r="331" spans="1:16" ht="18">
      <c r="A331" s="734"/>
      <c r="B331" s="195"/>
      <c r="C331" s="196" t="s">
        <v>1496</v>
      </c>
      <c r="D331" s="746"/>
      <c r="E331" s="197"/>
      <c r="F331" s="198"/>
      <c r="G331" s="1174">
        <f>G332</f>
        <v>4000000</v>
      </c>
      <c r="H331" s="197"/>
      <c r="I331" s="187"/>
      <c r="J331" s="188"/>
      <c r="K331" s="189"/>
      <c r="L331" s="190"/>
      <c r="M331" s="191"/>
      <c r="N331" s="192"/>
      <c r="O331" s="193"/>
      <c r="P331" s="193"/>
    </row>
    <row r="332" spans="1:16" ht="30">
      <c r="A332" s="740">
        <v>5134</v>
      </c>
      <c r="B332" s="175">
        <v>45000000</v>
      </c>
      <c r="C332" s="200" t="s">
        <v>62</v>
      </c>
      <c r="D332" s="259" t="s">
        <v>47</v>
      </c>
      <c r="E332" s="173" t="s">
        <v>55</v>
      </c>
      <c r="F332" s="184">
        <v>4000000</v>
      </c>
      <c r="G332" s="1184">
        <v>4000000</v>
      </c>
      <c r="H332" s="197">
        <v>1</v>
      </c>
      <c r="I332" s="187"/>
      <c r="J332" s="188"/>
      <c r="K332" s="189"/>
      <c r="L332" s="190"/>
      <c r="M332" s="191"/>
      <c r="N332" s="192"/>
      <c r="O332" s="193"/>
      <c r="P332" s="193"/>
    </row>
    <row r="333" spans="1:16" ht="141.75">
      <c r="A333" s="736"/>
      <c r="B333" s="226"/>
      <c r="C333" s="227" t="s">
        <v>2302</v>
      </c>
      <c r="D333" s="743"/>
      <c r="E333" s="228"/>
      <c r="F333" s="229"/>
      <c r="G333" s="1173">
        <f>G334</f>
        <v>371100</v>
      </c>
      <c r="H333" s="228"/>
      <c r="I333" s="187"/>
      <c r="J333" s="188"/>
      <c r="K333" s="189"/>
      <c r="L333" s="190"/>
      <c r="M333" s="191"/>
      <c r="N333" s="192"/>
      <c r="O333" s="193"/>
      <c r="P333" s="193"/>
    </row>
    <row r="334" spans="1:16" ht="18">
      <c r="A334" s="259"/>
      <c r="B334" s="195"/>
      <c r="C334" s="213" t="s">
        <v>1433</v>
      </c>
      <c r="D334" s="734"/>
      <c r="E334" s="195"/>
      <c r="F334" s="201"/>
      <c r="G334" s="740">
        <f>SUM(G335:G359)</f>
        <v>371100</v>
      </c>
      <c r="H334" s="197"/>
      <c r="I334" s="187"/>
      <c r="J334" s="188"/>
      <c r="K334" s="189"/>
      <c r="L334" s="190"/>
      <c r="M334" s="191"/>
      <c r="N334" s="192"/>
      <c r="O334" s="193"/>
      <c r="P334" s="193"/>
    </row>
    <row r="335" spans="1:16" ht="18">
      <c r="A335" s="1693">
        <v>4261</v>
      </c>
      <c r="B335" s="165">
        <v>30197631</v>
      </c>
      <c r="C335" s="164" t="s">
        <v>361</v>
      </c>
      <c r="D335" s="745" t="s">
        <v>327</v>
      </c>
      <c r="E335" s="182" t="s">
        <v>57</v>
      </c>
      <c r="F335" s="178">
        <v>700</v>
      </c>
      <c r="G335" s="259">
        <v>64100</v>
      </c>
      <c r="H335" s="178">
        <v>91.5</v>
      </c>
      <c r="I335" s="187"/>
      <c r="J335" s="188"/>
      <c r="K335" s="189"/>
      <c r="L335" s="190"/>
      <c r="M335" s="191"/>
      <c r="N335" s="192"/>
      <c r="O335" s="193"/>
      <c r="P335" s="193"/>
    </row>
    <row r="336" spans="1:16" ht="18">
      <c r="A336" s="1698"/>
      <c r="B336" s="165">
        <v>30197631</v>
      </c>
      <c r="C336" s="164" t="s">
        <v>361</v>
      </c>
      <c r="D336" s="745" t="s">
        <v>327</v>
      </c>
      <c r="E336" s="167" t="s">
        <v>58</v>
      </c>
      <c r="F336" s="165">
        <v>2500</v>
      </c>
      <c r="G336" s="1176">
        <v>177000</v>
      </c>
      <c r="H336" s="165" t="s">
        <v>1571</v>
      </c>
      <c r="I336" s="187"/>
      <c r="J336" s="188"/>
      <c r="K336" s="189"/>
      <c r="L336" s="190"/>
      <c r="M336" s="191"/>
      <c r="N336" s="192"/>
      <c r="O336" s="193"/>
      <c r="P336" s="193"/>
    </row>
    <row r="337" spans="1:16" ht="18">
      <c r="A337" s="1698"/>
      <c r="B337" s="165">
        <v>30192800</v>
      </c>
      <c r="C337" s="164" t="s">
        <v>2303</v>
      </c>
      <c r="D337" s="745" t="s">
        <v>327</v>
      </c>
      <c r="E337" s="167" t="s">
        <v>58</v>
      </c>
      <c r="F337" s="165">
        <v>250</v>
      </c>
      <c r="G337" s="1176">
        <v>4500</v>
      </c>
      <c r="H337" s="165">
        <v>18</v>
      </c>
      <c r="I337" s="187"/>
      <c r="J337" s="188"/>
      <c r="K337" s="189"/>
      <c r="L337" s="190"/>
      <c r="M337" s="191"/>
      <c r="N337" s="192"/>
      <c r="O337" s="193"/>
      <c r="P337" s="193"/>
    </row>
    <row r="338" spans="1:16" ht="18">
      <c r="A338" s="1698"/>
      <c r="B338" s="165">
        <v>30234620</v>
      </c>
      <c r="C338" s="169" t="s">
        <v>293</v>
      </c>
      <c r="D338" s="745" t="s">
        <v>327</v>
      </c>
      <c r="E338" s="161" t="s">
        <v>51</v>
      </c>
      <c r="F338" s="165">
        <v>2300</v>
      </c>
      <c r="G338" s="1176">
        <v>16100</v>
      </c>
      <c r="H338" s="165">
        <v>7</v>
      </c>
      <c r="I338" s="187"/>
      <c r="J338" s="188"/>
      <c r="K338" s="189"/>
      <c r="L338" s="190"/>
      <c r="M338" s="191"/>
      <c r="N338" s="192"/>
      <c r="O338" s="193"/>
      <c r="P338" s="193"/>
    </row>
    <row r="339" spans="1:16" ht="18">
      <c r="A339" s="1698"/>
      <c r="B339" s="165">
        <v>30197231</v>
      </c>
      <c r="C339" s="164" t="s">
        <v>336</v>
      </c>
      <c r="D339" s="745" t="s">
        <v>327</v>
      </c>
      <c r="E339" s="167" t="s">
        <v>51</v>
      </c>
      <c r="F339" s="165">
        <v>1200</v>
      </c>
      <c r="G339" s="1176">
        <v>4800</v>
      </c>
      <c r="H339" s="165">
        <v>4</v>
      </c>
      <c r="I339" s="187"/>
      <c r="J339" s="188"/>
      <c r="K339" s="189"/>
      <c r="L339" s="190"/>
      <c r="M339" s="191"/>
      <c r="N339" s="192"/>
      <c r="O339" s="193"/>
      <c r="P339" s="193"/>
    </row>
    <row r="340" spans="1:16" ht="18">
      <c r="A340" s="1698"/>
      <c r="B340" s="165">
        <v>30192710</v>
      </c>
      <c r="C340" s="164" t="s">
        <v>149</v>
      </c>
      <c r="D340" s="745" t="s">
        <v>327</v>
      </c>
      <c r="E340" s="167" t="s">
        <v>51</v>
      </c>
      <c r="F340" s="165">
        <v>350</v>
      </c>
      <c r="G340" s="1176">
        <v>4900</v>
      </c>
      <c r="H340" s="165">
        <v>14</v>
      </c>
      <c r="I340" s="187"/>
      <c r="J340" s="188"/>
      <c r="K340" s="189"/>
      <c r="L340" s="190"/>
      <c r="M340" s="191"/>
      <c r="N340" s="192"/>
      <c r="O340" s="193"/>
      <c r="P340" s="193"/>
    </row>
    <row r="341" spans="1:16" ht="18">
      <c r="A341" s="1698"/>
      <c r="B341" s="165">
        <v>30197111</v>
      </c>
      <c r="C341" s="164" t="s">
        <v>363</v>
      </c>
      <c r="D341" s="745" t="s">
        <v>327</v>
      </c>
      <c r="E341" s="167" t="s">
        <v>2271</v>
      </c>
      <c r="F341" s="165">
        <v>100</v>
      </c>
      <c r="G341" s="1176">
        <v>1800</v>
      </c>
      <c r="H341" s="165">
        <v>18</v>
      </c>
      <c r="I341" s="187"/>
      <c r="J341" s="188"/>
      <c r="K341" s="189"/>
      <c r="L341" s="190"/>
      <c r="M341" s="191"/>
      <c r="N341" s="192"/>
      <c r="O341" s="193"/>
      <c r="P341" s="193"/>
    </row>
    <row r="342" spans="1:16" ht="18">
      <c r="A342" s="1698"/>
      <c r="B342" s="165">
        <v>39263200</v>
      </c>
      <c r="C342" s="164" t="s">
        <v>2304</v>
      </c>
      <c r="D342" s="745" t="s">
        <v>327</v>
      </c>
      <c r="E342" s="167" t="s">
        <v>2271</v>
      </c>
      <c r="F342" s="165">
        <v>800</v>
      </c>
      <c r="G342" s="1176">
        <v>4800</v>
      </c>
      <c r="H342" s="165">
        <v>6</v>
      </c>
      <c r="I342" s="187"/>
      <c r="J342" s="188"/>
      <c r="K342" s="189"/>
      <c r="L342" s="190"/>
      <c r="M342" s="191"/>
      <c r="N342" s="192"/>
      <c r="O342" s="193"/>
      <c r="P342" s="193"/>
    </row>
    <row r="343" spans="1:16" ht="18">
      <c r="A343" s="1698"/>
      <c r="B343" s="165">
        <v>39263410</v>
      </c>
      <c r="C343" s="164" t="s">
        <v>152</v>
      </c>
      <c r="D343" s="745" t="s">
        <v>327</v>
      </c>
      <c r="E343" s="167" t="s">
        <v>58</v>
      </c>
      <c r="F343" s="165">
        <v>180</v>
      </c>
      <c r="G343" s="1176">
        <v>5900</v>
      </c>
      <c r="H343" s="165">
        <v>33</v>
      </c>
      <c r="I343" s="187"/>
      <c r="J343" s="188"/>
      <c r="K343" s="189"/>
      <c r="L343" s="190"/>
      <c r="M343" s="191"/>
      <c r="N343" s="192"/>
      <c r="O343" s="193"/>
      <c r="P343" s="193"/>
    </row>
    <row r="344" spans="1:16" ht="18">
      <c r="A344" s="1698"/>
      <c r="B344" s="165">
        <v>30192232</v>
      </c>
      <c r="C344" s="164" t="s">
        <v>362</v>
      </c>
      <c r="D344" s="745" t="s">
        <v>327</v>
      </c>
      <c r="E344" s="167" t="s">
        <v>51</v>
      </c>
      <c r="F344" s="165">
        <v>100</v>
      </c>
      <c r="G344" s="1176">
        <v>5000</v>
      </c>
      <c r="H344" s="165">
        <v>50</v>
      </c>
      <c r="I344" s="187"/>
      <c r="J344" s="188"/>
      <c r="K344" s="189"/>
      <c r="L344" s="190"/>
      <c r="M344" s="191"/>
      <c r="N344" s="192"/>
      <c r="O344" s="193"/>
      <c r="P344" s="193"/>
    </row>
    <row r="345" spans="1:16" ht="18">
      <c r="A345" s="1698"/>
      <c r="B345" s="165">
        <v>30192128</v>
      </c>
      <c r="C345" s="164" t="s">
        <v>222</v>
      </c>
      <c r="D345" s="745" t="s">
        <v>327</v>
      </c>
      <c r="E345" s="167" t="s">
        <v>51</v>
      </c>
      <c r="F345" s="165">
        <v>150</v>
      </c>
      <c r="G345" s="1176">
        <v>20000</v>
      </c>
      <c r="H345" s="165">
        <v>133</v>
      </c>
      <c r="I345" s="187"/>
      <c r="J345" s="188"/>
      <c r="K345" s="189"/>
      <c r="L345" s="190"/>
      <c r="M345" s="191"/>
      <c r="N345" s="192"/>
      <c r="O345" s="193"/>
      <c r="P345" s="193"/>
    </row>
    <row r="346" spans="1:16" ht="18">
      <c r="A346" s="1698"/>
      <c r="B346" s="165">
        <v>39241210</v>
      </c>
      <c r="C346" s="164" t="s">
        <v>157</v>
      </c>
      <c r="D346" s="745" t="s">
        <v>327</v>
      </c>
      <c r="E346" s="167" t="s">
        <v>51</v>
      </c>
      <c r="F346" s="165">
        <v>250</v>
      </c>
      <c r="G346" s="1176">
        <v>3000</v>
      </c>
      <c r="H346" s="165">
        <v>12</v>
      </c>
      <c r="I346" s="187"/>
      <c r="J346" s="188"/>
      <c r="K346" s="189"/>
      <c r="L346" s="190"/>
      <c r="M346" s="191"/>
      <c r="N346" s="192"/>
      <c r="O346" s="193"/>
      <c r="P346" s="193"/>
    </row>
    <row r="347" spans="1:16" ht="18">
      <c r="A347" s="1698"/>
      <c r="B347" s="165">
        <v>30192160</v>
      </c>
      <c r="C347" s="164" t="s">
        <v>2300</v>
      </c>
      <c r="D347" s="745" t="s">
        <v>327</v>
      </c>
      <c r="E347" s="167" t="s">
        <v>51</v>
      </c>
      <c r="F347" s="165">
        <v>180</v>
      </c>
      <c r="G347" s="1176">
        <v>2300</v>
      </c>
      <c r="H347" s="165">
        <v>13</v>
      </c>
      <c r="I347" s="187"/>
      <c r="J347" s="188"/>
      <c r="K347" s="189"/>
      <c r="L347" s="190"/>
      <c r="M347" s="191"/>
      <c r="N347" s="192"/>
      <c r="O347" s="193"/>
      <c r="P347" s="193"/>
    </row>
    <row r="348" spans="1:16" ht="18">
      <c r="A348" s="1698"/>
      <c r="B348" s="165">
        <v>30199430</v>
      </c>
      <c r="C348" s="164" t="s">
        <v>155</v>
      </c>
      <c r="D348" s="745" t="s">
        <v>327</v>
      </c>
      <c r="E348" s="167" t="s">
        <v>51</v>
      </c>
      <c r="F348" s="165">
        <v>170</v>
      </c>
      <c r="G348" s="1176">
        <v>1200</v>
      </c>
      <c r="H348" s="165">
        <v>7</v>
      </c>
      <c r="I348" s="187"/>
      <c r="J348" s="188"/>
      <c r="K348" s="189"/>
      <c r="L348" s="190"/>
      <c r="M348" s="191"/>
      <c r="N348" s="192"/>
      <c r="O348" s="193"/>
      <c r="P348" s="193"/>
    </row>
    <row r="349" spans="1:16" ht="18">
      <c r="A349" s="1698"/>
      <c r="B349" s="165">
        <v>30197121</v>
      </c>
      <c r="C349" s="169" t="s">
        <v>153</v>
      </c>
      <c r="D349" s="745" t="s">
        <v>327</v>
      </c>
      <c r="E349" s="161" t="s">
        <v>58</v>
      </c>
      <c r="F349" s="165">
        <v>150</v>
      </c>
      <c r="G349" s="1176">
        <v>3000</v>
      </c>
      <c r="H349" s="165">
        <v>20</v>
      </c>
      <c r="I349" s="187"/>
      <c r="J349" s="188"/>
      <c r="K349" s="189"/>
      <c r="L349" s="190"/>
      <c r="M349" s="191"/>
      <c r="N349" s="192"/>
      <c r="O349" s="193"/>
      <c r="P349" s="193"/>
    </row>
    <row r="350" spans="1:16" ht="18">
      <c r="A350" s="1698"/>
      <c r="B350" s="165">
        <v>30192136</v>
      </c>
      <c r="C350" s="164" t="s">
        <v>151</v>
      </c>
      <c r="D350" s="745" t="s">
        <v>327</v>
      </c>
      <c r="E350" s="167" t="s">
        <v>51</v>
      </c>
      <c r="F350" s="165">
        <v>55</v>
      </c>
      <c r="G350" s="1176">
        <v>2500</v>
      </c>
      <c r="H350" s="165">
        <v>45</v>
      </c>
      <c r="I350" s="187"/>
      <c r="J350" s="188"/>
      <c r="K350" s="189"/>
      <c r="L350" s="190"/>
      <c r="M350" s="191"/>
      <c r="N350" s="192"/>
      <c r="O350" s="193"/>
      <c r="P350" s="193"/>
    </row>
    <row r="351" spans="1:16" ht="18">
      <c r="A351" s="1694"/>
      <c r="B351" s="165">
        <v>30192100</v>
      </c>
      <c r="C351" s="164" t="s">
        <v>368</v>
      </c>
      <c r="D351" s="745" t="s">
        <v>327</v>
      </c>
      <c r="E351" s="167" t="s">
        <v>51</v>
      </c>
      <c r="F351" s="161">
        <v>100</v>
      </c>
      <c r="G351" s="1176">
        <v>200</v>
      </c>
      <c r="H351" s="161">
        <v>2</v>
      </c>
      <c r="I351" s="187"/>
      <c r="J351" s="188"/>
      <c r="K351" s="189"/>
      <c r="L351" s="190"/>
      <c r="M351" s="191"/>
      <c r="N351" s="192"/>
      <c r="O351" s="193"/>
      <c r="P351" s="193"/>
    </row>
    <row r="352" spans="1:16" ht="18">
      <c r="A352" s="1693">
        <v>4267</v>
      </c>
      <c r="B352" s="165">
        <v>39831241</v>
      </c>
      <c r="C352" s="200" t="s">
        <v>227</v>
      </c>
      <c r="D352" s="745" t="s">
        <v>327</v>
      </c>
      <c r="E352" s="167" t="s">
        <v>51</v>
      </c>
      <c r="F352" s="195">
        <v>150</v>
      </c>
      <c r="G352" s="1180">
        <v>4500</v>
      </c>
      <c r="H352" s="195">
        <v>30</v>
      </c>
      <c r="I352" s="187"/>
      <c r="J352" s="188"/>
      <c r="K352" s="189"/>
      <c r="L352" s="190"/>
      <c r="M352" s="191"/>
      <c r="N352" s="192"/>
      <c r="O352" s="193"/>
      <c r="P352" s="193"/>
    </row>
    <row r="353" spans="1:16" ht="18">
      <c r="A353" s="1698"/>
      <c r="B353" s="165">
        <v>33761000</v>
      </c>
      <c r="C353" s="200" t="s">
        <v>1572</v>
      </c>
      <c r="D353" s="745" t="s">
        <v>327</v>
      </c>
      <c r="E353" s="167" t="s">
        <v>51</v>
      </c>
      <c r="F353" s="195">
        <v>100</v>
      </c>
      <c r="G353" s="1180">
        <v>6000</v>
      </c>
      <c r="H353" s="195">
        <v>60</v>
      </c>
      <c r="I353" s="187"/>
      <c r="J353" s="188"/>
      <c r="K353" s="189"/>
      <c r="L353" s="190"/>
      <c r="M353" s="191"/>
      <c r="N353" s="192"/>
      <c r="O353" s="193"/>
      <c r="P353" s="193"/>
    </row>
    <row r="354" spans="1:16" ht="30">
      <c r="A354" s="1698"/>
      <c r="B354" s="182">
        <v>39831600</v>
      </c>
      <c r="C354" s="200" t="s">
        <v>365</v>
      </c>
      <c r="D354" s="745" t="s">
        <v>327</v>
      </c>
      <c r="E354" s="167" t="s">
        <v>51</v>
      </c>
      <c r="F354" s="195">
        <v>770</v>
      </c>
      <c r="G354" s="1180">
        <v>6200</v>
      </c>
      <c r="H354" s="195">
        <v>8</v>
      </c>
      <c r="I354" s="187"/>
      <c r="J354" s="188"/>
      <c r="K354" s="189"/>
      <c r="L354" s="190"/>
      <c r="M354" s="191"/>
      <c r="N354" s="192"/>
      <c r="O354" s="193"/>
      <c r="P354" s="193"/>
    </row>
    <row r="355" spans="1:16" ht="18">
      <c r="A355" s="1698"/>
      <c r="B355" s="165">
        <v>39224341</v>
      </c>
      <c r="C355" s="200" t="s">
        <v>166</v>
      </c>
      <c r="D355" s="745" t="s">
        <v>327</v>
      </c>
      <c r="E355" s="167" t="s">
        <v>51</v>
      </c>
      <c r="F355" s="195">
        <v>1000</v>
      </c>
      <c r="G355" s="1180">
        <v>10000</v>
      </c>
      <c r="H355" s="195">
        <v>10</v>
      </c>
      <c r="I355" s="187"/>
      <c r="J355" s="188"/>
      <c r="K355" s="189"/>
      <c r="L355" s="190"/>
      <c r="M355" s="191"/>
      <c r="N355" s="192"/>
      <c r="O355" s="193"/>
      <c r="P355" s="193"/>
    </row>
    <row r="356" spans="1:16" ht="18">
      <c r="A356" s="1698"/>
      <c r="B356" s="165">
        <v>39514100</v>
      </c>
      <c r="C356" s="200" t="s">
        <v>169</v>
      </c>
      <c r="D356" s="745" t="s">
        <v>327</v>
      </c>
      <c r="E356" s="167" t="s">
        <v>51</v>
      </c>
      <c r="F356" s="195">
        <v>250</v>
      </c>
      <c r="G356" s="1180">
        <v>5000</v>
      </c>
      <c r="H356" s="195">
        <v>20</v>
      </c>
      <c r="I356" s="187"/>
      <c r="J356" s="188"/>
      <c r="K356" s="189"/>
      <c r="L356" s="190"/>
      <c r="M356" s="191"/>
      <c r="N356" s="192"/>
      <c r="O356" s="193"/>
      <c r="P356" s="193"/>
    </row>
    <row r="357" spans="1:16" ht="30">
      <c r="A357" s="1698"/>
      <c r="B357" s="165">
        <v>39832100</v>
      </c>
      <c r="C357" s="200" t="s">
        <v>599</v>
      </c>
      <c r="D357" s="745" t="s">
        <v>327</v>
      </c>
      <c r="E357" s="167" t="s">
        <v>51</v>
      </c>
      <c r="F357" s="195">
        <v>300</v>
      </c>
      <c r="G357" s="1180">
        <v>12000</v>
      </c>
      <c r="H357" s="195">
        <v>40</v>
      </c>
      <c r="I357" s="187"/>
      <c r="J357" s="188"/>
      <c r="K357" s="189"/>
      <c r="L357" s="190"/>
      <c r="M357" s="191"/>
      <c r="N357" s="192"/>
      <c r="O357" s="193"/>
      <c r="P357" s="193"/>
    </row>
    <row r="358" spans="1:16" ht="18">
      <c r="A358" s="1698"/>
      <c r="B358" s="165">
        <v>39831272</v>
      </c>
      <c r="C358" s="200" t="s">
        <v>600</v>
      </c>
      <c r="D358" s="745" t="s">
        <v>327</v>
      </c>
      <c r="E358" s="167" t="s">
        <v>51</v>
      </c>
      <c r="F358" s="195">
        <v>60</v>
      </c>
      <c r="G358" s="1180">
        <v>2300</v>
      </c>
      <c r="H358" s="195">
        <v>39</v>
      </c>
      <c r="I358" s="187"/>
      <c r="J358" s="188"/>
      <c r="K358" s="189"/>
      <c r="L358" s="190"/>
      <c r="M358" s="191"/>
      <c r="N358" s="192"/>
      <c r="O358" s="193"/>
      <c r="P358" s="193"/>
    </row>
    <row r="359" spans="1:16" ht="18">
      <c r="A359" s="1694"/>
      <c r="B359" s="165"/>
      <c r="C359" s="200" t="s">
        <v>282</v>
      </c>
      <c r="D359" s="745" t="s">
        <v>327</v>
      </c>
      <c r="E359" s="167" t="s">
        <v>51</v>
      </c>
      <c r="F359" s="195">
        <v>4000</v>
      </c>
      <c r="G359" s="1180">
        <v>4000</v>
      </c>
      <c r="H359" s="195">
        <v>1</v>
      </c>
      <c r="I359" s="187"/>
      <c r="J359" s="188"/>
      <c r="K359" s="189"/>
      <c r="L359" s="190"/>
      <c r="M359" s="191"/>
      <c r="N359" s="192"/>
      <c r="O359" s="193"/>
      <c r="P359" s="193"/>
    </row>
    <row r="360" spans="1:16" ht="63">
      <c r="A360" s="736"/>
      <c r="B360" s="226"/>
      <c r="C360" s="227" t="s">
        <v>2305</v>
      </c>
      <c r="D360" s="743"/>
      <c r="E360" s="228"/>
      <c r="F360" s="229"/>
      <c r="G360" s="1173">
        <f>G361</f>
        <v>122000000</v>
      </c>
      <c r="H360" s="228"/>
      <c r="I360" s="187"/>
      <c r="J360" s="188"/>
      <c r="K360" s="189"/>
      <c r="L360" s="190"/>
      <c r="M360" s="191"/>
      <c r="N360" s="192"/>
      <c r="O360" s="193"/>
      <c r="P360" s="193"/>
    </row>
    <row r="361" spans="1:16" ht="18">
      <c r="A361" s="259"/>
      <c r="B361" s="185"/>
      <c r="C361" s="196" t="s">
        <v>1468</v>
      </c>
      <c r="D361" s="739"/>
      <c r="E361" s="185"/>
      <c r="F361" s="186"/>
      <c r="G361" s="1183">
        <f>G364+G365</f>
        <v>122000000</v>
      </c>
      <c r="H361" s="197"/>
      <c r="I361" s="187"/>
      <c r="J361" s="188"/>
      <c r="K361" s="189"/>
      <c r="L361" s="190"/>
      <c r="M361" s="191"/>
      <c r="N361" s="192"/>
      <c r="O361" s="193"/>
      <c r="P361" s="193"/>
    </row>
    <row r="362" spans="1:16" ht="45">
      <c r="A362" s="1693">
        <v>4213</v>
      </c>
      <c r="B362" s="208" t="s">
        <v>1871</v>
      </c>
      <c r="C362" s="214" t="s">
        <v>3519</v>
      </c>
      <c r="D362" s="745" t="s">
        <v>327</v>
      </c>
      <c r="E362" s="182" t="s">
        <v>493</v>
      </c>
      <c r="F362" s="365" t="s">
        <v>3413</v>
      </c>
      <c r="G362" s="365" t="s">
        <v>3413</v>
      </c>
      <c r="H362" s="365" t="s">
        <v>3413</v>
      </c>
      <c r="I362" s="187"/>
      <c r="J362" s="188"/>
      <c r="K362" s="189"/>
      <c r="L362" s="190"/>
      <c r="M362" s="191"/>
      <c r="N362" s="192"/>
      <c r="O362" s="193"/>
      <c r="P362" s="193"/>
    </row>
    <row r="363" spans="1:16" ht="18">
      <c r="A363" s="1694"/>
      <c r="B363" s="209" t="s">
        <v>1872</v>
      </c>
      <c r="C363" s="214" t="s">
        <v>3518</v>
      </c>
      <c r="D363" s="259" t="s">
        <v>47</v>
      </c>
      <c r="E363" s="182" t="s">
        <v>50</v>
      </c>
      <c r="F363" s="365" t="s">
        <v>3413</v>
      </c>
      <c r="G363" s="365" t="s">
        <v>3413</v>
      </c>
      <c r="H363" s="365" t="s">
        <v>3413</v>
      </c>
      <c r="I363" s="187"/>
      <c r="J363" s="188"/>
      <c r="K363" s="189"/>
      <c r="L363" s="190"/>
      <c r="M363" s="191"/>
      <c r="N363" s="192"/>
      <c r="O363" s="193"/>
      <c r="P363" s="193"/>
    </row>
    <row r="364" spans="1:16" ht="30">
      <c r="A364" s="1693">
        <v>4213</v>
      </c>
      <c r="B364" s="208" t="s">
        <v>1871</v>
      </c>
      <c r="C364" s="214" t="s">
        <v>1573</v>
      </c>
      <c r="D364" s="745" t="s">
        <v>327</v>
      </c>
      <c r="E364" s="182" t="s">
        <v>493</v>
      </c>
      <c r="F364" s="137">
        <v>25974</v>
      </c>
      <c r="G364" s="1181">
        <v>120000000</v>
      </c>
      <c r="H364" s="167">
        <v>4.62</v>
      </c>
      <c r="I364" s="187"/>
      <c r="J364" s="188"/>
      <c r="K364" s="189"/>
      <c r="L364" s="190"/>
      <c r="M364" s="191"/>
      <c r="N364" s="192"/>
      <c r="O364" s="193"/>
      <c r="P364" s="193"/>
    </row>
    <row r="365" spans="1:16" ht="18">
      <c r="A365" s="1694"/>
      <c r="B365" s="209" t="s">
        <v>1872</v>
      </c>
      <c r="C365" s="214" t="s">
        <v>177</v>
      </c>
      <c r="D365" s="259" t="s">
        <v>47</v>
      </c>
      <c r="E365" s="182" t="s">
        <v>50</v>
      </c>
      <c r="F365" s="137">
        <v>400</v>
      </c>
      <c r="G365" s="1181">
        <v>2000000</v>
      </c>
      <c r="H365" s="167">
        <v>5000</v>
      </c>
      <c r="I365" s="187"/>
      <c r="J365" s="188"/>
      <c r="K365" s="189"/>
      <c r="L365" s="190"/>
      <c r="M365" s="191"/>
      <c r="N365" s="192"/>
      <c r="O365" s="193"/>
      <c r="P365" s="193"/>
    </row>
    <row r="366" spans="1:16" ht="63">
      <c r="A366" s="736"/>
      <c r="B366" s="226"/>
      <c r="C366" s="227" t="s">
        <v>2306</v>
      </c>
      <c r="D366" s="743"/>
      <c r="E366" s="228"/>
      <c r="F366" s="229"/>
      <c r="G366" s="1173">
        <f>G368</f>
        <v>12000000</v>
      </c>
      <c r="H366" s="228"/>
      <c r="I366" s="187"/>
      <c r="J366" s="188"/>
      <c r="K366" s="189"/>
      <c r="L366" s="190"/>
      <c r="M366" s="191"/>
      <c r="N366" s="192"/>
      <c r="O366" s="193"/>
      <c r="P366" s="193"/>
    </row>
    <row r="367" spans="1:16" ht="18">
      <c r="A367" s="259"/>
      <c r="B367" s="185"/>
      <c r="C367" s="215" t="s">
        <v>1433</v>
      </c>
      <c r="D367" s="739"/>
      <c r="E367" s="185"/>
      <c r="F367" s="186"/>
      <c r="G367" s="1183">
        <f>G368</f>
        <v>12000000</v>
      </c>
      <c r="H367" s="197"/>
      <c r="I367" s="187"/>
      <c r="J367" s="188"/>
      <c r="K367" s="189"/>
      <c r="L367" s="190"/>
      <c r="M367" s="191"/>
      <c r="N367" s="192"/>
      <c r="O367" s="193"/>
      <c r="P367" s="193"/>
    </row>
    <row r="368" spans="1:16" ht="18">
      <c r="A368" s="636">
        <v>4269</v>
      </c>
      <c r="B368" s="182">
        <v>44112500</v>
      </c>
      <c r="C368" s="214" t="s">
        <v>1127</v>
      </c>
      <c r="D368" s="745" t="s">
        <v>327</v>
      </c>
      <c r="E368" s="182" t="s">
        <v>51</v>
      </c>
      <c r="F368" s="137">
        <v>3750</v>
      </c>
      <c r="G368" s="1181">
        <v>12000000</v>
      </c>
      <c r="H368" s="167">
        <v>3200</v>
      </c>
      <c r="I368" s="187"/>
      <c r="J368" s="188"/>
      <c r="K368" s="189"/>
      <c r="L368" s="190"/>
      <c r="M368" s="191"/>
      <c r="N368" s="192"/>
      <c r="O368" s="193"/>
      <c r="P368" s="193"/>
    </row>
    <row r="369" spans="1:16" ht="78.75">
      <c r="A369" s="736"/>
      <c r="B369" s="226"/>
      <c r="C369" s="227" t="s">
        <v>2307</v>
      </c>
      <c r="D369" s="743"/>
      <c r="E369" s="228"/>
      <c r="F369" s="229"/>
      <c r="G369" s="1173">
        <f>G370</f>
        <v>4500000</v>
      </c>
      <c r="H369" s="228"/>
      <c r="I369" s="187"/>
      <c r="J369" s="188"/>
      <c r="K369" s="189"/>
      <c r="L369" s="190"/>
      <c r="M369" s="191"/>
      <c r="N369" s="192"/>
      <c r="O369" s="193"/>
      <c r="P369" s="193"/>
    </row>
    <row r="370" spans="1:16" ht="18">
      <c r="A370" s="259"/>
      <c r="B370" s="185"/>
      <c r="C370" s="196" t="s">
        <v>1468</v>
      </c>
      <c r="D370" s="739"/>
      <c r="E370" s="185"/>
      <c r="F370" s="186"/>
      <c r="G370" s="740">
        <f>G372+G373</f>
        <v>4500000</v>
      </c>
      <c r="H370" s="197"/>
      <c r="I370" s="187"/>
      <c r="J370" s="188"/>
      <c r="K370" s="189"/>
      <c r="L370" s="190"/>
      <c r="M370" s="191"/>
      <c r="N370" s="192"/>
      <c r="O370" s="193"/>
      <c r="P370" s="193"/>
    </row>
    <row r="371" spans="1:16" ht="30">
      <c r="A371" s="1630"/>
      <c r="B371" s="182">
        <v>98371000</v>
      </c>
      <c r="C371" s="170" t="s">
        <v>3508</v>
      </c>
      <c r="D371" s="259" t="s">
        <v>47</v>
      </c>
      <c r="E371" s="182" t="s">
        <v>1575</v>
      </c>
      <c r="F371" s="365" t="s">
        <v>3413</v>
      </c>
      <c r="G371" s="365" t="s">
        <v>3413</v>
      </c>
      <c r="H371" s="365" t="s">
        <v>3413</v>
      </c>
      <c r="I371" s="187"/>
      <c r="J371" s="188"/>
      <c r="K371" s="189"/>
      <c r="L371" s="190"/>
      <c r="M371" s="191"/>
      <c r="N371" s="192"/>
      <c r="O371" s="193"/>
      <c r="P371" s="193"/>
    </row>
    <row r="372" spans="1:16" ht="30">
      <c r="A372" s="1693">
        <v>4239</v>
      </c>
      <c r="B372" s="182">
        <v>98371000</v>
      </c>
      <c r="C372" s="170" t="s">
        <v>1574</v>
      </c>
      <c r="D372" s="259" t="s">
        <v>47</v>
      </c>
      <c r="E372" s="182" t="s">
        <v>1575</v>
      </c>
      <c r="F372" s="182">
        <v>50000</v>
      </c>
      <c r="G372" s="259">
        <v>3000000</v>
      </c>
      <c r="H372" s="167">
        <v>60</v>
      </c>
      <c r="I372" s="187"/>
      <c r="J372" s="188"/>
      <c r="K372" s="189"/>
      <c r="L372" s="190"/>
      <c r="M372" s="191"/>
      <c r="N372" s="192"/>
      <c r="O372" s="193"/>
      <c r="P372" s="193"/>
    </row>
    <row r="373" spans="1:16" ht="45">
      <c r="A373" s="1694"/>
      <c r="B373" s="182">
        <v>98370000</v>
      </c>
      <c r="C373" s="170" t="s">
        <v>1576</v>
      </c>
      <c r="D373" s="259" t="s">
        <v>47</v>
      </c>
      <c r="E373" s="182" t="s">
        <v>51</v>
      </c>
      <c r="F373" s="182">
        <v>25000</v>
      </c>
      <c r="G373" s="259">
        <v>1500000</v>
      </c>
      <c r="H373" s="167">
        <v>60</v>
      </c>
      <c r="I373" s="187"/>
      <c r="J373" s="188"/>
      <c r="K373" s="189"/>
      <c r="L373" s="190"/>
      <c r="M373" s="191"/>
      <c r="N373" s="192"/>
      <c r="O373" s="193"/>
      <c r="P373" s="193"/>
    </row>
    <row r="374" spans="1:16" ht="63">
      <c r="A374" s="736"/>
      <c r="B374" s="226"/>
      <c r="C374" s="227" t="s">
        <v>2308</v>
      </c>
      <c r="D374" s="743"/>
      <c r="E374" s="228"/>
      <c r="F374" s="229"/>
      <c r="G374" s="1173">
        <f>G375</f>
        <v>293564390</v>
      </c>
      <c r="H374" s="228"/>
      <c r="I374" s="187"/>
      <c r="J374" s="188"/>
      <c r="K374" s="189"/>
      <c r="L374" s="190"/>
      <c r="M374" s="191"/>
      <c r="N374" s="192"/>
      <c r="O374" s="193"/>
      <c r="P374" s="193"/>
    </row>
    <row r="375" spans="1:16" ht="18">
      <c r="A375" s="734"/>
      <c r="B375" s="195"/>
      <c r="C375" s="203" t="s">
        <v>1468</v>
      </c>
      <c r="D375" s="734"/>
      <c r="E375" s="195"/>
      <c r="F375" s="195"/>
      <c r="G375" s="740">
        <f>G376</f>
        <v>293564390</v>
      </c>
      <c r="H375" s="197"/>
      <c r="I375" s="187"/>
      <c r="J375" s="188"/>
      <c r="K375" s="189"/>
      <c r="L375" s="190"/>
      <c r="M375" s="191"/>
      <c r="N375" s="192"/>
      <c r="O375" s="193"/>
      <c r="P375" s="193"/>
    </row>
    <row r="376" spans="1:16" ht="30">
      <c r="A376" s="740">
        <v>4213</v>
      </c>
      <c r="B376" s="195">
        <v>65000000</v>
      </c>
      <c r="C376" s="216" t="s">
        <v>2309</v>
      </c>
      <c r="D376" s="734" t="s">
        <v>47</v>
      </c>
      <c r="E376" s="195" t="s">
        <v>1577</v>
      </c>
      <c r="F376" s="195">
        <v>804286</v>
      </c>
      <c r="G376" s="734">
        <v>293564390</v>
      </c>
      <c r="H376" s="197">
        <v>365</v>
      </c>
      <c r="I376" s="187"/>
      <c r="J376" s="188"/>
      <c r="K376" s="189"/>
      <c r="L376" s="190"/>
      <c r="M376" s="191"/>
      <c r="N376" s="192"/>
      <c r="O376" s="193"/>
      <c r="P376" s="193"/>
    </row>
    <row r="377" spans="1:16" ht="78.75">
      <c r="A377" s="736"/>
      <c r="B377" s="226"/>
      <c r="C377" s="227" t="s">
        <v>2310</v>
      </c>
      <c r="D377" s="743"/>
      <c r="E377" s="228"/>
      <c r="F377" s="229"/>
      <c r="G377" s="1173">
        <f>G378+G380</f>
        <v>45000000</v>
      </c>
      <c r="H377" s="228"/>
      <c r="I377" s="187"/>
      <c r="J377" s="188"/>
      <c r="K377" s="189"/>
      <c r="L377" s="190"/>
      <c r="M377" s="191"/>
      <c r="N377" s="192"/>
      <c r="O377" s="193"/>
      <c r="P377" s="193"/>
    </row>
    <row r="378" spans="1:16" ht="18">
      <c r="A378" s="734"/>
      <c r="B378" s="185"/>
      <c r="C378" s="217" t="s">
        <v>1496</v>
      </c>
      <c r="D378" s="739"/>
      <c r="E378" s="185"/>
      <c r="F378" s="186"/>
      <c r="G378" s="1183">
        <f>G379</f>
        <v>44100000</v>
      </c>
      <c r="H378" s="197"/>
      <c r="I378" s="187"/>
      <c r="J378" s="188"/>
      <c r="K378" s="189"/>
      <c r="L378" s="190"/>
      <c r="M378" s="191"/>
      <c r="N378" s="192"/>
      <c r="O378" s="193"/>
      <c r="P378" s="193"/>
    </row>
    <row r="379" spans="1:16" ht="45">
      <c r="A379" s="636">
        <v>4251</v>
      </c>
      <c r="B379" s="182">
        <v>45233222</v>
      </c>
      <c r="C379" s="170" t="s">
        <v>1578</v>
      </c>
      <c r="D379" s="259" t="s">
        <v>47</v>
      </c>
      <c r="E379" s="182" t="s">
        <v>50</v>
      </c>
      <c r="F379" s="182">
        <v>4410</v>
      </c>
      <c r="G379" s="259">
        <v>44100000</v>
      </c>
      <c r="H379" s="167">
        <v>10000</v>
      </c>
      <c r="I379" s="187"/>
      <c r="J379" s="188"/>
      <c r="K379" s="189"/>
      <c r="L379" s="190"/>
      <c r="M379" s="191"/>
      <c r="N379" s="192"/>
      <c r="O379" s="193"/>
      <c r="P379" s="193"/>
    </row>
    <row r="380" spans="1:16" ht="18">
      <c r="A380" s="259"/>
      <c r="B380" s="182"/>
      <c r="C380" s="218" t="s">
        <v>1468</v>
      </c>
      <c r="D380" s="259"/>
      <c r="E380" s="182"/>
      <c r="F380" s="182"/>
      <c r="G380" s="636">
        <f>G381</f>
        <v>900000</v>
      </c>
      <c r="H380" s="167"/>
      <c r="I380" s="187"/>
      <c r="J380" s="188"/>
      <c r="K380" s="189"/>
      <c r="L380" s="190"/>
      <c r="M380" s="191"/>
      <c r="N380" s="192"/>
      <c r="O380" s="193"/>
      <c r="P380" s="193"/>
    </row>
    <row r="381" spans="1:16" ht="60">
      <c r="A381" s="636">
        <v>4251</v>
      </c>
      <c r="B381" s="182">
        <v>71520000</v>
      </c>
      <c r="C381" s="170" t="s">
        <v>2311</v>
      </c>
      <c r="D381" s="259" t="s">
        <v>47</v>
      </c>
      <c r="E381" s="182" t="s">
        <v>1200</v>
      </c>
      <c r="F381" s="182">
        <v>900000</v>
      </c>
      <c r="G381" s="259">
        <v>900000</v>
      </c>
      <c r="H381" s="167">
        <v>1</v>
      </c>
      <c r="I381" s="187"/>
      <c r="J381" s="188"/>
      <c r="K381" s="189"/>
      <c r="L381" s="190"/>
      <c r="M381" s="191"/>
      <c r="N381" s="192"/>
      <c r="O381" s="193"/>
      <c r="P381" s="193"/>
    </row>
    <row r="382" spans="1:16" ht="47.25">
      <c r="A382" s="736"/>
      <c r="B382" s="226"/>
      <c r="C382" s="227" t="s">
        <v>2312</v>
      </c>
      <c r="D382" s="743"/>
      <c r="E382" s="228"/>
      <c r="F382" s="229"/>
      <c r="G382" s="1173">
        <f>G383</f>
        <v>15000000</v>
      </c>
      <c r="H382" s="228"/>
      <c r="I382" s="187"/>
      <c r="J382" s="188"/>
      <c r="K382" s="189"/>
      <c r="L382" s="190"/>
      <c r="M382" s="191"/>
      <c r="N382" s="192"/>
      <c r="O382" s="193"/>
      <c r="P382" s="193"/>
    </row>
    <row r="383" spans="1:16" ht="18">
      <c r="A383" s="734"/>
      <c r="B383" s="195"/>
      <c r="C383" s="217" t="s">
        <v>1496</v>
      </c>
      <c r="D383" s="734"/>
      <c r="E383" s="195"/>
      <c r="F383" s="195"/>
      <c r="G383" s="740">
        <f>G384</f>
        <v>15000000</v>
      </c>
      <c r="H383" s="197"/>
      <c r="I383" s="187"/>
      <c r="J383" s="188"/>
      <c r="K383" s="189"/>
      <c r="L383" s="190"/>
      <c r="M383" s="191"/>
      <c r="N383" s="192"/>
      <c r="O383" s="193"/>
      <c r="P383" s="193"/>
    </row>
    <row r="384" spans="1:16" ht="30">
      <c r="A384" s="734"/>
      <c r="B384" s="195"/>
      <c r="C384" s="200" t="s">
        <v>189</v>
      </c>
      <c r="D384" s="734"/>
      <c r="E384" s="195"/>
      <c r="F384" s="195"/>
      <c r="G384" s="734">
        <f>SUM(G385:G405)</f>
        <v>15000000</v>
      </c>
      <c r="H384" s="197"/>
      <c r="I384" s="187"/>
      <c r="J384" s="188"/>
      <c r="K384" s="189"/>
      <c r="L384" s="190"/>
      <c r="M384" s="191"/>
      <c r="N384" s="192"/>
      <c r="O384" s="193"/>
      <c r="P384" s="193"/>
    </row>
    <row r="385" spans="1:16" ht="18">
      <c r="A385" s="1704">
        <v>5129</v>
      </c>
      <c r="B385" s="195">
        <v>45313100</v>
      </c>
      <c r="C385" s="170" t="s">
        <v>1579</v>
      </c>
      <c r="D385" s="259" t="s">
        <v>47</v>
      </c>
      <c r="E385" s="182" t="s">
        <v>51</v>
      </c>
      <c r="F385" s="182">
        <v>450000</v>
      </c>
      <c r="G385" s="259">
        <v>450000</v>
      </c>
      <c r="H385" s="167">
        <v>1</v>
      </c>
      <c r="I385" s="187"/>
      <c r="J385" s="188"/>
      <c r="K385" s="189"/>
      <c r="L385" s="190"/>
      <c r="M385" s="191"/>
      <c r="N385" s="192"/>
      <c r="O385" s="193"/>
      <c r="P385" s="193"/>
    </row>
    <row r="386" spans="1:16" ht="18">
      <c r="A386" s="1705"/>
      <c r="B386" s="195">
        <v>45313100</v>
      </c>
      <c r="C386" s="170" t="s">
        <v>1580</v>
      </c>
      <c r="D386" s="259" t="s">
        <v>47</v>
      </c>
      <c r="E386" s="182" t="s">
        <v>51</v>
      </c>
      <c r="F386" s="182">
        <v>340000</v>
      </c>
      <c r="G386" s="259">
        <v>340000</v>
      </c>
      <c r="H386" s="167">
        <v>1</v>
      </c>
      <c r="I386" s="187"/>
      <c r="J386" s="188"/>
      <c r="K386" s="189"/>
      <c r="L386" s="190"/>
      <c r="M386" s="191"/>
      <c r="N386" s="192"/>
      <c r="O386" s="193"/>
      <c r="P386" s="193"/>
    </row>
    <row r="387" spans="1:16" ht="18">
      <c r="A387" s="1705"/>
      <c r="B387" s="195">
        <v>45313100</v>
      </c>
      <c r="C387" s="170" t="s">
        <v>1581</v>
      </c>
      <c r="D387" s="259" t="s">
        <v>47</v>
      </c>
      <c r="E387" s="182" t="s">
        <v>51</v>
      </c>
      <c r="F387" s="182">
        <v>310000</v>
      </c>
      <c r="G387" s="259">
        <v>310000</v>
      </c>
      <c r="H387" s="167">
        <v>1</v>
      </c>
      <c r="I387" s="187"/>
      <c r="J387" s="188"/>
      <c r="K387" s="189"/>
      <c r="L387" s="190"/>
      <c r="M387" s="191"/>
      <c r="N387" s="192"/>
      <c r="O387" s="193"/>
      <c r="P387" s="193"/>
    </row>
    <row r="388" spans="1:16" ht="18">
      <c r="A388" s="1705"/>
      <c r="B388" s="195">
        <v>45313100</v>
      </c>
      <c r="C388" s="170" t="s">
        <v>1582</v>
      </c>
      <c r="D388" s="259" t="s">
        <v>47</v>
      </c>
      <c r="E388" s="182" t="s">
        <v>51</v>
      </c>
      <c r="F388" s="182">
        <v>320000</v>
      </c>
      <c r="G388" s="259">
        <v>320000</v>
      </c>
      <c r="H388" s="167">
        <v>1</v>
      </c>
      <c r="I388" s="187"/>
      <c r="J388" s="188"/>
      <c r="K388" s="189"/>
      <c r="L388" s="190"/>
      <c r="M388" s="191"/>
      <c r="N388" s="192"/>
      <c r="O388" s="193"/>
      <c r="P388" s="193"/>
    </row>
    <row r="389" spans="1:16" ht="18">
      <c r="A389" s="1705"/>
      <c r="B389" s="195">
        <v>45313100</v>
      </c>
      <c r="C389" s="170" t="s">
        <v>1583</v>
      </c>
      <c r="D389" s="259" t="s">
        <v>47</v>
      </c>
      <c r="E389" s="182" t="s">
        <v>51</v>
      </c>
      <c r="F389" s="182">
        <v>270000</v>
      </c>
      <c r="G389" s="259">
        <v>270000</v>
      </c>
      <c r="H389" s="167">
        <v>1</v>
      </c>
      <c r="I389" s="187"/>
      <c r="J389" s="188"/>
      <c r="K389" s="189"/>
      <c r="L389" s="190"/>
      <c r="M389" s="191"/>
      <c r="N389" s="192"/>
      <c r="O389" s="193"/>
      <c r="P389" s="193"/>
    </row>
    <row r="390" spans="1:16" ht="18">
      <c r="A390" s="1705"/>
      <c r="B390" s="195">
        <v>45313100</v>
      </c>
      <c r="C390" s="170" t="s">
        <v>1584</v>
      </c>
      <c r="D390" s="259" t="s">
        <v>47</v>
      </c>
      <c r="E390" s="182" t="s">
        <v>51</v>
      </c>
      <c r="F390" s="182">
        <v>1100000</v>
      </c>
      <c r="G390" s="259">
        <v>1100000</v>
      </c>
      <c r="H390" s="167">
        <v>1</v>
      </c>
      <c r="I390" s="187"/>
      <c r="J390" s="188"/>
      <c r="K390" s="189"/>
      <c r="L390" s="190"/>
      <c r="M390" s="191"/>
      <c r="N390" s="192"/>
      <c r="O390" s="193"/>
      <c r="P390" s="193"/>
    </row>
    <row r="391" spans="1:16" ht="18">
      <c r="A391" s="1705"/>
      <c r="B391" s="195">
        <v>45313100</v>
      </c>
      <c r="C391" s="170" t="s">
        <v>1585</v>
      </c>
      <c r="D391" s="259" t="s">
        <v>47</v>
      </c>
      <c r="E391" s="182" t="s">
        <v>51</v>
      </c>
      <c r="F391" s="182">
        <v>750000</v>
      </c>
      <c r="G391" s="259">
        <v>750000</v>
      </c>
      <c r="H391" s="167">
        <v>1</v>
      </c>
      <c r="I391" s="187"/>
      <c r="J391" s="188"/>
      <c r="K391" s="189"/>
      <c r="L391" s="190"/>
      <c r="M391" s="191"/>
      <c r="N391" s="192"/>
      <c r="O391" s="193"/>
      <c r="P391" s="193"/>
    </row>
    <row r="392" spans="1:16" ht="18">
      <c r="A392" s="1705"/>
      <c r="B392" s="195">
        <v>45313100</v>
      </c>
      <c r="C392" s="170" t="s">
        <v>1586</v>
      </c>
      <c r="D392" s="259" t="s">
        <v>47</v>
      </c>
      <c r="E392" s="182" t="s">
        <v>51</v>
      </c>
      <c r="F392" s="182">
        <v>820000</v>
      </c>
      <c r="G392" s="259">
        <v>820000</v>
      </c>
      <c r="H392" s="167">
        <v>1</v>
      </c>
      <c r="I392" s="187"/>
      <c r="J392" s="188"/>
      <c r="K392" s="189"/>
      <c r="L392" s="190"/>
      <c r="M392" s="191"/>
      <c r="N392" s="192"/>
      <c r="O392" s="193"/>
      <c r="P392" s="193"/>
    </row>
    <row r="393" spans="1:16" ht="18">
      <c r="A393" s="1705"/>
      <c r="B393" s="195">
        <v>45313100</v>
      </c>
      <c r="C393" s="170" t="s">
        <v>1587</v>
      </c>
      <c r="D393" s="259" t="s">
        <v>47</v>
      </c>
      <c r="E393" s="182" t="s">
        <v>51</v>
      </c>
      <c r="F393" s="182">
        <v>570000</v>
      </c>
      <c r="G393" s="259">
        <v>570000</v>
      </c>
      <c r="H393" s="167">
        <v>1</v>
      </c>
      <c r="I393" s="187"/>
      <c r="J393" s="188"/>
      <c r="K393" s="189"/>
      <c r="L393" s="190"/>
      <c r="M393" s="191"/>
      <c r="N393" s="192"/>
      <c r="O393" s="193"/>
      <c r="P393" s="193"/>
    </row>
    <row r="394" spans="1:16" ht="18">
      <c r="A394" s="1705"/>
      <c r="B394" s="195">
        <v>45313100</v>
      </c>
      <c r="C394" s="170" t="s">
        <v>1588</v>
      </c>
      <c r="D394" s="259" t="s">
        <v>47</v>
      </c>
      <c r="E394" s="182" t="s">
        <v>51</v>
      </c>
      <c r="F394" s="182">
        <v>1200000</v>
      </c>
      <c r="G394" s="259">
        <v>1200000</v>
      </c>
      <c r="H394" s="167">
        <v>1</v>
      </c>
      <c r="I394" s="187"/>
      <c r="J394" s="188"/>
      <c r="K394" s="189"/>
      <c r="L394" s="190"/>
      <c r="M394" s="191"/>
      <c r="N394" s="192"/>
      <c r="O394" s="193"/>
      <c r="P394" s="193"/>
    </row>
    <row r="395" spans="1:16" ht="18">
      <c r="A395" s="1705"/>
      <c r="B395" s="195">
        <v>45313100</v>
      </c>
      <c r="C395" s="170" t="s">
        <v>1589</v>
      </c>
      <c r="D395" s="259" t="s">
        <v>47</v>
      </c>
      <c r="E395" s="182" t="s">
        <v>51</v>
      </c>
      <c r="F395" s="182">
        <v>810000</v>
      </c>
      <c r="G395" s="259">
        <v>810000</v>
      </c>
      <c r="H395" s="167">
        <v>1</v>
      </c>
      <c r="I395" s="187"/>
      <c r="J395" s="188"/>
      <c r="K395" s="189"/>
      <c r="L395" s="190"/>
      <c r="M395" s="191"/>
      <c r="N395" s="192"/>
      <c r="O395" s="193"/>
      <c r="P395" s="193"/>
    </row>
    <row r="396" spans="1:16" ht="18">
      <c r="A396" s="1705"/>
      <c r="B396" s="195">
        <v>45313100</v>
      </c>
      <c r="C396" s="170" t="s">
        <v>1590</v>
      </c>
      <c r="D396" s="259" t="s">
        <v>47</v>
      </c>
      <c r="E396" s="182" t="s">
        <v>51</v>
      </c>
      <c r="F396" s="182">
        <v>1100000</v>
      </c>
      <c r="G396" s="259">
        <v>1100000</v>
      </c>
      <c r="H396" s="167">
        <v>1</v>
      </c>
      <c r="I396" s="187"/>
      <c r="J396" s="188"/>
      <c r="K396" s="189"/>
      <c r="L396" s="190"/>
      <c r="M396" s="191"/>
      <c r="N396" s="192"/>
      <c r="O396" s="193"/>
      <c r="P396" s="193"/>
    </row>
    <row r="397" spans="1:16" ht="18">
      <c r="A397" s="1705"/>
      <c r="B397" s="195">
        <v>45313100</v>
      </c>
      <c r="C397" s="170" t="s">
        <v>1591</v>
      </c>
      <c r="D397" s="259" t="s">
        <v>47</v>
      </c>
      <c r="E397" s="182" t="s">
        <v>51</v>
      </c>
      <c r="F397" s="182">
        <v>1350000</v>
      </c>
      <c r="G397" s="259">
        <v>1350000</v>
      </c>
      <c r="H397" s="167">
        <v>1</v>
      </c>
      <c r="I397" s="187"/>
      <c r="J397" s="188"/>
      <c r="K397" s="189"/>
      <c r="L397" s="190"/>
      <c r="M397" s="191"/>
      <c r="N397" s="192"/>
      <c r="O397" s="193"/>
      <c r="P397" s="193"/>
    </row>
    <row r="398" spans="1:16" ht="18">
      <c r="A398" s="1705"/>
      <c r="B398" s="195">
        <v>45313100</v>
      </c>
      <c r="C398" s="170" t="s">
        <v>1592</v>
      </c>
      <c r="D398" s="259" t="s">
        <v>47</v>
      </c>
      <c r="E398" s="182" t="s">
        <v>51</v>
      </c>
      <c r="F398" s="182">
        <v>410000</v>
      </c>
      <c r="G398" s="259">
        <v>410000</v>
      </c>
      <c r="H398" s="167">
        <v>1</v>
      </c>
      <c r="I398" s="187"/>
      <c r="J398" s="188"/>
      <c r="K398" s="189"/>
      <c r="L398" s="190"/>
      <c r="M398" s="191"/>
      <c r="N398" s="192"/>
      <c r="O398" s="193"/>
      <c r="P398" s="193"/>
    </row>
    <row r="399" spans="1:16" ht="18">
      <c r="A399" s="1705"/>
      <c r="B399" s="195">
        <v>45313100</v>
      </c>
      <c r="C399" s="170" t="s">
        <v>1593</v>
      </c>
      <c r="D399" s="259" t="s">
        <v>47</v>
      </c>
      <c r="E399" s="182" t="s">
        <v>51</v>
      </c>
      <c r="F399" s="182">
        <v>560000</v>
      </c>
      <c r="G399" s="259">
        <v>560000</v>
      </c>
      <c r="H399" s="167">
        <v>1</v>
      </c>
      <c r="I399" s="187"/>
      <c r="J399" s="188"/>
      <c r="K399" s="189"/>
      <c r="L399" s="190"/>
      <c r="M399" s="191"/>
      <c r="N399" s="192"/>
      <c r="O399" s="193"/>
      <c r="P399" s="193"/>
    </row>
    <row r="400" spans="1:16" ht="18">
      <c r="A400" s="1705"/>
      <c r="B400" s="195">
        <v>45313100</v>
      </c>
      <c r="C400" s="170" t="s">
        <v>1594</v>
      </c>
      <c r="D400" s="259" t="s">
        <v>47</v>
      </c>
      <c r="E400" s="182" t="s">
        <v>51</v>
      </c>
      <c r="F400" s="182">
        <v>1450000</v>
      </c>
      <c r="G400" s="259">
        <v>1450000</v>
      </c>
      <c r="H400" s="167">
        <v>1</v>
      </c>
      <c r="I400" s="187"/>
      <c r="J400" s="188"/>
      <c r="K400" s="189"/>
      <c r="L400" s="190"/>
      <c r="M400" s="191"/>
      <c r="N400" s="192"/>
      <c r="O400" s="193"/>
      <c r="P400" s="193"/>
    </row>
    <row r="401" spans="1:16" ht="18">
      <c r="A401" s="1705"/>
      <c r="B401" s="195">
        <v>45313100</v>
      </c>
      <c r="C401" s="170" t="s">
        <v>1595</v>
      </c>
      <c r="D401" s="259" t="s">
        <v>47</v>
      </c>
      <c r="E401" s="182" t="s">
        <v>51</v>
      </c>
      <c r="F401" s="182">
        <v>560000</v>
      </c>
      <c r="G401" s="259">
        <v>560000</v>
      </c>
      <c r="H401" s="167">
        <v>1</v>
      </c>
      <c r="I401" s="187"/>
      <c r="J401" s="188"/>
      <c r="K401" s="189"/>
      <c r="L401" s="190"/>
      <c r="M401" s="191"/>
      <c r="N401" s="192"/>
      <c r="O401" s="193"/>
      <c r="P401" s="193"/>
    </row>
    <row r="402" spans="1:16" ht="18">
      <c r="A402" s="1705"/>
      <c r="B402" s="195">
        <v>45313100</v>
      </c>
      <c r="C402" s="170" t="s">
        <v>1596</v>
      </c>
      <c r="D402" s="259" t="s">
        <v>47</v>
      </c>
      <c r="E402" s="182" t="s">
        <v>51</v>
      </c>
      <c r="F402" s="182">
        <v>660000</v>
      </c>
      <c r="G402" s="259">
        <v>660000</v>
      </c>
      <c r="H402" s="167">
        <v>1</v>
      </c>
      <c r="I402" s="187"/>
      <c r="J402" s="188"/>
      <c r="K402" s="189"/>
      <c r="L402" s="190"/>
      <c r="M402" s="191"/>
      <c r="N402" s="192"/>
      <c r="O402" s="193"/>
      <c r="P402" s="193"/>
    </row>
    <row r="403" spans="1:16" ht="18">
      <c r="A403" s="1705"/>
      <c r="B403" s="195">
        <v>45313100</v>
      </c>
      <c r="C403" s="170" t="s">
        <v>1597</v>
      </c>
      <c r="D403" s="259" t="s">
        <v>47</v>
      </c>
      <c r="E403" s="182" t="s">
        <v>51</v>
      </c>
      <c r="F403" s="182">
        <v>550000</v>
      </c>
      <c r="G403" s="259">
        <v>550000</v>
      </c>
      <c r="H403" s="167">
        <v>1</v>
      </c>
      <c r="I403" s="187"/>
      <c r="J403" s="188"/>
      <c r="K403" s="189"/>
      <c r="L403" s="190"/>
      <c r="M403" s="191"/>
      <c r="N403" s="192"/>
      <c r="O403" s="193"/>
      <c r="P403" s="193"/>
    </row>
    <row r="404" spans="1:16" ht="18">
      <c r="A404" s="1705"/>
      <c r="B404" s="195">
        <v>45313100</v>
      </c>
      <c r="C404" s="170" t="s">
        <v>1598</v>
      </c>
      <c r="D404" s="259" t="s">
        <v>47</v>
      </c>
      <c r="E404" s="182" t="s">
        <v>51</v>
      </c>
      <c r="F404" s="182">
        <v>750000</v>
      </c>
      <c r="G404" s="259">
        <v>750000</v>
      </c>
      <c r="H404" s="167">
        <v>1</v>
      </c>
      <c r="I404" s="187"/>
      <c r="J404" s="188"/>
      <c r="K404" s="189"/>
      <c r="L404" s="190"/>
      <c r="M404" s="191"/>
      <c r="N404" s="192"/>
      <c r="O404" s="193"/>
      <c r="P404" s="193"/>
    </row>
    <row r="405" spans="1:16" ht="18">
      <c r="A405" s="1706"/>
      <c r="B405" s="195">
        <v>45313100</v>
      </c>
      <c r="C405" s="170" t="s">
        <v>1599</v>
      </c>
      <c r="D405" s="259" t="s">
        <v>47</v>
      </c>
      <c r="E405" s="182" t="s">
        <v>51</v>
      </c>
      <c r="F405" s="182">
        <v>670000</v>
      </c>
      <c r="G405" s="259">
        <v>670000</v>
      </c>
      <c r="H405" s="167">
        <v>1</v>
      </c>
      <c r="I405" s="187"/>
      <c r="J405" s="188"/>
      <c r="K405" s="189"/>
      <c r="L405" s="190"/>
      <c r="M405" s="191"/>
      <c r="N405" s="192"/>
      <c r="O405" s="193"/>
      <c r="P405" s="193"/>
    </row>
    <row r="406" spans="1:16" ht="63">
      <c r="A406" s="736"/>
      <c r="B406" s="226"/>
      <c r="C406" s="227" t="s">
        <v>2313</v>
      </c>
      <c r="D406" s="743"/>
      <c r="E406" s="228"/>
      <c r="F406" s="229"/>
      <c r="G406" s="1173">
        <f>G407+G409</f>
        <v>2000000</v>
      </c>
      <c r="H406" s="228"/>
      <c r="I406" s="187"/>
      <c r="J406" s="188"/>
      <c r="K406" s="189"/>
      <c r="L406" s="190"/>
      <c r="M406" s="191"/>
      <c r="N406" s="192"/>
      <c r="O406" s="193"/>
      <c r="P406" s="193"/>
    </row>
    <row r="407" spans="1:16" ht="18">
      <c r="A407" s="1704">
        <v>4861</v>
      </c>
      <c r="B407" s="195"/>
      <c r="C407" s="217" t="s">
        <v>1496</v>
      </c>
      <c r="D407" s="734"/>
      <c r="E407" s="195"/>
      <c r="F407" s="202"/>
      <c r="G407" s="740">
        <f>G408</f>
        <v>1960000</v>
      </c>
      <c r="H407" s="197"/>
      <c r="I407" s="187"/>
      <c r="J407" s="188"/>
      <c r="K407" s="189"/>
      <c r="L407" s="190"/>
      <c r="M407" s="191"/>
      <c r="N407" s="192"/>
      <c r="O407" s="193"/>
      <c r="P407" s="193"/>
    </row>
    <row r="408" spans="1:16" ht="30">
      <c r="A408" s="1705"/>
      <c r="B408" s="195">
        <v>45111100</v>
      </c>
      <c r="C408" s="219" t="s">
        <v>2314</v>
      </c>
      <c r="D408" s="734" t="s">
        <v>47</v>
      </c>
      <c r="E408" s="195" t="s">
        <v>55</v>
      </c>
      <c r="F408" s="195">
        <v>2000000</v>
      </c>
      <c r="G408" s="734">
        <v>1960000</v>
      </c>
      <c r="H408" s="197">
        <v>1</v>
      </c>
      <c r="I408" s="187"/>
      <c r="J408" s="188"/>
      <c r="K408" s="189"/>
      <c r="L408" s="190"/>
      <c r="M408" s="191"/>
      <c r="N408" s="192"/>
      <c r="O408" s="193"/>
      <c r="P408" s="193"/>
    </row>
    <row r="409" spans="1:16" ht="18">
      <c r="A409" s="1705"/>
      <c r="B409" s="195"/>
      <c r="C409" s="218" t="s">
        <v>1468</v>
      </c>
      <c r="D409" s="734"/>
      <c r="E409" s="195"/>
      <c r="F409" s="202"/>
      <c r="G409" s="740">
        <v>40000</v>
      </c>
      <c r="H409" s="197"/>
      <c r="I409" s="187"/>
      <c r="J409" s="188"/>
      <c r="K409" s="189"/>
      <c r="L409" s="190"/>
      <c r="M409" s="191"/>
      <c r="N409" s="192"/>
      <c r="O409" s="193"/>
      <c r="P409" s="193"/>
    </row>
    <row r="410" spans="1:16" ht="45">
      <c r="A410" s="1706"/>
      <c r="B410" s="195">
        <v>71520000</v>
      </c>
      <c r="C410" s="219" t="s">
        <v>2315</v>
      </c>
      <c r="D410" s="734" t="s">
        <v>47</v>
      </c>
      <c r="E410" s="182" t="s">
        <v>51</v>
      </c>
      <c r="F410" s="195">
        <v>40000</v>
      </c>
      <c r="G410" s="734">
        <v>40000</v>
      </c>
      <c r="H410" s="197">
        <v>1</v>
      </c>
      <c r="I410" s="187"/>
      <c r="J410" s="188"/>
      <c r="K410" s="189"/>
      <c r="L410" s="190"/>
      <c r="M410" s="191"/>
      <c r="N410" s="192"/>
      <c r="O410" s="193"/>
      <c r="P410" s="193"/>
    </row>
    <row r="411" spans="1:16" ht="47.25">
      <c r="A411" s="736"/>
      <c r="B411" s="226"/>
      <c r="C411" s="227" t="s">
        <v>2316</v>
      </c>
      <c r="D411" s="743"/>
      <c r="E411" s="228"/>
      <c r="F411" s="229"/>
      <c r="G411" s="1173">
        <f>SUM(G412+G414)</f>
        <v>213000000</v>
      </c>
      <c r="H411" s="228"/>
      <c r="I411" s="187"/>
      <c r="J411" s="188"/>
      <c r="K411" s="189"/>
      <c r="L411" s="190"/>
      <c r="M411" s="191"/>
      <c r="N411" s="192"/>
      <c r="O411" s="193"/>
      <c r="P411" s="193"/>
    </row>
    <row r="412" spans="1:16" ht="18">
      <c r="A412" s="739"/>
      <c r="B412" s="195"/>
      <c r="C412" s="220" t="s">
        <v>1433</v>
      </c>
      <c r="D412" s="739"/>
      <c r="E412" s="185"/>
      <c r="F412" s="186"/>
      <c r="G412" s="1183">
        <f>G413</f>
        <v>5000000</v>
      </c>
      <c r="H412" s="197"/>
      <c r="I412" s="187"/>
      <c r="J412" s="188"/>
      <c r="K412" s="189"/>
      <c r="L412" s="190"/>
      <c r="M412" s="191"/>
      <c r="N412" s="192"/>
      <c r="O412" s="193"/>
      <c r="P412" s="193"/>
    </row>
    <row r="413" spans="1:16" ht="30">
      <c r="A413" s="740">
        <v>5129</v>
      </c>
      <c r="B413" s="185"/>
      <c r="C413" s="219" t="s">
        <v>449</v>
      </c>
      <c r="D413" s="734" t="s">
        <v>47</v>
      </c>
      <c r="E413" s="195" t="s">
        <v>55</v>
      </c>
      <c r="F413" s="201">
        <v>5000000</v>
      </c>
      <c r="G413" s="737">
        <v>5000000</v>
      </c>
      <c r="H413" s="197">
        <v>1</v>
      </c>
      <c r="I413" s="187"/>
      <c r="J413" s="188"/>
      <c r="K413" s="189"/>
      <c r="L413" s="190"/>
      <c r="M413" s="191"/>
      <c r="N413" s="192"/>
      <c r="O413" s="193"/>
      <c r="P413" s="193"/>
    </row>
    <row r="414" spans="1:16" ht="18">
      <c r="A414" s="739"/>
      <c r="B414" s="195"/>
      <c r="C414" s="217" t="s">
        <v>1496</v>
      </c>
      <c r="D414" s="739"/>
      <c r="E414" s="185"/>
      <c r="F414" s="186"/>
      <c r="G414" s="1185">
        <f>G415+G450+G490+G497</f>
        <v>208000000</v>
      </c>
      <c r="H414" s="197"/>
      <c r="I414" s="187"/>
      <c r="J414" s="188"/>
      <c r="K414" s="189"/>
      <c r="L414" s="190"/>
      <c r="M414" s="191"/>
      <c r="N414" s="192"/>
      <c r="O414" s="193"/>
      <c r="P414" s="193"/>
    </row>
    <row r="415" spans="1:16" ht="47.25">
      <c r="A415" s="1704">
        <v>4251</v>
      </c>
      <c r="B415" s="195">
        <v>45261910</v>
      </c>
      <c r="C415" s="217" t="s">
        <v>1600</v>
      </c>
      <c r="D415" s="734" t="s">
        <v>47</v>
      </c>
      <c r="E415" s="185"/>
      <c r="F415" s="186"/>
      <c r="G415" s="1183">
        <f>G416+G417+G418+G419+G420+G421+G422+G423+G424+G425+G426+G427+G428+G429+G430+G431+G432+G433+G434+G435+G436+G437+G438+G439+G440+G441+G442+G443+G444+G445+G446+G447+G448+G449</f>
        <v>20000000</v>
      </c>
      <c r="H415" s="197"/>
      <c r="I415" s="187"/>
      <c r="J415" s="188"/>
      <c r="K415" s="189"/>
      <c r="L415" s="190"/>
      <c r="M415" s="191"/>
      <c r="N415" s="192"/>
      <c r="O415" s="193"/>
      <c r="P415" s="193"/>
    </row>
    <row r="416" spans="1:16" ht="18">
      <c r="A416" s="1705"/>
      <c r="B416" s="195">
        <v>45261910</v>
      </c>
      <c r="C416" s="200" t="s">
        <v>1601</v>
      </c>
      <c r="D416" s="259" t="s">
        <v>47</v>
      </c>
      <c r="E416" s="182" t="s">
        <v>50</v>
      </c>
      <c r="F416" s="182">
        <v>3920</v>
      </c>
      <c r="G416" s="259">
        <v>1176000</v>
      </c>
      <c r="H416" s="167">
        <v>300</v>
      </c>
      <c r="I416" s="187"/>
      <c r="J416" s="188"/>
      <c r="K416" s="189"/>
      <c r="L416" s="190"/>
      <c r="M416" s="191"/>
      <c r="N416" s="192"/>
      <c r="O416" s="193"/>
      <c r="P416" s="193"/>
    </row>
    <row r="417" spans="1:16" ht="30">
      <c r="A417" s="1705"/>
      <c r="B417" s="195">
        <v>71520000</v>
      </c>
      <c r="C417" s="170" t="s">
        <v>1499</v>
      </c>
      <c r="D417" s="259" t="s">
        <v>47</v>
      </c>
      <c r="E417" s="182" t="s">
        <v>51</v>
      </c>
      <c r="F417" s="136"/>
      <c r="G417" s="259">
        <v>24000</v>
      </c>
      <c r="H417" s="197">
        <v>1</v>
      </c>
      <c r="I417" s="187"/>
      <c r="J417" s="188"/>
      <c r="K417" s="189"/>
      <c r="L417" s="190"/>
      <c r="M417" s="191"/>
      <c r="N417" s="192"/>
      <c r="O417" s="193"/>
      <c r="P417" s="193"/>
    </row>
    <row r="418" spans="1:16" ht="18">
      <c r="A418" s="1705"/>
      <c r="B418" s="195">
        <v>45261910</v>
      </c>
      <c r="C418" s="170" t="s">
        <v>1602</v>
      </c>
      <c r="D418" s="259" t="s">
        <v>47</v>
      </c>
      <c r="E418" s="182" t="s">
        <v>50</v>
      </c>
      <c r="F418" s="182">
        <v>3920</v>
      </c>
      <c r="G418" s="259">
        <v>1372000</v>
      </c>
      <c r="H418" s="167">
        <v>350</v>
      </c>
      <c r="I418" s="187"/>
      <c r="J418" s="188"/>
      <c r="K418" s="189"/>
      <c r="L418" s="190"/>
      <c r="M418" s="191"/>
      <c r="N418" s="192"/>
      <c r="O418" s="193"/>
      <c r="P418" s="193"/>
    </row>
    <row r="419" spans="1:16" ht="30">
      <c r="A419" s="1705"/>
      <c r="B419" s="195">
        <v>71520000</v>
      </c>
      <c r="C419" s="170" t="s">
        <v>1499</v>
      </c>
      <c r="D419" s="259" t="s">
        <v>47</v>
      </c>
      <c r="E419" s="182" t="s">
        <v>51</v>
      </c>
      <c r="F419" s="136"/>
      <c r="G419" s="259">
        <v>28000</v>
      </c>
      <c r="H419" s="197">
        <v>1</v>
      </c>
      <c r="I419" s="187"/>
      <c r="J419" s="188"/>
      <c r="K419" s="189"/>
      <c r="L419" s="190"/>
      <c r="M419" s="191"/>
      <c r="N419" s="192"/>
      <c r="O419" s="193"/>
      <c r="P419" s="193"/>
    </row>
    <row r="420" spans="1:16" ht="18">
      <c r="A420" s="1705"/>
      <c r="B420" s="195">
        <v>45261910</v>
      </c>
      <c r="C420" s="170" t="s">
        <v>1603</v>
      </c>
      <c r="D420" s="259" t="s">
        <v>47</v>
      </c>
      <c r="E420" s="182" t="s">
        <v>50</v>
      </c>
      <c r="F420" s="182">
        <v>3920</v>
      </c>
      <c r="G420" s="259">
        <v>1372000</v>
      </c>
      <c r="H420" s="167">
        <v>350</v>
      </c>
      <c r="I420" s="187"/>
      <c r="J420" s="188"/>
      <c r="K420" s="189"/>
      <c r="L420" s="190"/>
      <c r="M420" s="191"/>
      <c r="N420" s="192"/>
      <c r="O420" s="193"/>
      <c r="P420" s="193"/>
    </row>
    <row r="421" spans="1:16" ht="30">
      <c r="A421" s="1705"/>
      <c r="B421" s="195">
        <v>71520000</v>
      </c>
      <c r="C421" s="170" t="s">
        <v>1499</v>
      </c>
      <c r="D421" s="259" t="s">
        <v>47</v>
      </c>
      <c r="E421" s="182" t="s">
        <v>51</v>
      </c>
      <c r="F421" s="136"/>
      <c r="G421" s="259">
        <v>28000</v>
      </c>
      <c r="H421" s="197">
        <v>1</v>
      </c>
      <c r="I421" s="187"/>
      <c r="J421" s="188"/>
      <c r="K421" s="189"/>
      <c r="L421" s="190"/>
      <c r="M421" s="191"/>
      <c r="N421" s="192"/>
      <c r="O421" s="193"/>
      <c r="P421" s="193"/>
    </row>
    <row r="422" spans="1:16" ht="18">
      <c r="A422" s="1705"/>
      <c r="B422" s="195">
        <v>45261910</v>
      </c>
      <c r="C422" s="170" t="s">
        <v>1604</v>
      </c>
      <c r="D422" s="259" t="s">
        <v>47</v>
      </c>
      <c r="E422" s="182" t="s">
        <v>50</v>
      </c>
      <c r="F422" s="182">
        <v>3920</v>
      </c>
      <c r="G422" s="259">
        <v>784000</v>
      </c>
      <c r="H422" s="167">
        <v>200</v>
      </c>
      <c r="I422" s="187"/>
      <c r="J422" s="188"/>
      <c r="K422" s="189"/>
      <c r="L422" s="190"/>
      <c r="M422" s="191"/>
      <c r="N422" s="192"/>
      <c r="O422" s="193"/>
      <c r="P422" s="193"/>
    </row>
    <row r="423" spans="1:16" ht="30">
      <c r="A423" s="1705"/>
      <c r="B423" s="195">
        <v>71520000</v>
      </c>
      <c r="C423" s="170" t="s">
        <v>1499</v>
      </c>
      <c r="D423" s="259" t="s">
        <v>47</v>
      </c>
      <c r="E423" s="182" t="s">
        <v>51</v>
      </c>
      <c r="F423" s="136"/>
      <c r="G423" s="259">
        <v>16000</v>
      </c>
      <c r="H423" s="197">
        <v>1</v>
      </c>
      <c r="I423" s="187"/>
      <c r="J423" s="188"/>
      <c r="K423" s="189"/>
      <c r="L423" s="190"/>
      <c r="M423" s="191"/>
      <c r="N423" s="192"/>
      <c r="O423" s="193"/>
      <c r="P423" s="193"/>
    </row>
    <row r="424" spans="1:16" ht="18">
      <c r="A424" s="1705"/>
      <c r="B424" s="195">
        <v>45261910</v>
      </c>
      <c r="C424" s="170" t="s">
        <v>1605</v>
      </c>
      <c r="D424" s="259" t="s">
        <v>47</v>
      </c>
      <c r="E424" s="182" t="s">
        <v>50</v>
      </c>
      <c r="F424" s="182">
        <v>3920</v>
      </c>
      <c r="G424" s="259">
        <v>784000</v>
      </c>
      <c r="H424" s="167">
        <v>200</v>
      </c>
      <c r="I424" s="187"/>
      <c r="J424" s="188"/>
      <c r="K424" s="189"/>
      <c r="L424" s="190"/>
      <c r="M424" s="191"/>
      <c r="N424" s="192"/>
      <c r="O424" s="193"/>
      <c r="P424" s="193"/>
    </row>
    <row r="425" spans="1:16" ht="30">
      <c r="A425" s="1705"/>
      <c r="B425" s="195">
        <v>71520000</v>
      </c>
      <c r="C425" s="170" t="s">
        <v>1499</v>
      </c>
      <c r="D425" s="259" t="s">
        <v>47</v>
      </c>
      <c r="E425" s="182" t="s">
        <v>51</v>
      </c>
      <c r="F425" s="181"/>
      <c r="G425" s="259">
        <v>16000</v>
      </c>
      <c r="H425" s="197">
        <v>1</v>
      </c>
      <c r="I425" s="187"/>
      <c r="J425" s="188"/>
      <c r="K425" s="189"/>
      <c r="L425" s="190"/>
      <c r="M425" s="191"/>
      <c r="N425" s="192"/>
      <c r="O425" s="193"/>
      <c r="P425" s="193"/>
    </row>
    <row r="426" spans="1:16" ht="18">
      <c r="A426" s="1705"/>
      <c r="B426" s="195">
        <v>45261910</v>
      </c>
      <c r="C426" s="170" t="s">
        <v>1606</v>
      </c>
      <c r="D426" s="259" t="s">
        <v>47</v>
      </c>
      <c r="E426" s="182" t="s">
        <v>50</v>
      </c>
      <c r="F426" s="182">
        <v>3920</v>
      </c>
      <c r="G426" s="259">
        <v>1372000</v>
      </c>
      <c r="H426" s="167">
        <v>350</v>
      </c>
      <c r="I426" s="187"/>
      <c r="J426" s="188"/>
      <c r="K426" s="189"/>
      <c r="L426" s="190"/>
      <c r="M426" s="191"/>
      <c r="N426" s="192"/>
      <c r="O426" s="193"/>
      <c r="P426" s="193"/>
    </row>
    <row r="427" spans="1:16" ht="30">
      <c r="A427" s="1705"/>
      <c r="B427" s="195">
        <v>71520000</v>
      </c>
      <c r="C427" s="170" t="s">
        <v>1499</v>
      </c>
      <c r="D427" s="259" t="s">
        <v>47</v>
      </c>
      <c r="E427" s="182" t="s">
        <v>51</v>
      </c>
      <c r="F427" s="181"/>
      <c r="G427" s="259">
        <v>28000</v>
      </c>
      <c r="H427" s="197">
        <v>1</v>
      </c>
      <c r="I427" s="187"/>
      <c r="J427" s="188"/>
      <c r="K427" s="189"/>
      <c r="L427" s="190"/>
      <c r="M427" s="191"/>
      <c r="N427" s="192"/>
      <c r="O427" s="193"/>
      <c r="P427" s="193"/>
    </row>
    <row r="428" spans="1:16" ht="18">
      <c r="A428" s="1705"/>
      <c r="B428" s="195">
        <v>45261910</v>
      </c>
      <c r="C428" s="170" t="s">
        <v>1607</v>
      </c>
      <c r="D428" s="259" t="s">
        <v>47</v>
      </c>
      <c r="E428" s="182" t="s">
        <v>50</v>
      </c>
      <c r="F428" s="182">
        <v>3920</v>
      </c>
      <c r="G428" s="259">
        <v>1372000</v>
      </c>
      <c r="H428" s="167">
        <v>350</v>
      </c>
      <c r="I428" s="187"/>
      <c r="J428" s="188"/>
      <c r="K428" s="189"/>
      <c r="L428" s="190"/>
      <c r="M428" s="191"/>
      <c r="N428" s="192"/>
      <c r="O428" s="193"/>
      <c r="P428" s="193"/>
    </row>
    <row r="429" spans="1:16" ht="30">
      <c r="A429" s="1705"/>
      <c r="B429" s="195">
        <v>71520000</v>
      </c>
      <c r="C429" s="170" t="s">
        <v>1499</v>
      </c>
      <c r="D429" s="259" t="s">
        <v>47</v>
      </c>
      <c r="E429" s="182" t="s">
        <v>51</v>
      </c>
      <c r="F429" s="181"/>
      <c r="G429" s="259">
        <v>28000</v>
      </c>
      <c r="H429" s="197">
        <v>1</v>
      </c>
      <c r="I429" s="187"/>
      <c r="J429" s="188"/>
      <c r="K429" s="189"/>
      <c r="L429" s="190"/>
      <c r="M429" s="191"/>
      <c r="N429" s="192"/>
      <c r="O429" s="193"/>
      <c r="P429" s="193"/>
    </row>
    <row r="430" spans="1:16" ht="18">
      <c r="A430" s="1705"/>
      <c r="B430" s="195">
        <v>45261910</v>
      </c>
      <c r="C430" s="170" t="s">
        <v>1608</v>
      </c>
      <c r="D430" s="259" t="s">
        <v>47</v>
      </c>
      <c r="E430" s="182" t="s">
        <v>50</v>
      </c>
      <c r="F430" s="182">
        <v>3920</v>
      </c>
      <c r="G430" s="259">
        <v>980000</v>
      </c>
      <c r="H430" s="182">
        <v>250</v>
      </c>
      <c r="I430" s="187"/>
      <c r="J430" s="188"/>
      <c r="K430" s="189"/>
      <c r="L430" s="190"/>
      <c r="M430" s="191"/>
      <c r="N430" s="192"/>
      <c r="O430" s="193"/>
      <c r="P430" s="193"/>
    </row>
    <row r="431" spans="1:16" ht="30">
      <c r="A431" s="1705"/>
      <c r="B431" s="195">
        <v>71520000</v>
      </c>
      <c r="C431" s="170" t="s">
        <v>1499</v>
      </c>
      <c r="D431" s="259" t="s">
        <v>47</v>
      </c>
      <c r="E431" s="182" t="s">
        <v>51</v>
      </c>
      <c r="F431" s="181"/>
      <c r="G431" s="259">
        <v>20000</v>
      </c>
      <c r="H431" s="197">
        <v>1</v>
      </c>
      <c r="I431" s="187"/>
      <c r="J431" s="188"/>
      <c r="K431" s="189"/>
      <c r="L431" s="190"/>
      <c r="M431" s="191"/>
      <c r="N431" s="192"/>
      <c r="O431" s="193"/>
      <c r="P431" s="193"/>
    </row>
    <row r="432" spans="1:16" ht="18">
      <c r="A432" s="1705"/>
      <c r="B432" s="195">
        <v>45261910</v>
      </c>
      <c r="C432" s="170" t="s">
        <v>1609</v>
      </c>
      <c r="D432" s="259" t="s">
        <v>47</v>
      </c>
      <c r="E432" s="182" t="s">
        <v>50</v>
      </c>
      <c r="F432" s="182">
        <v>3920</v>
      </c>
      <c r="G432" s="259">
        <v>980000</v>
      </c>
      <c r="H432" s="182">
        <v>250</v>
      </c>
      <c r="I432" s="187"/>
      <c r="J432" s="188"/>
      <c r="K432" s="189"/>
      <c r="L432" s="190"/>
      <c r="M432" s="191"/>
      <c r="N432" s="192"/>
      <c r="O432" s="193"/>
      <c r="P432" s="193"/>
    </row>
    <row r="433" spans="1:16" ht="30">
      <c r="A433" s="1705"/>
      <c r="B433" s="195">
        <v>71520000</v>
      </c>
      <c r="C433" s="170" t="s">
        <v>1499</v>
      </c>
      <c r="D433" s="259" t="s">
        <v>47</v>
      </c>
      <c r="E433" s="182" t="s">
        <v>51</v>
      </c>
      <c r="F433" s="181"/>
      <c r="G433" s="259">
        <v>20000</v>
      </c>
      <c r="H433" s="197">
        <v>1</v>
      </c>
      <c r="I433" s="187"/>
      <c r="J433" s="188"/>
      <c r="K433" s="189"/>
      <c r="L433" s="190"/>
      <c r="M433" s="191"/>
      <c r="N433" s="192"/>
      <c r="O433" s="193"/>
      <c r="P433" s="193"/>
    </row>
    <row r="434" spans="1:16" ht="18">
      <c r="A434" s="1705"/>
      <c r="B434" s="195">
        <v>45261910</v>
      </c>
      <c r="C434" s="170" t="s">
        <v>1610</v>
      </c>
      <c r="D434" s="259" t="s">
        <v>47</v>
      </c>
      <c r="E434" s="182" t="s">
        <v>50</v>
      </c>
      <c r="F434" s="182">
        <v>3920</v>
      </c>
      <c r="G434" s="259">
        <v>784000</v>
      </c>
      <c r="H434" s="182">
        <v>200</v>
      </c>
      <c r="I434" s="187"/>
      <c r="J434" s="188"/>
      <c r="K434" s="189"/>
      <c r="L434" s="190"/>
      <c r="M434" s="191"/>
      <c r="N434" s="192"/>
      <c r="O434" s="193"/>
      <c r="P434" s="193"/>
    </row>
    <row r="435" spans="1:16" ht="30">
      <c r="A435" s="1705"/>
      <c r="B435" s="195">
        <v>71520000</v>
      </c>
      <c r="C435" s="170" t="s">
        <v>1499</v>
      </c>
      <c r="D435" s="259" t="s">
        <v>47</v>
      </c>
      <c r="E435" s="182" t="s">
        <v>51</v>
      </c>
      <c r="F435" s="181"/>
      <c r="G435" s="259">
        <v>16000</v>
      </c>
      <c r="H435" s="197">
        <v>1</v>
      </c>
      <c r="I435" s="187"/>
      <c r="J435" s="188"/>
      <c r="K435" s="189"/>
      <c r="L435" s="190"/>
      <c r="M435" s="191"/>
      <c r="N435" s="192"/>
      <c r="O435" s="193"/>
      <c r="P435" s="193"/>
    </row>
    <row r="436" spans="1:16" ht="30">
      <c r="A436" s="1705"/>
      <c r="B436" s="195">
        <v>45261910</v>
      </c>
      <c r="C436" s="170" t="s">
        <v>1611</v>
      </c>
      <c r="D436" s="259" t="s">
        <v>47</v>
      </c>
      <c r="E436" s="182" t="s">
        <v>50</v>
      </c>
      <c r="F436" s="182">
        <v>3920</v>
      </c>
      <c r="G436" s="259">
        <v>4508000</v>
      </c>
      <c r="H436" s="182">
        <v>1150</v>
      </c>
      <c r="I436" s="187"/>
      <c r="J436" s="188"/>
      <c r="K436" s="189"/>
      <c r="L436" s="190"/>
      <c r="N436" s="192"/>
      <c r="O436" s="193"/>
      <c r="P436" s="193"/>
    </row>
    <row r="437" spans="1:16" ht="30">
      <c r="A437" s="1705"/>
      <c r="B437" s="195">
        <v>71520000</v>
      </c>
      <c r="C437" s="170" t="s">
        <v>1499</v>
      </c>
      <c r="D437" s="259" t="s">
        <v>47</v>
      </c>
      <c r="E437" s="182" t="s">
        <v>51</v>
      </c>
      <c r="F437" s="181"/>
      <c r="G437" s="259">
        <v>92000</v>
      </c>
      <c r="H437" s="197">
        <v>1</v>
      </c>
      <c r="I437" s="187"/>
      <c r="J437" s="188"/>
      <c r="K437" s="189"/>
      <c r="L437" s="190"/>
      <c r="M437" s="191"/>
      <c r="N437" s="192"/>
      <c r="O437" s="193"/>
      <c r="P437" s="193"/>
    </row>
    <row r="438" spans="1:16">
      <c r="A438" s="1705"/>
      <c r="B438" s="195">
        <v>45261910</v>
      </c>
      <c r="C438" s="170" t="s">
        <v>1612</v>
      </c>
      <c r="D438" s="259" t="s">
        <v>47</v>
      </c>
      <c r="E438" s="182" t="s">
        <v>50</v>
      </c>
      <c r="F438" s="182">
        <v>3920</v>
      </c>
      <c r="G438" s="259">
        <v>588000</v>
      </c>
      <c r="H438" s="182">
        <v>150</v>
      </c>
      <c r="J438" s="117"/>
      <c r="K438" s="117"/>
      <c r="L438" s="117"/>
      <c r="M438" s="117"/>
      <c r="N438" s="117"/>
      <c r="O438" s="117"/>
    </row>
    <row r="439" spans="1:16" ht="30">
      <c r="A439" s="1705"/>
      <c r="B439" s="195">
        <v>71520000</v>
      </c>
      <c r="C439" s="170" t="s">
        <v>1499</v>
      </c>
      <c r="D439" s="259" t="s">
        <v>47</v>
      </c>
      <c r="E439" s="182" t="s">
        <v>51</v>
      </c>
      <c r="F439" s="181"/>
      <c r="G439" s="259">
        <v>12000</v>
      </c>
      <c r="H439" s="197">
        <v>1</v>
      </c>
    </row>
    <row r="440" spans="1:16">
      <c r="A440" s="1705"/>
      <c r="B440" s="195">
        <v>45261910</v>
      </c>
      <c r="C440" s="170" t="s">
        <v>1613</v>
      </c>
      <c r="D440" s="259" t="s">
        <v>47</v>
      </c>
      <c r="E440" s="182" t="s">
        <v>50</v>
      </c>
      <c r="F440" s="182">
        <v>3920</v>
      </c>
      <c r="G440" s="259">
        <v>588000</v>
      </c>
      <c r="H440" s="182">
        <v>150</v>
      </c>
    </row>
    <row r="441" spans="1:16" ht="30">
      <c r="A441" s="1705"/>
      <c r="B441" s="195">
        <v>71520000</v>
      </c>
      <c r="C441" s="170" t="s">
        <v>1499</v>
      </c>
      <c r="D441" s="259" t="s">
        <v>47</v>
      </c>
      <c r="E441" s="182" t="s">
        <v>51</v>
      </c>
      <c r="F441" s="181"/>
      <c r="G441" s="259">
        <v>12000</v>
      </c>
      <c r="H441" s="197">
        <v>1</v>
      </c>
    </row>
    <row r="442" spans="1:16">
      <c r="A442" s="1705"/>
      <c r="B442" s="195">
        <v>45261910</v>
      </c>
      <c r="C442" s="170" t="s">
        <v>1614</v>
      </c>
      <c r="D442" s="259" t="s">
        <v>47</v>
      </c>
      <c r="E442" s="182" t="s">
        <v>50</v>
      </c>
      <c r="F442" s="182">
        <v>3920</v>
      </c>
      <c r="G442" s="259">
        <v>784000</v>
      </c>
      <c r="H442" s="182">
        <v>200</v>
      </c>
    </row>
    <row r="443" spans="1:16" ht="30">
      <c r="A443" s="1705"/>
      <c r="B443" s="195">
        <v>71520000</v>
      </c>
      <c r="C443" s="170" t="s">
        <v>1499</v>
      </c>
      <c r="D443" s="259" t="s">
        <v>47</v>
      </c>
      <c r="E443" s="182" t="s">
        <v>51</v>
      </c>
      <c r="F443" s="159"/>
      <c r="G443" s="1186">
        <v>16000</v>
      </c>
      <c r="H443" s="197">
        <v>1</v>
      </c>
    </row>
    <row r="444" spans="1:16" ht="30">
      <c r="A444" s="1705"/>
      <c r="B444" s="195">
        <v>45261910</v>
      </c>
      <c r="C444" s="170" t="s">
        <v>1615</v>
      </c>
      <c r="D444" s="259" t="s">
        <v>47</v>
      </c>
      <c r="E444" s="182" t="s">
        <v>50</v>
      </c>
      <c r="F444" s="182">
        <v>3920</v>
      </c>
      <c r="G444" s="1186">
        <v>588000</v>
      </c>
      <c r="H444" s="171">
        <v>150</v>
      </c>
    </row>
    <row r="445" spans="1:16" ht="30">
      <c r="A445" s="1705"/>
      <c r="B445" s="195">
        <v>71520000</v>
      </c>
      <c r="C445" s="170" t="s">
        <v>1499</v>
      </c>
      <c r="D445" s="259" t="s">
        <v>47</v>
      </c>
      <c r="E445" s="182" t="s">
        <v>51</v>
      </c>
      <c r="F445" s="159"/>
      <c r="G445" s="1186">
        <v>12000</v>
      </c>
      <c r="H445" s="197">
        <v>1</v>
      </c>
    </row>
    <row r="446" spans="1:16">
      <c r="A446" s="1705"/>
      <c r="B446" s="195">
        <v>45261910</v>
      </c>
      <c r="C446" s="160" t="s">
        <v>1616</v>
      </c>
      <c r="D446" s="259" t="s">
        <v>47</v>
      </c>
      <c r="E446" s="182" t="s">
        <v>50</v>
      </c>
      <c r="F446" s="182">
        <v>3920</v>
      </c>
      <c r="G446" s="1186">
        <v>1176000</v>
      </c>
      <c r="H446" s="171">
        <v>300</v>
      </c>
    </row>
    <row r="447" spans="1:16" ht="30">
      <c r="A447" s="1705"/>
      <c r="B447" s="195">
        <v>71520000</v>
      </c>
      <c r="C447" s="170" t="s">
        <v>1499</v>
      </c>
      <c r="D447" s="259" t="s">
        <v>47</v>
      </c>
      <c r="E447" s="182" t="s">
        <v>51</v>
      </c>
      <c r="F447" s="159"/>
      <c r="G447" s="1186">
        <v>24000</v>
      </c>
      <c r="H447" s="197">
        <v>1</v>
      </c>
    </row>
    <row r="448" spans="1:16">
      <c r="A448" s="1705"/>
      <c r="B448" s="195">
        <v>45261910</v>
      </c>
      <c r="C448" s="170" t="s">
        <v>1617</v>
      </c>
      <c r="D448" s="259" t="s">
        <v>47</v>
      </c>
      <c r="E448" s="182" t="s">
        <v>50</v>
      </c>
      <c r="F448" s="182">
        <v>3920</v>
      </c>
      <c r="G448" s="1186">
        <v>392000</v>
      </c>
      <c r="H448" s="171">
        <v>100</v>
      </c>
    </row>
    <row r="449" spans="1:8" ht="30">
      <c r="A449" s="1706"/>
      <c r="B449" s="195">
        <v>71520000</v>
      </c>
      <c r="C449" s="170" t="s">
        <v>1499</v>
      </c>
      <c r="D449" s="259" t="s">
        <v>47</v>
      </c>
      <c r="E449" s="182" t="s">
        <v>51</v>
      </c>
      <c r="F449" s="159"/>
      <c r="G449" s="1186">
        <v>8000</v>
      </c>
      <c r="H449" s="197">
        <v>1</v>
      </c>
    </row>
    <row r="450" spans="1:8" ht="60">
      <c r="A450" s="1704">
        <v>5113</v>
      </c>
      <c r="B450" s="175">
        <v>45223200</v>
      </c>
      <c r="C450" s="204" t="s">
        <v>1618</v>
      </c>
      <c r="D450" s="734" t="s">
        <v>47</v>
      </c>
      <c r="E450" s="185"/>
      <c r="F450" s="184"/>
      <c r="G450" s="1179">
        <f>G451+G452+G453+G454+G455+G456+G457+G458+G459+G460+G461+G462+G463+G464+G465+G466+G467+G468+G469+G470+G471+G472+G473+G474+G475+G476+G477+G478+G479+G480+G481+G482+G483+G484+G485+G486+G487+G488+G489</f>
        <v>140000000</v>
      </c>
      <c r="H450" s="176"/>
    </row>
    <row r="451" spans="1:8" ht="45">
      <c r="A451" s="1705"/>
      <c r="B451" s="175">
        <v>45223200</v>
      </c>
      <c r="C451" s="160" t="s">
        <v>1619</v>
      </c>
      <c r="D451" s="259" t="s">
        <v>47</v>
      </c>
      <c r="E451" s="182" t="s">
        <v>51</v>
      </c>
      <c r="F451" s="171">
        <v>27632400</v>
      </c>
      <c r="G451" s="1186">
        <v>27632400</v>
      </c>
      <c r="H451" s="163">
        <v>1</v>
      </c>
    </row>
    <row r="452" spans="1:8" ht="30">
      <c r="A452" s="1705"/>
      <c r="B452" s="195">
        <v>71520000</v>
      </c>
      <c r="C452" s="170" t="s">
        <v>1499</v>
      </c>
      <c r="D452" s="259" t="s">
        <v>47</v>
      </c>
      <c r="E452" s="182" t="s">
        <v>51</v>
      </c>
      <c r="F452" s="171">
        <v>567400</v>
      </c>
      <c r="G452" s="1186">
        <v>567400</v>
      </c>
      <c r="H452" s="163">
        <v>1</v>
      </c>
    </row>
    <row r="453" spans="1:8" ht="30">
      <c r="A453" s="1705"/>
      <c r="B453" s="195">
        <v>71520000</v>
      </c>
      <c r="C453" s="170" t="s">
        <v>1515</v>
      </c>
      <c r="D453" s="259" t="s">
        <v>47</v>
      </c>
      <c r="E453" s="182" t="s">
        <v>51</v>
      </c>
      <c r="F453" s="171">
        <v>170200</v>
      </c>
      <c r="G453" s="1186">
        <v>170200</v>
      </c>
      <c r="H453" s="163">
        <v>1</v>
      </c>
    </row>
    <row r="454" spans="1:8" ht="30">
      <c r="A454" s="1705"/>
      <c r="B454" s="175">
        <v>45223200</v>
      </c>
      <c r="C454" s="160" t="s">
        <v>1620</v>
      </c>
      <c r="D454" s="259" t="s">
        <v>47</v>
      </c>
      <c r="E454" s="182" t="s">
        <v>51</v>
      </c>
      <c r="F454" s="171">
        <v>26298000</v>
      </c>
      <c r="G454" s="1186">
        <v>26298000</v>
      </c>
      <c r="H454" s="163">
        <v>1</v>
      </c>
    </row>
    <row r="455" spans="1:8" ht="30">
      <c r="A455" s="1705"/>
      <c r="B455" s="195">
        <v>71520000</v>
      </c>
      <c r="C455" s="170" t="s">
        <v>1499</v>
      </c>
      <c r="D455" s="259" t="s">
        <v>47</v>
      </c>
      <c r="E455" s="182" t="s">
        <v>51</v>
      </c>
      <c r="F455" s="171">
        <v>540000</v>
      </c>
      <c r="G455" s="1186">
        <v>540000</v>
      </c>
      <c r="H455" s="163">
        <v>1</v>
      </c>
    </row>
    <row r="456" spans="1:8" ht="30">
      <c r="A456" s="1705"/>
      <c r="B456" s="195">
        <v>71520000</v>
      </c>
      <c r="C456" s="170" t="s">
        <v>1515</v>
      </c>
      <c r="D456" s="259" t="s">
        <v>47</v>
      </c>
      <c r="E456" s="182" t="s">
        <v>51</v>
      </c>
      <c r="F456" s="171">
        <v>162000</v>
      </c>
      <c r="G456" s="1186">
        <v>162000</v>
      </c>
      <c r="H456" s="163">
        <v>1</v>
      </c>
    </row>
    <row r="457" spans="1:8" ht="30">
      <c r="A457" s="1705"/>
      <c r="B457" s="175">
        <v>45223200</v>
      </c>
      <c r="C457" s="160" t="s">
        <v>1621</v>
      </c>
      <c r="D457" s="259" t="s">
        <v>47</v>
      </c>
      <c r="E457" s="182" t="s">
        <v>51</v>
      </c>
      <c r="F457" s="171">
        <v>12009400</v>
      </c>
      <c r="G457" s="1186">
        <v>12009400</v>
      </c>
      <c r="H457" s="163">
        <v>1</v>
      </c>
    </row>
    <row r="458" spans="1:8" ht="30">
      <c r="A458" s="1705"/>
      <c r="B458" s="195">
        <v>71520000</v>
      </c>
      <c r="C458" s="170" t="s">
        <v>1499</v>
      </c>
      <c r="D458" s="259" t="s">
        <v>47</v>
      </c>
      <c r="E458" s="182" t="s">
        <v>51</v>
      </c>
      <c r="F458" s="159">
        <v>246600</v>
      </c>
      <c r="G458" s="1175">
        <v>246600</v>
      </c>
      <c r="H458" s="163">
        <v>1</v>
      </c>
    </row>
    <row r="459" spans="1:8" ht="30">
      <c r="A459" s="1705"/>
      <c r="B459" s="195">
        <v>71520000</v>
      </c>
      <c r="C459" s="170" t="s">
        <v>1515</v>
      </c>
      <c r="D459" s="259" t="s">
        <v>47</v>
      </c>
      <c r="E459" s="182" t="s">
        <v>51</v>
      </c>
      <c r="F459" s="159">
        <v>74000</v>
      </c>
      <c r="G459" s="1175">
        <v>74000</v>
      </c>
      <c r="H459" s="163">
        <v>1</v>
      </c>
    </row>
    <row r="460" spans="1:8" ht="45">
      <c r="A460" s="1705"/>
      <c r="B460" s="175">
        <v>45223200</v>
      </c>
      <c r="C460" s="212" t="s">
        <v>1622</v>
      </c>
      <c r="D460" s="259" t="s">
        <v>47</v>
      </c>
      <c r="E460" s="182" t="s">
        <v>51</v>
      </c>
      <c r="F460" s="159">
        <v>7889400</v>
      </c>
      <c r="G460" s="1175">
        <v>7889400</v>
      </c>
      <c r="H460" s="163">
        <v>1</v>
      </c>
    </row>
    <row r="461" spans="1:8" ht="30">
      <c r="A461" s="1705"/>
      <c r="B461" s="195">
        <v>71520000</v>
      </c>
      <c r="C461" s="170" t="s">
        <v>1499</v>
      </c>
      <c r="D461" s="259" t="s">
        <v>47</v>
      </c>
      <c r="E461" s="182" t="s">
        <v>51</v>
      </c>
      <c r="F461" s="159">
        <v>162000</v>
      </c>
      <c r="G461" s="1175">
        <v>162000</v>
      </c>
      <c r="H461" s="163">
        <v>1</v>
      </c>
    </row>
    <row r="462" spans="1:8" ht="30">
      <c r="A462" s="1705"/>
      <c r="B462" s="195">
        <v>71520000</v>
      </c>
      <c r="C462" s="170" t="s">
        <v>1515</v>
      </c>
      <c r="D462" s="259" t="s">
        <v>47</v>
      </c>
      <c r="E462" s="182" t="s">
        <v>51</v>
      </c>
      <c r="F462" s="159">
        <v>48600</v>
      </c>
      <c r="G462" s="1175">
        <v>48600</v>
      </c>
      <c r="H462" s="163">
        <v>1</v>
      </c>
    </row>
    <row r="463" spans="1:8" ht="45">
      <c r="A463" s="1705"/>
      <c r="B463" s="175">
        <v>45223200</v>
      </c>
      <c r="C463" s="212" t="s">
        <v>1623</v>
      </c>
      <c r="D463" s="259" t="s">
        <v>47</v>
      </c>
      <c r="E463" s="182" t="s">
        <v>51</v>
      </c>
      <c r="F463" s="159">
        <v>3506400</v>
      </c>
      <c r="G463" s="1175">
        <v>3506400</v>
      </c>
      <c r="H463" s="163">
        <v>1</v>
      </c>
    </row>
    <row r="464" spans="1:8" ht="30">
      <c r="A464" s="1705"/>
      <c r="B464" s="195">
        <v>71520000</v>
      </c>
      <c r="C464" s="170" t="s">
        <v>1499</v>
      </c>
      <c r="D464" s="259" t="s">
        <v>47</v>
      </c>
      <c r="E464" s="182" t="s">
        <v>51</v>
      </c>
      <c r="F464" s="159">
        <v>72000</v>
      </c>
      <c r="G464" s="1175">
        <v>72000</v>
      </c>
      <c r="H464" s="163">
        <v>1</v>
      </c>
    </row>
    <row r="465" spans="1:8" ht="30">
      <c r="A465" s="1705"/>
      <c r="B465" s="195">
        <v>71520000</v>
      </c>
      <c r="C465" s="170" t="s">
        <v>1515</v>
      </c>
      <c r="D465" s="259" t="s">
        <v>47</v>
      </c>
      <c r="E465" s="182" t="s">
        <v>51</v>
      </c>
      <c r="F465" s="159">
        <v>21600</v>
      </c>
      <c r="G465" s="1175">
        <v>21600</v>
      </c>
      <c r="H465" s="163">
        <v>1</v>
      </c>
    </row>
    <row r="466" spans="1:8" ht="30">
      <c r="A466" s="1705"/>
      <c r="B466" s="175">
        <v>45223200</v>
      </c>
      <c r="C466" s="160" t="s">
        <v>1624</v>
      </c>
      <c r="D466" s="259" t="s">
        <v>47</v>
      </c>
      <c r="E466" s="182" t="s">
        <v>51</v>
      </c>
      <c r="F466" s="159">
        <v>2922000</v>
      </c>
      <c r="G466" s="1175">
        <v>2922000</v>
      </c>
      <c r="H466" s="163">
        <v>1</v>
      </c>
    </row>
    <row r="467" spans="1:8" ht="30">
      <c r="A467" s="1705"/>
      <c r="B467" s="195">
        <v>71520000</v>
      </c>
      <c r="C467" s="170" t="s">
        <v>1499</v>
      </c>
      <c r="D467" s="259" t="s">
        <v>47</v>
      </c>
      <c r="E467" s="182" t="s">
        <v>51</v>
      </c>
      <c r="F467" s="159">
        <v>60000</v>
      </c>
      <c r="G467" s="1175">
        <v>60000</v>
      </c>
      <c r="H467" s="163">
        <v>1</v>
      </c>
    </row>
    <row r="468" spans="1:8" ht="30">
      <c r="A468" s="1705"/>
      <c r="B468" s="195">
        <v>71520000</v>
      </c>
      <c r="C468" s="170" t="s">
        <v>1515</v>
      </c>
      <c r="D468" s="259" t="s">
        <v>47</v>
      </c>
      <c r="E468" s="182" t="s">
        <v>51</v>
      </c>
      <c r="F468" s="159">
        <v>18000</v>
      </c>
      <c r="G468" s="1175">
        <v>18000</v>
      </c>
      <c r="H468" s="163">
        <v>1</v>
      </c>
    </row>
    <row r="469" spans="1:8" ht="30">
      <c r="A469" s="1705"/>
      <c r="B469" s="175">
        <v>45223200</v>
      </c>
      <c r="C469" s="212" t="s">
        <v>1625</v>
      </c>
      <c r="D469" s="259" t="s">
        <v>47</v>
      </c>
      <c r="E469" s="182" t="s">
        <v>51</v>
      </c>
      <c r="F469" s="159">
        <v>3311600</v>
      </c>
      <c r="G469" s="1175">
        <v>3311600</v>
      </c>
      <c r="H469" s="163">
        <v>1</v>
      </c>
    </row>
    <row r="470" spans="1:8" ht="30">
      <c r="A470" s="1705"/>
      <c r="B470" s="195">
        <v>71520000</v>
      </c>
      <c r="C470" s="170" t="s">
        <v>1499</v>
      </c>
      <c r="D470" s="259" t="s">
        <v>47</v>
      </c>
      <c r="E470" s="182" t="s">
        <v>51</v>
      </c>
      <c r="F470" s="159">
        <v>68000</v>
      </c>
      <c r="G470" s="1175">
        <v>68000</v>
      </c>
      <c r="H470" s="163">
        <v>1</v>
      </c>
    </row>
    <row r="471" spans="1:8" ht="30">
      <c r="A471" s="1705"/>
      <c r="B471" s="195">
        <v>71520000</v>
      </c>
      <c r="C471" s="170" t="s">
        <v>1515</v>
      </c>
      <c r="D471" s="259" t="s">
        <v>47</v>
      </c>
      <c r="E471" s="182" t="s">
        <v>51</v>
      </c>
      <c r="F471" s="159">
        <v>20400</v>
      </c>
      <c r="G471" s="1175">
        <v>20400</v>
      </c>
      <c r="H471" s="163">
        <v>1</v>
      </c>
    </row>
    <row r="472" spans="1:8" ht="30">
      <c r="A472" s="1705"/>
      <c r="B472" s="175">
        <v>45223200</v>
      </c>
      <c r="C472" s="212" t="s">
        <v>1626</v>
      </c>
      <c r="D472" s="259" t="s">
        <v>47</v>
      </c>
      <c r="E472" s="182" t="s">
        <v>51</v>
      </c>
      <c r="F472" s="159">
        <v>3896000</v>
      </c>
      <c r="G472" s="1175">
        <v>3896000</v>
      </c>
      <c r="H472" s="163">
        <v>1</v>
      </c>
    </row>
    <row r="473" spans="1:8" ht="30">
      <c r="A473" s="1705"/>
      <c r="B473" s="195">
        <v>71520000</v>
      </c>
      <c r="C473" s="170" t="s">
        <v>1499</v>
      </c>
      <c r="D473" s="259" t="s">
        <v>47</v>
      </c>
      <c r="E473" s="182" t="s">
        <v>51</v>
      </c>
      <c r="F473" s="159">
        <v>80000</v>
      </c>
      <c r="G473" s="1175">
        <v>80000</v>
      </c>
      <c r="H473" s="163">
        <v>1</v>
      </c>
    </row>
    <row r="474" spans="1:8" ht="30">
      <c r="A474" s="1705"/>
      <c r="B474" s="195">
        <v>71520000</v>
      </c>
      <c r="C474" s="170" t="s">
        <v>1515</v>
      </c>
      <c r="D474" s="259" t="s">
        <v>47</v>
      </c>
      <c r="E474" s="182" t="s">
        <v>51</v>
      </c>
      <c r="F474" s="159">
        <v>24000</v>
      </c>
      <c r="G474" s="1175">
        <v>24000</v>
      </c>
      <c r="H474" s="163">
        <v>1</v>
      </c>
    </row>
    <row r="475" spans="1:8" ht="30">
      <c r="A475" s="1705"/>
      <c r="B475" s="175">
        <v>45223200</v>
      </c>
      <c r="C475" s="212" t="s">
        <v>1627</v>
      </c>
      <c r="D475" s="259" t="s">
        <v>47</v>
      </c>
      <c r="E475" s="182" t="s">
        <v>51</v>
      </c>
      <c r="F475" s="159">
        <v>24447400</v>
      </c>
      <c r="G475" s="1175">
        <v>24447400</v>
      </c>
      <c r="H475" s="163">
        <v>1</v>
      </c>
    </row>
    <row r="476" spans="1:8" ht="30">
      <c r="A476" s="1705"/>
      <c r="B476" s="195">
        <v>71520000</v>
      </c>
      <c r="C476" s="170" t="s">
        <v>1499</v>
      </c>
      <c r="D476" s="259" t="s">
        <v>47</v>
      </c>
      <c r="E476" s="182" t="s">
        <v>51</v>
      </c>
      <c r="F476" s="159">
        <v>502000</v>
      </c>
      <c r="G476" s="1175">
        <v>502000</v>
      </c>
      <c r="H476" s="163">
        <v>1</v>
      </c>
    </row>
    <row r="477" spans="1:8" ht="30">
      <c r="A477" s="1705"/>
      <c r="B477" s="195">
        <v>71520000</v>
      </c>
      <c r="C477" s="170" t="s">
        <v>1515</v>
      </c>
      <c r="D477" s="259" t="s">
        <v>47</v>
      </c>
      <c r="E477" s="182" t="s">
        <v>51</v>
      </c>
      <c r="F477" s="159">
        <v>150600</v>
      </c>
      <c r="G477" s="1175">
        <v>150600</v>
      </c>
      <c r="H477" s="163">
        <v>1</v>
      </c>
    </row>
    <row r="478" spans="1:8" ht="30">
      <c r="A478" s="1705"/>
      <c r="B478" s="175">
        <v>45223200</v>
      </c>
      <c r="C478" s="212" t="s">
        <v>1628</v>
      </c>
      <c r="D478" s="259" t="s">
        <v>47</v>
      </c>
      <c r="E478" s="182" t="s">
        <v>51</v>
      </c>
      <c r="F478" s="159">
        <v>12272400</v>
      </c>
      <c r="G478" s="1175">
        <v>12272400</v>
      </c>
      <c r="H478" s="163">
        <v>1</v>
      </c>
    </row>
    <row r="479" spans="1:8" ht="30">
      <c r="A479" s="1705"/>
      <c r="B479" s="195">
        <v>71520000</v>
      </c>
      <c r="C479" s="170" t="s">
        <v>1499</v>
      </c>
      <c r="D479" s="259" t="s">
        <v>47</v>
      </c>
      <c r="E479" s="182" t="s">
        <v>51</v>
      </c>
      <c r="F479" s="159">
        <v>252000</v>
      </c>
      <c r="G479" s="1175">
        <v>252000</v>
      </c>
      <c r="H479" s="163">
        <v>1</v>
      </c>
    </row>
    <row r="480" spans="1:8" ht="30">
      <c r="A480" s="1705"/>
      <c r="B480" s="195">
        <v>71520000</v>
      </c>
      <c r="C480" s="170" t="s">
        <v>1515</v>
      </c>
      <c r="D480" s="259" t="s">
        <v>47</v>
      </c>
      <c r="E480" s="182" t="s">
        <v>51</v>
      </c>
      <c r="F480" s="159">
        <v>75600</v>
      </c>
      <c r="G480" s="1175">
        <v>75600</v>
      </c>
      <c r="H480" s="163">
        <v>1</v>
      </c>
    </row>
    <row r="481" spans="1:8" ht="30">
      <c r="A481" s="1705"/>
      <c r="B481" s="175">
        <v>45223200</v>
      </c>
      <c r="C481" s="212" t="s">
        <v>1629</v>
      </c>
      <c r="D481" s="259" t="s">
        <v>47</v>
      </c>
      <c r="E481" s="182" t="s">
        <v>51</v>
      </c>
      <c r="F481" s="159">
        <v>4577800</v>
      </c>
      <c r="G481" s="1175">
        <v>4577800</v>
      </c>
      <c r="H481" s="163">
        <v>1</v>
      </c>
    </row>
    <row r="482" spans="1:8" ht="30">
      <c r="A482" s="1705"/>
      <c r="B482" s="195">
        <v>71520000</v>
      </c>
      <c r="C482" s="170" t="s">
        <v>1499</v>
      </c>
      <c r="D482" s="259" t="s">
        <v>47</v>
      </c>
      <c r="E482" s="182" t="s">
        <v>51</v>
      </c>
      <c r="F482" s="159">
        <v>94000</v>
      </c>
      <c r="G482" s="1175">
        <v>94000</v>
      </c>
      <c r="H482" s="163">
        <v>1</v>
      </c>
    </row>
    <row r="483" spans="1:8" ht="30">
      <c r="A483" s="1705"/>
      <c r="B483" s="195">
        <v>71520000</v>
      </c>
      <c r="C483" s="170" t="s">
        <v>1515</v>
      </c>
      <c r="D483" s="259" t="s">
        <v>47</v>
      </c>
      <c r="E483" s="182" t="s">
        <v>51</v>
      </c>
      <c r="F483" s="159">
        <v>28200</v>
      </c>
      <c r="G483" s="1175">
        <v>28200</v>
      </c>
      <c r="H483" s="163">
        <v>1</v>
      </c>
    </row>
    <row r="484" spans="1:8" ht="30">
      <c r="A484" s="1705"/>
      <c r="B484" s="175">
        <v>45223200</v>
      </c>
      <c r="C484" s="212" t="s">
        <v>1630</v>
      </c>
      <c r="D484" s="259" t="s">
        <v>47</v>
      </c>
      <c r="E484" s="182" t="s">
        <v>51</v>
      </c>
      <c r="F484" s="159">
        <v>4090800</v>
      </c>
      <c r="G484" s="1175">
        <v>4090800</v>
      </c>
      <c r="H484" s="163">
        <v>1</v>
      </c>
    </row>
    <row r="485" spans="1:8" ht="30">
      <c r="A485" s="1705"/>
      <c r="B485" s="195">
        <v>71520000</v>
      </c>
      <c r="C485" s="170" t="s">
        <v>1499</v>
      </c>
      <c r="D485" s="259" t="s">
        <v>47</v>
      </c>
      <c r="E485" s="182" t="s">
        <v>51</v>
      </c>
      <c r="F485" s="159">
        <v>84000</v>
      </c>
      <c r="G485" s="1175">
        <v>84000</v>
      </c>
      <c r="H485" s="163">
        <v>1</v>
      </c>
    </row>
    <row r="486" spans="1:8" ht="30">
      <c r="A486" s="1705"/>
      <c r="B486" s="195">
        <v>71520000</v>
      </c>
      <c r="C486" s="170" t="s">
        <v>1515</v>
      </c>
      <c r="D486" s="259" t="s">
        <v>47</v>
      </c>
      <c r="E486" s="182" t="s">
        <v>51</v>
      </c>
      <c r="F486" s="159">
        <v>25200</v>
      </c>
      <c r="G486" s="1175">
        <v>25200</v>
      </c>
      <c r="H486" s="163">
        <v>1</v>
      </c>
    </row>
    <row r="487" spans="1:8" ht="45">
      <c r="A487" s="1705"/>
      <c r="B487" s="175">
        <v>45223200</v>
      </c>
      <c r="C487" s="212" t="s">
        <v>1631</v>
      </c>
      <c r="D487" s="259" t="s">
        <v>47</v>
      </c>
      <c r="E487" s="182" t="s">
        <v>51</v>
      </c>
      <c r="F487" s="159">
        <v>3506400</v>
      </c>
      <c r="G487" s="1175">
        <v>3506400</v>
      </c>
      <c r="H487" s="163">
        <v>1</v>
      </c>
    </row>
    <row r="488" spans="1:8" ht="30">
      <c r="A488" s="1705"/>
      <c r="B488" s="195">
        <v>71520000</v>
      </c>
      <c r="C488" s="170" t="s">
        <v>1499</v>
      </c>
      <c r="D488" s="259" t="s">
        <v>47</v>
      </c>
      <c r="E488" s="182" t="s">
        <v>51</v>
      </c>
      <c r="F488" s="159">
        <v>72000</v>
      </c>
      <c r="G488" s="1175">
        <v>72000</v>
      </c>
      <c r="H488" s="163">
        <v>1</v>
      </c>
    </row>
    <row r="489" spans="1:8" ht="30">
      <c r="A489" s="1705"/>
      <c r="B489" s="195">
        <v>71520000</v>
      </c>
      <c r="C489" s="170" t="s">
        <v>1515</v>
      </c>
      <c r="D489" s="259" t="s">
        <v>47</v>
      </c>
      <c r="E489" s="182" t="s">
        <v>51</v>
      </c>
      <c r="F489" s="159">
        <v>21600</v>
      </c>
      <c r="G489" s="1175">
        <v>21600</v>
      </c>
      <c r="H489" s="163">
        <v>1</v>
      </c>
    </row>
    <row r="490" spans="1:8" ht="47.25">
      <c r="A490" s="1705"/>
      <c r="B490" s="175">
        <v>45261910</v>
      </c>
      <c r="C490" s="213" t="s">
        <v>1632</v>
      </c>
      <c r="D490" s="734" t="s">
        <v>47</v>
      </c>
      <c r="E490" s="156"/>
      <c r="F490" s="156"/>
      <c r="G490" s="1185">
        <f>G491+G492+G493+G494+G495+G496</f>
        <v>28000000</v>
      </c>
      <c r="H490" s="155"/>
    </row>
    <row r="491" spans="1:8">
      <c r="A491" s="1705"/>
      <c r="B491" s="175">
        <v>45261910</v>
      </c>
      <c r="C491" s="212" t="s">
        <v>1633</v>
      </c>
      <c r="D491" s="259" t="s">
        <v>47</v>
      </c>
      <c r="E491" s="182" t="s">
        <v>51</v>
      </c>
      <c r="F491" s="159">
        <v>13841500</v>
      </c>
      <c r="G491" s="1175">
        <v>13841500</v>
      </c>
      <c r="H491" s="182" t="s">
        <v>51</v>
      </c>
    </row>
    <row r="492" spans="1:8" ht="30">
      <c r="A492" s="1705"/>
      <c r="B492" s="195">
        <v>71520000</v>
      </c>
      <c r="C492" s="170" t="s">
        <v>1499</v>
      </c>
      <c r="D492" s="259" t="s">
        <v>47</v>
      </c>
      <c r="E492" s="182" t="s">
        <v>51</v>
      </c>
      <c r="F492" s="159">
        <v>276830</v>
      </c>
      <c r="G492" s="1175">
        <v>276830</v>
      </c>
      <c r="H492" s="182" t="s">
        <v>51</v>
      </c>
    </row>
    <row r="493" spans="1:8" ht="30">
      <c r="A493" s="1705"/>
      <c r="B493" s="195">
        <v>71520000</v>
      </c>
      <c r="C493" s="170" t="s">
        <v>1515</v>
      </c>
      <c r="D493" s="259" t="s">
        <v>47</v>
      </c>
      <c r="E493" s="182" t="s">
        <v>51</v>
      </c>
      <c r="F493" s="159">
        <v>88380</v>
      </c>
      <c r="G493" s="1175">
        <v>88380</v>
      </c>
      <c r="H493" s="182" t="s">
        <v>51</v>
      </c>
    </row>
    <row r="494" spans="1:8">
      <c r="A494" s="1705"/>
      <c r="B494" s="175">
        <v>45261910</v>
      </c>
      <c r="C494" s="212" t="s">
        <v>1634</v>
      </c>
      <c r="D494" s="259" t="s">
        <v>47</v>
      </c>
      <c r="E494" s="182" t="s">
        <v>51</v>
      </c>
      <c r="F494" s="159">
        <v>13441500</v>
      </c>
      <c r="G494" s="1175">
        <v>13441500</v>
      </c>
      <c r="H494" s="182" t="s">
        <v>51</v>
      </c>
    </row>
    <row r="495" spans="1:8" ht="30">
      <c r="A495" s="1705"/>
      <c r="B495" s="195">
        <v>71520000</v>
      </c>
      <c r="C495" s="170" t="s">
        <v>1499</v>
      </c>
      <c r="D495" s="259" t="s">
        <v>47</v>
      </c>
      <c r="E495" s="182" t="s">
        <v>51</v>
      </c>
      <c r="F495" s="159">
        <v>268830</v>
      </c>
      <c r="G495" s="1175">
        <v>268830</v>
      </c>
      <c r="H495" s="182" t="s">
        <v>51</v>
      </c>
    </row>
    <row r="496" spans="1:8" ht="30">
      <c r="A496" s="1706"/>
      <c r="B496" s="195">
        <v>71520000</v>
      </c>
      <c r="C496" s="170" t="s">
        <v>1515</v>
      </c>
      <c r="D496" s="259" t="s">
        <v>47</v>
      </c>
      <c r="E496" s="182" t="s">
        <v>51</v>
      </c>
      <c r="F496" s="159">
        <v>82960</v>
      </c>
      <c r="G496" s="1175">
        <v>82960</v>
      </c>
      <c r="H496" s="182" t="s">
        <v>51</v>
      </c>
    </row>
    <row r="497" spans="1:8" ht="47.25">
      <c r="A497" s="740">
        <v>4251</v>
      </c>
      <c r="B497" s="175">
        <v>45211320</v>
      </c>
      <c r="C497" s="213" t="s">
        <v>2317</v>
      </c>
      <c r="D497" s="734" t="s">
        <v>47</v>
      </c>
      <c r="E497" s="156"/>
      <c r="F497" s="156"/>
      <c r="G497" s="1185">
        <v>20000000</v>
      </c>
      <c r="H497" s="155"/>
    </row>
    <row r="498" spans="1:8" ht="63">
      <c r="A498" s="736"/>
      <c r="B498" s="226"/>
      <c r="C498" s="227" t="s">
        <v>2729</v>
      </c>
      <c r="D498" s="743"/>
      <c r="E498" s="228"/>
      <c r="F498" s="229"/>
      <c r="G498" s="1173">
        <f>G499</f>
        <v>1000000</v>
      </c>
      <c r="H498" s="228"/>
    </row>
    <row r="499" spans="1:8" ht="15.75">
      <c r="A499" s="734"/>
      <c r="B499" s="175"/>
      <c r="C499" s="213" t="s">
        <v>1496</v>
      </c>
      <c r="D499" s="734"/>
      <c r="E499" s="156"/>
      <c r="F499" s="156"/>
      <c r="G499" s="1185">
        <f>G500</f>
        <v>1000000</v>
      </c>
      <c r="H499" s="155"/>
    </row>
    <row r="500" spans="1:8" ht="45">
      <c r="A500" s="740">
        <v>4251</v>
      </c>
      <c r="B500" s="175">
        <v>45214100</v>
      </c>
      <c r="C500" s="221" t="s">
        <v>2318</v>
      </c>
      <c r="D500" s="734" t="s">
        <v>47</v>
      </c>
      <c r="E500" s="156"/>
      <c r="F500" s="156"/>
      <c r="G500" s="1185">
        <v>1000000</v>
      </c>
      <c r="H500" s="155"/>
    </row>
    <row r="501" spans="1:8" customFormat="1" ht="47.25">
      <c r="A501" s="736"/>
      <c r="B501" s="226"/>
      <c r="C501" s="227" t="s">
        <v>2733</v>
      </c>
      <c r="D501" s="743"/>
      <c r="E501" s="228"/>
      <c r="F501" s="229"/>
      <c r="G501" s="1173">
        <f>G502</f>
        <v>7280000</v>
      </c>
      <c r="H501" s="228"/>
    </row>
    <row r="502" spans="1:8" customFormat="1" ht="15" customHeight="1">
      <c r="A502" s="1704">
        <v>4215</v>
      </c>
      <c r="B502" s="455"/>
      <c r="C502" s="456" t="s">
        <v>1468</v>
      </c>
      <c r="D502" s="748"/>
      <c r="E502" s="457"/>
      <c r="F502" s="458"/>
      <c r="G502" s="1187">
        <f>G503</f>
        <v>7280000</v>
      </c>
      <c r="H502" s="459"/>
    </row>
    <row r="503" spans="1:8" customFormat="1" ht="30">
      <c r="A503" s="1706"/>
      <c r="B503" s="735">
        <v>66510000</v>
      </c>
      <c r="C503" s="733" t="s">
        <v>2734</v>
      </c>
      <c r="D503" s="734" t="s">
        <v>89</v>
      </c>
      <c r="E503" s="733" t="s">
        <v>708</v>
      </c>
      <c r="F503" s="734">
        <v>61695</v>
      </c>
      <c r="G503" s="733">
        <v>7280000</v>
      </c>
      <c r="H503" s="734">
        <v>118</v>
      </c>
    </row>
    <row r="504" spans="1:8" ht="15.75">
      <c r="A504" s="741"/>
      <c r="B504" s="223"/>
      <c r="C504" s="224" t="s">
        <v>1635</v>
      </c>
      <c r="D504" s="749"/>
      <c r="E504" s="225"/>
      <c r="F504" s="225"/>
      <c r="G504" s="1188">
        <f>G8+G296+G330+G333+G360+G366+G369+G374+G377+G382+G406+G411+G498+G501</f>
        <v>775652490</v>
      </c>
      <c r="H504" s="223"/>
    </row>
    <row r="506" spans="1:8">
      <c r="A506" s="1703"/>
      <c r="B506" s="1703"/>
      <c r="C506" s="1703"/>
      <c r="D506" s="1703"/>
      <c r="E506" s="1703"/>
      <c r="F506" s="1703"/>
      <c r="G506" s="1703"/>
      <c r="H506" s="1703"/>
    </row>
  </sheetData>
  <mergeCells count="38">
    <mergeCell ref="A298:A314"/>
    <mergeCell ref="A315:A325"/>
    <mergeCell ref="A335:A351"/>
    <mergeCell ref="A352:A359"/>
    <mergeCell ref="A364:A365"/>
    <mergeCell ref="A506:H506"/>
    <mergeCell ref="A372:A373"/>
    <mergeCell ref="A385:A405"/>
    <mergeCell ref="A407:A410"/>
    <mergeCell ref="A415:A449"/>
    <mergeCell ref="A450:A496"/>
    <mergeCell ref="A502:A503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10:A20"/>
    <mergeCell ref="A362:A363"/>
    <mergeCell ref="A42:A92"/>
    <mergeCell ref="A146:A147"/>
    <mergeCell ref="A208:A257"/>
    <mergeCell ref="A258:A266"/>
    <mergeCell ref="A284:A286"/>
    <mergeCell ref="A287:A295"/>
    <mergeCell ref="A21:A41"/>
    <mergeCell ref="A93:A143"/>
    <mergeCell ref="A144:A145"/>
    <mergeCell ref="A148:A197"/>
    <mergeCell ref="A198:A206"/>
    <mergeCell ref="A269:A270"/>
    <mergeCell ref="A272:A277"/>
    <mergeCell ref="A279:A281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3"/>
  <sheetViews>
    <sheetView view="pageBreakPreview" topLeftCell="A108" zoomScaleSheetLayoutView="100" workbookViewId="0">
      <selection activeCell="D119" sqref="D119"/>
    </sheetView>
  </sheetViews>
  <sheetFormatPr defaultRowHeight="12.75"/>
  <cols>
    <col min="1" max="1" width="11.42578125" style="1189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669"/>
      <c r="B1" s="1669"/>
      <c r="C1" s="1669"/>
      <c r="D1" s="1669"/>
      <c r="E1" s="1669"/>
      <c r="F1" s="1669"/>
      <c r="G1" s="1669"/>
      <c r="H1" s="1669"/>
    </row>
    <row r="2" spans="1:8" s="154" customFormat="1" ht="15">
      <c r="A2" s="1669" t="s">
        <v>2714</v>
      </c>
      <c r="B2" s="1669"/>
      <c r="C2" s="1669"/>
      <c r="D2" s="1669"/>
      <c r="E2" s="1669"/>
      <c r="F2" s="1669"/>
      <c r="G2" s="1669"/>
      <c r="H2" s="1669"/>
    </row>
    <row r="3" spans="1:8">
      <c r="A3" s="1712" t="s">
        <v>3087</v>
      </c>
      <c r="B3" s="1712"/>
      <c r="C3" s="1712"/>
      <c r="D3" s="1712"/>
      <c r="E3" s="1712"/>
      <c r="F3" s="1712"/>
      <c r="G3" s="1712"/>
      <c r="H3" s="1712"/>
    </row>
    <row r="4" spans="1:8">
      <c r="A4" s="1712"/>
      <c r="B4" s="1712"/>
      <c r="C4" s="1712"/>
      <c r="D4" s="1712"/>
      <c r="E4" s="1712"/>
      <c r="F4" s="1712"/>
      <c r="G4" s="1712"/>
      <c r="H4" s="1712"/>
    </row>
    <row r="5" spans="1:8">
      <c r="B5" s="1010"/>
    </row>
    <row r="6" spans="1:8" s="107" customFormat="1" ht="15.75">
      <c r="A6" s="1699" t="s">
        <v>1541</v>
      </c>
      <c r="B6" s="1700" t="s">
        <v>1204</v>
      </c>
      <c r="C6" s="1700"/>
      <c r="D6" s="1701" t="s">
        <v>1205</v>
      </c>
      <c r="E6" s="1701" t="s">
        <v>45</v>
      </c>
      <c r="F6" s="1701" t="s">
        <v>1140</v>
      </c>
      <c r="G6" s="1701" t="s">
        <v>1152</v>
      </c>
      <c r="H6" s="1701" t="s">
        <v>46</v>
      </c>
    </row>
    <row r="7" spans="1:8" s="107" customFormat="1" ht="75">
      <c r="A7" s="1699"/>
      <c r="B7" s="649" t="s">
        <v>1542</v>
      </c>
      <c r="C7" s="649" t="s">
        <v>1207</v>
      </c>
      <c r="D7" s="1701"/>
      <c r="E7" s="1701"/>
      <c r="F7" s="1701"/>
      <c r="G7" s="1701"/>
      <c r="H7" s="1701"/>
    </row>
    <row r="8" spans="1:8" s="107" customFormat="1" ht="16.5" thickBot="1">
      <c r="A8" s="1190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91"/>
      <c r="B9" s="352"/>
      <c r="C9" s="353" t="s">
        <v>2717</v>
      </c>
      <c r="D9" s="354"/>
      <c r="E9" s="354"/>
      <c r="F9" s="354"/>
      <c r="G9" s="355">
        <f>G10+G104</f>
        <v>58173850</v>
      </c>
      <c r="H9" s="356"/>
    </row>
    <row r="10" spans="1:8" s="107" customFormat="1" ht="15.75">
      <c r="A10" s="1026"/>
      <c r="B10" s="357"/>
      <c r="C10" s="991" t="s">
        <v>1433</v>
      </c>
      <c r="D10" s="359"/>
      <c r="E10" s="359"/>
      <c r="F10" s="359"/>
      <c r="G10" s="343">
        <f>G11+G30+G32+G96</f>
        <v>25083850</v>
      </c>
      <c r="H10" s="360"/>
    </row>
    <row r="11" spans="1:8" s="107" customFormat="1" ht="31.5">
      <c r="A11" s="1707">
        <v>4261</v>
      </c>
      <c r="B11" s="786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709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709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709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709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709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709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709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709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709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709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709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709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709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709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709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709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709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708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707">
        <v>4264</v>
      </c>
      <c r="B30" s="786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708"/>
      <c r="B31" s="1005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707">
        <v>4267</v>
      </c>
      <c r="B32" s="786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709"/>
      <c r="B33" s="1006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709"/>
      <c r="B34" s="1006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709"/>
      <c r="B35" s="1006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709"/>
      <c r="B36" s="1006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709"/>
      <c r="B37" s="1006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709"/>
      <c r="B38" s="1006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709"/>
      <c r="B39" s="1006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709"/>
      <c r="B40" s="1006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709"/>
      <c r="B41" s="786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709"/>
      <c r="B42" s="786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709"/>
      <c r="B43" s="1006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709"/>
      <c r="B44" s="1006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709"/>
      <c r="B45" s="1006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709"/>
      <c r="B46" s="1007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709"/>
      <c r="B47" s="1008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709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709"/>
      <c r="B49" s="1006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709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709"/>
      <c r="B51" s="1007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709"/>
      <c r="B52" s="1006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708"/>
      <c r="B53" s="1006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15.75">
      <c r="A54" s="1606"/>
      <c r="B54" s="42">
        <v>30197630</v>
      </c>
      <c r="C54" s="364" t="s">
        <v>1434</v>
      </c>
      <c r="D54" s="362" t="s">
        <v>327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8" s="107" customFormat="1" ht="15.75">
      <c r="A55" s="1606"/>
      <c r="B55" s="42">
        <v>30192121</v>
      </c>
      <c r="C55" s="364" t="s">
        <v>1435</v>
      </c>
      <c r="D55" s="362" t="s">
        <v>327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8" s="107" customFormat="1" ht="15.75">
      <c r="A56" s="1606"/>
      <c r="B56" s="42">
        <v>30192131</v>
      </c>
      <c r="C56" s="364" t="s">
        <v>74</v>
      </c>
      <c r="D56" s="362" t="s">
        <v>327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8" s="107" customFormat="1" ht="15.75">
      <c r="A57" s="1606"/>
      <c r="B57" s="42">
        <v>30197300</v>
      </c>
      <c r="C57" s="364" t="s">
        <v>182</v>
      </c>
      <c r="D57" s="362" t="s">
        <v>327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8" s="107" customFormat="1" ht="15.75">
      <c r="A58" s="1606"/>
      <c r="B58" s="42">
        <v>30197320</v>
      </c>
      <c r="C58" s="364" t="s">
        <v>345</v>
      </c>
      <c r="D58" s="362" t="s">
        <v>327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8" s="107" customFormat="1" ht="15.75">
      <c r="A59" s="1606"/>
      <c r="B59" s="42">
        <v>30197220</v>
      </c>
      <c r="C59" s="364" t="s">
        <v>1436</v>
      </c>
      <c r="D59" s="362" t="s">
        <v>327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8" s="107" customFormat="1" ht="15.75">
      <c r="A60" s="1606"/>
      <c r="B60" s="42">
        <v>30197220</v>
      </c>
      <c r="C60" s="364" t="s">
        <v>1437</v>
      </c>
      <c r="D60" s="362" t="s">
        <v>327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8" s="107" customFormat="1" ht="15.75">
      <c r="A61" s="1606"/>
      <c r="B61" s="42">
        <v>30197220</v>
      </c>
      <c r="C61" s="364" t="s">
        <v>671</v>
      </c>
      <c r="D61" s="362" t="s">
        <v>327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8" s="107" customFormat="1" ht="15.75">
      <c r="A62" s="1606"/>
      <c r="B62" s="42">
        <v>30197210</v>
      </c>
      <c r="C62" s="364" t="s">
        <v>135</v>
      </c>
      <c r="D62" s="362" t="s">
        <v>327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8" s="107" customFormat="1" ht="15.75">
      <c r="A63" s="1606"/>
      <c r="B63" s="42">
        <v>30197220</v>
      </c>
      <c r="C63" s="364" t="s">
        <v>1438</v>
      </c>
      <c r="D63" s="362" t="s">
        <v>327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8" s="107" customFormat="1" ht="15.75">
      <c r="A64" s="1606"/>
      <c r="B64" s="42">
        <v>24910000</v>
      </c>
      <c r="C64" s="364" t="s">
        <v>1439</v>
      </c>
      <c r="D64" s="362" t="s">
        <v>327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s="107" customFormat="1" ht="15.75">
      <c r="A65" s="1606"/>
      <c r="B65" s="42">
        <v>30141200</v>
      </c>
      <c r="C65" s="364" t="s">
        <v>134</v>
      </c>
      <c r="D65" s="362" t="s">
        <v>327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 s="107" customFormat="1" ht="15.75">
      <c r="A66" s="1606"/>
      <c r="B66" s="42">
        <v>30200000</v>
      </c>
      <c r="C66" s="364" t="s">
        <v>1440</v>
      </c>
      <c r="D66" s="362" t="s">
        <v>327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 s="107" customFormat="1" ht="15.75">
      <c r="A67" s="1606"/>
      <c r="B67" s="64">
        <v>30193100</v>
      </c>
      <c r="C67" s="364" t="s">
        <v>1441</v>
      </c>
      <c r="D67" s="362" t="s">
        <v>327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 s="107" customFormat="1" ht="15.75">
      <c r="A68" s="1606"/>
      <c r="B68" s="42">
        <v>30192920</v>
      </c>
      <c r="C68" s="364" t="s">
        <v>1442</v>
      </c>
      <c r="D68" s="362" t="s">
        <v>327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 s="107" customFormat="1" ht="15.75">
      <c r="A69" s="1606"/>
      <c r="B69" s="42">
        <v>30197220</v>
      </c>
      <c r="C69" s="364" t="s">
        <v>133</v>
      </c>
      <c r="D69" s="362" t="s">
        <v>327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 s="107" customFormat="1" ht="15.75">
      <c r="A70" s="1606"/>
      <c r="B70" s="42">
        <v>39241100</v>
      </c>
      <c r="C70" s="364" t="s">
        <v>1443</v>
      </c>
      <c r="D70" s="362" t="s">
        <v>327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 s="107" customFormat="1" ht="15.75">
      <c r="A71" s="1606"/>
      <c r="B71" s="42">
        <v>30197620</v>
      </c>
      <c r="C71" s="364" t="s">
        <v>346</v>
      </c>
      <c r="D71" s="362" t="s">
        <v>327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 s="107" customFormat="1" ht="15.75">
      <c r="A72" s="1707">
        <v>4264</v>
      </c>
      <c r="B72" s="1608"/>
      <c r="C72" s="361" t="s">
        <v>447</v>
      </c>
      <c r="D72" s="362"/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s="107" customFormat="1" ht="18">
      <c r="A73" s="1708"/>
      <c r="B73" s="1005" t="s">
        <v>1150</v>
      </c>
      <c r="C73" s="364" t="s">
        <v>104</v>
      </c>
      <c r="D73" s="362" t="s">
        <v>327</v>
      </c>
      <c r="E73" s="365" t="s">
        <v>3413</v>
      </c>
      <c r="F73" s="365" t="s">
        <v>3413</v>
      </c>
      <c r="G73" s="365" t="s">
        <v>3413</v>
      </c>
      <c r="H73" s="365" t="s">
        <v>3413</v>
      </c>
    </row>
    <row r="74" spans="1:8" s="107" customFormat="1" ht="15.75">
      <c r="A74" s="1707">
        <v>4267</v>
      </c>
      <c r="B74" s="1608"/>
      <c r="C74" s="361" t="s">
        <v>1254</v>
      </c>
      <c r="D74" s="362"/>
      <c r="E74" s="365" t="s">
        <v>3413</v>
      </c>
      <c r="F74" s="365" t="s">
        <v>3413</v>
      </c>
      <c r="G74" s="365" t="s">
        <v>3413</v>
      </c>
      <c r="H74" s="365" t="s">
        <v>3413</v>
      </c>
    </row>
    <row r="75" spans="1:8" s="107" customFormat="1" ht="15.75">
      <c r="A75" s="1709"/>
      <c r="B75" s="1006">
        <v>31500000</v>
      </c>
      <c r="C75" s="364" t="s">
        <v>1444</v>
      </c>
      <c r="D75" s="362" t="s">
        <v>327</v>
      </c>
      <c r="E75" s="365" t="s">
        <v>3413</v>
      </c>
      <c r="F75" s="365" t="s">
        <v>3413</v>
      </c>
      <c r="G75" s="365" t="s">
        <v>3413</v>
      </c>
      <c r="H75" s="365" t="s">
        <v>3413</v>
      </c>
    </row>
    <row r="76" spans="1:8" s="107" customFormat="1" ht="15.75">
      <c r="A76" s="1709"/>
      <c r="B76" s="1006">
        <v>31500000</v>
      </c>
      <c r="C76" s="364" t="s">
        <v>1444</v>
      </c>
      <c r="D76" s="362" t="s">
        <v>327</v>
      </c>
      <c r="E76" s="365" t="s">
        <v>3413</v>
      </c>
      <c r="F76" s="365" t="s">
        <v>3413</v>
      </c>
      <c r="G76" s="365" t="s">
        <v>3413</v>
      </c>
      <c r="H76" s="365" t="s">
        <v>3413</v>
      </c>
    </row>
    <row r="77" spans="1:8" s="107" customFormat="1" ht="31.5">
      <c r="A77" s="1709"/>
      <c r="B77" s="1006">
        <v>31500000</v>
      </c>
      <c r="C77" s="364" t="s">
        <v>1445</v>
      </c>
      <c r="D77" s="362" t="s">
        <v>327</v>
      </c>
      <c r="E77" s="365" t="s">
        <v>3413</v>
      </c>
      <c r="F77" s="365" t="s">
        <v>3413</v>
      </c>
      <c r="G77" s="365" t="s">
        <v>3413</v>
      </c>
      <c r="H77" s="365" t="s">
        <v>3413</v>
      </c>
    </row>
    <row r="78" spans="1:8" s="107" customFormat="1" ht="31.5">
      <c r="A78" s="1709"/>
      <c r="B78" s="1006">
        <v>31500000</v>
      </c>
      <c r="C78" s="364" t="s">
        <v>1446</v>
      </c>
      <c r="D78" s="362" t="s">
        <v>327</v>
      </c>
      <c r="E78" s="365" t="s">
        <v>3413</v>
      </c>
      <c r="F78" s="365" t="s">
        <v>3413</v>
      </c>
      <c r="G78" s="365" t="s">
        <v>3413</v>
      </c>
      <c r="H78" s="365" t="s">
        <v>3413</v>
      </c>
    </row>
    <row r="79" spans="1:8" s="107" customFormat="1" ht="15.75">
      <c r="A79" s="1709"/>
      <c r="B79" s="1006">
        <v>33761000</v>
      </c>
      <c r="C79" s="364" t="s">
        <v>1447</v>
      </c>
      <c r="D79" s="362" t="s">
        <v>327</v>
      </c>
      <c r="E79" s="365" t="s">
        <v>3413</v>
      </c>
      <c r="F79" s="365" t="s">
        <v>3413</v>
      </c>
      <c r="G79" s="365" t="s">
        <v>3413</v>
      </c>
      <c r="H79" s="365" t="s">
        <v>3413</v>
      </c>
    </row>
    <row r="80" spans="1:8" s="107" customFormat="1" ht="15.75">
      <c r="A80" s="1709"/>
      <c r="B80" s="1006">
        <v>33761000</v>
      </c>
      <c r="C80" s="364" t="s">
        <v>1448</v>
      </c>
      <c r="D80" s="362" t="s">
        <v>327</v>
      </c>
      <c r="E80" s="365" t="s">
        <v>3413</v>
      </c>
      <c r="F80" s="365" t="s">
        <v>3413</v>
      </c>
      <c r="G80" s="365" t="s">
        <v>3413</v>
      </c>
      <c r="H80" s="365" t="s">
        <v>3413</v>
      </c>
    </row>
    <row r="81" spans="1:8" s="107" customFormat="1" ht="15.75">
      <c r="A81" s="1709"/>
      <c r="B81" s="1006">
        <v>33711900</v>
      </c>
      <c r="C81" s="364" t="s">
        <v>1449</v>
      </c>
      <c r="D81" s="362" t="s">
        <v>327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s="107" customFormat="1" ht="15.75">
      <c r="A82" s="1709"/>
      <c r="B82" s="1006">
        <v>33761000</v>
      </c>
      <c r="C82" s="364" t="s">
        <v>1450</v>
      </c>
      <c r="D82" s="362" t="s">
        <v>327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s="107" customFormat="1" ht="15.75">
      <c r="A83" s="1709"/>
      <c r="B83" s="1608">
        <v>34928480</v>
      </c>
      <c r="C83" s="364" t="s">
        <v>1451</v>
      </c>
      <c r="D83" s="362" t="s">
        <v>327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s="107" customFormat="1" ht="15.75">
      <c r="A84" s="1709"/>
      <c r="B84" s="1608">
        <v>39224350</v>
      </c>
      <c r="C84" s="364" t="s">
        <v>1452</v>
      </c>
      <c r="D84" s="362" t="s">
        <v>327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s="107" customFormat="1" ht="15.75">
      <c r="A85" s="1709"/>
      <c r="B85" s="1006">
        <v>31224100</v>
      </c>
      <c r="C85" s="364" t="s">
        <v>1453</v>
      </c>
      <c r="D85" s="362" t="s">
        <v>327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s="107" customFormat="1" ht="15.75">
      <c r="A86" s="1709"/>
      <c r="B86" s="1006">
        <v>31224810</v>
      </c>
      <c r="C86" s="364" t="s">
        <v>1454</v>
      </c>
      <c r="D86" s="362" t="s">
        <v>327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s="107" customFormat="1" ht="15.75">
      <c r="A87" s="1709"/>
      <c r="B87" s="1006">
        <v>31224100</v>
      </c>
      <c r="C87" s="364" t="s">
        <v>1455</v>
      </c>
      <c r="D87" s="362" t="s">
        <v>327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s="107" customFormat="1" ht="15.75">
      <c r="A88" s="1709"/>
      <c r="B88" s="1007">
        <v>19640000</v>
      </c>
      <c r="C88" s="364" t="s">
        <v>1456</v>
      </c>
      <c r="D88" s="362" t="s">
        <v>327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s="107" customFormat="1" ht="15.75">
      <c r="A89" s="1709"/>
      <c r="B89" s="1008">
        <v>39525100</v>
      </c>
      <c r="C89" s="364" t="s">
        <v>1457</v>
      </c>
      <c r="D89" s="362" t="s">
        <v>327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s="107" customFormat="1" ht="15.75">
      <c r="A90" s="1709"/>
      <c r="B90" s="99">
        <v>39224320</v>
      </c>
      <c r="C90" s="364" t="s">
        <v>1458</v>
      </c>
      <c r="D90" s="362" t="s">
        <v>327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s="107" customFormat="1" ht="15.75">
      <c r="A91" s="1709"/>
      <c r="B91" s="1006">
        <v>39812000</v>
      </c>
      <c r="C91" s="364" t="s">
        <v>1459</v>
      </c>
      <c r="D91" s="362" t="s">
        <v>327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s="107" customFormat="1" ht="15.75">
      <c r="A92" s="1709"/>
      <c r="B92" s="367">
        <v>39224300</v>
      </c>
      <c r="C92" s="364" t="s">
        <v>539</v>
      </c>
      <c r="D92" s="362" t="s">
        <v>327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s="107" customFormat="1" ht="31.5">
      <c r="A93" s="1709"/>
      <c r="B93" s="1007">
        <v>39224200</v>
      </c>
      <c r="C93" s="364" t="s">
        <v>1460</v>
      </c>
      <c r="D93" s="362" t="s">
        <v>327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s="107" customFormat="1" ht="15.75">
      <c r="A94" s="1709"/>
      <c r="B94" s="1006">
        <v>33761000</v>
      </c>
      <c r="C94" s="364" t="s">
        <v>76</v>
      </c>
      <c r="D94" s="362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s="107" customFormat="1" ht="15.75">
      <c r="A95" s="1708"/>
      <c r="B95" s="1006">
        <v>18141000</v>
      </c>
      <c r="C95" s="364" t="s">
        <v>1461</v>
      </c>
      <c r="D95" s="362" t="s">
        <v>327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s="107" customFormat="1" ht="31.5">
      <c r="A96" s="1707">
        <v>5122</v>
      </c>
      <c r="B96" s="786"/>
      <c r="C96" s="361" t="s">
        <v>448</v>
      </c>
      <c r="D96" s="362"/>
      <c r="E96" s="362"/>
      <c r="F96" s="362"/>
      <c r="G96" s="344">
        <f>SUM(G97:G103)</f>
        <v>3178200</v>
      </c>
      <c r="H96" s="363"/>
    </row>
    <row r="97" spans="1:8" s="107" customFormat="1" ht="15.75">
      <c r="A97" s="1709"/>
      <c r="B97" s="42">
        <v>30200000</v>
      </c>
      <c r="C97" s="364" t="s">
        <v>1462</v>
      </c>
      <c r="D97" s="362" t="s">
        <v>327</v>
      </c>
      <c r="E97" s="362" t="s">
        <v>51</v>
      </c>
      <c r="F97" s="362">
        <v>20000</v>
      </c>
      <c r="G97" s="365">
        <v>500000</v>
      </c>
      <c r="H97" s="363">
        <v>25</v>
      </c>
    </row>
    <row r="98" spans="1:8" s="107" customFormat="1" ht="15.75">
      <c r="A98" s="1709"/>
      <c r="B98" s="42">
        <v>30200000</v>
      </c>
      <c r="C98" s="364" t="s">
        <v>1463</v>
      </c>
      <c r="D98" s="362" t="s">
        <v>327</v>
      </c>
      <c r="E98" s="362" t="s">
        <v>51</v>
      </c>
      <c r="F98" s="362">
        <v>20000</v>
      </c>
      <c r="G98" s="365">
        <v>500000</v>
      </c>
      <c r="H98" s="363">
        <v>25</v>
      </c>
    </row>
    <row r="99" spans="1:8" s="107" customFormat="1" ht="15.75">
      <c r="A99" s="1709"/>
      <c r="B99" s="42">
        <v>30200000</v>
      </c>
      <c r="C99" s="364" t="s">
        <v>1464</v>
      </c>
      <c r="D99" s="362" t="s">
        <v>327</v>
      </c>
      <c r="E99" s="362" t="s">
        <v>51</v>
      </c>
      <c r="F99" s="362">
        <v>20000</v>
      </c>
      <c r="G99" s="365">
        <v>500000</v>
      </c>
      <c r="H99" s="363">
        <v>25</v>
      </c>
    </row>
    <row r="100" spans="1:8" s="107" customFormat="1" ht="15.75">
      <c r="A100" s="1709"/>
      <c r="B100" s="42">
        <v>30200000</v>
      </c>
      <c r="C100" s="364" t="s">
        <v>1465</v>
      </c>
      <c r="D100" s="362" t="s">
        <v>327</v>
      </c>
      <c r="E100" s="362" t="s">
        <v>51</v>
      </c>
      <c r="F100" s="362">
        <v>20000</v>
      </c>
      <c r="G100" s="365">
        <v>500000</v>
      </c>
      <c r="H100" s="363">
        <v>25</v>
      </c>
    </row>
    <row r="101" spans="1:8" s="107" customFormat="1" ht="15.75">
      <c r="A101" s="1709"/>
      <c r="B101" s="42">
        <v>30200000</v>
      </c>
      <c r="C101" s="364" t="s">
        <v>1466</v>
      </c>
      <c r="D101" s="362" t="s">
        <v>327</v>
      </c>
      <c r="E101" s="362" t="s">
        <v>51</v>
      </c>
      <c r="F101" s="362">
        <v>20000</v>
      </c>
      <c r="G101" s="365">
        <v>500000</v>
      </c>
      <c r="H101" s="363">
        <v>25</v>
      </c>
    </row>
    <row r="102" spans="1:8" s="107" customFormat="1" ht="15.75">
      <c r="A102" s="1708"/>
      <c r="B102" s="42">
        <v>30200000</v>
      </c>
      <c r="C102" s="364" t="s">
        <v>1467</v>
      </c>
      <c r="D102" s="362" t="s">
        <v>327</v>
      </c>
      <c r="E102" s="362" t="s">
        <v>51</v>
      </c>
      <c r="F102" s="362">
        <v>20000</v>
      </c>
      <c r="G102" s="365">
        <v>500000</v>
      </c>
      <c r="H102" s="363">
        <v>25</v>
      </c>
    </row>
    <row r="103" spans="1:8" s="1426" customFormat="1" ht="30">
      <c r="A103" s="1436">
        <v>5132</v>
      </c>
      <c r="B103" s="1421">
        <v>50112000</v>
      </c>
      <c r="C103" s="1422" t="s">
        <v>3359</v>
      </c>
      <c r="D103" s="1423" t="s">
        <v>327</v>
      </c>
      <c r="E103" s="1424" t="s">
        <v>55</v>
      </c>
      <c r="F103" s="1412">
        <v>178200</v>
      </c>
      <c r="G103" s="1412">
        <v>178200</v>
      </c>
      <c r="H103" s="1425">
        <v>1</v>
      </c>
    </row>
    <row r="104" spans="1:8" s="107" customFormat="1" ht="15.75">
      <c r="A104" s="1192"/>
      <c r="B104" s="786"/>
      <c r="C104" s="364" t="s">
        <v>1468</v>
      </c>
      <c r="D104" s="362"/>
      <c r="E104" s="362"/>
      <c r="F104" s="362"/>
      <c r="G104" s="344">
        <f>G105+G108+G112+G119+G126+G128+G142+G152+G154</f>
        <v>33090000</v>
      </c>
      <c r="H104" s="363"/>
    </row>
    <row r="105" spans="1:8" s="107" customFormat="1" ht="31.5">
      <c r="A105" s="1707">
        <v>4212</v>
      </c>
      <c r="B105" s="786"/>
      <c r="C105" s="368" t="s">
        <v>1034</v>
      </c>
      <c r="D105" s="362"/>
      <c r="E105" s="362"/>
      <c r="F105" s="362"/>
      <c r="G105" s="1014">
        <v>14500000</v>
      </c>
      <c r="H105" s="363"/>
    </row>
    <row r="106" spans="1:8" s="107" customFormat="1" ht="17.25">
      <c r="A106" s="1709"/>
      <c r="B106" s="99">
        <v>71314100</v>
      </c>
      <c r="C106" s="369" t="s">
        <v>487</v>
      </c>
      <c r="D106" s="65" t="s">
        <v>89</v>
      </c>
      <c r="E106" s="370" t="s">
        <v>49</v>
      </c>
      <c r="F106" s="362">
        <v>38</v>
      </c>
      <c r="G106" s="365">
        <v>9500000</v>
      </c>
      <c r="H106" s="371">
        <v>250000</v>
      </c>
    </row>
    <row r="107" spans="1:8" s="107" customFormat="1" ht="17.25">
      <c r="A107" s="1708"/>
      <c r="B107" s="99">
        <v>9123000</v>
      </c>
      <c r="C107" s="372" t="s">
        <v>121</v>
      </c>
      <c r="D107" s="65" t="s">
        <v>89</v>
      </c>
      <c r="E107" s="40" t="s">
        <v>207</v>
      </c>
      <c r="F107" s="362">
        <v>156</v>
      </c>
      <c r="G107" s="365">
        <v>5000000</v>
      </c>
      <c r="H107" s="371">
        <v>32050</v>
      </c>
    </row>
    <row r="108" spans="1:8" s="107" customFormat="1" ht="15.75">
      <c r="A108" s="1707">
        <v>4213</v>
      </c>
      <c r="B108" s="786"/>
      <c r="C108" s="373" t="s">
        <v>1469</v>
      </c>
      <c r="D108" s="362"/>
      <c r="E108" s="362"/>
      <c r="F108" s="362"/>
      <c r="G108" s="344">
        <v>1000000</v>
      </c>
      <c r="H108" s="363"/>
    </row>
    <row r="109" spans="1:8" s="107" customFormat="1" ht="63">
      <c r="A109" s="1709"/>
      <c r="B109" s="1619">
        <v>90921000</v>
      </c>
      <c r="C109" s="364" t="s">
        <v>3520</v>
      </c>
      <c r="D109" s="65" t="s">
        <v>47</v>
      </c>
      <c r="E109" s="362" t="s">
        <v>50</v>
      </c>
      <c r="F109" s="365" t="s">
        <v>3413</v>
      </c>
      <c r="G109" s="365" t="s">
        <v>3413</v>
      </c>
      <c r="H109" s="365" t="s">
        <v>3413</v>
      </c>
    </row>
    <row r="110" spans="1:8" s="107" customFormat="1" ht="63">
      <c r="A110" s="1709"/>
      <c r="B110" s="1008">
        <v>65110000</v>
      </c>
      <c r="C110" s="364" t="s">
        <v>1470</v>
      </c>
      <c r="D110" s="362" t="s">
        <v>89</v>
      </c>
      <c r="E110" s="362" t="s">
        <v>207</v>
      </c>
      <c r="F110" s="362">
        <v>171</v>
      </c>
      <c r="G110" s="365">
        <v>900000</v>
      </c>
      <c r="H110" s="363">
        <v>5263</v>
      </c>
    </row>
    <row r="111" spans="1:8" s="107" customFormat="1" ht="63">
      <c r="A111" s="1708"/>
      <c r="B111" s="660">
        <v>90921000</v>
      </c>
      <c r="C111" s="364" t="s">
        <v>1471</v>
      </c>
      <c r="D111" s="65" t="s">
        <v>47</v>
      </c>
      <c r="E111" s="362" t="s">
        <v>50</v>
      </c>
      <c r="F111" s="362">
        <v>5</v>
      </c>
      <c r="G111" s="365">
        <v>100000</v>
      </c>
      <c r="H111" s="363">
        <v>20000</v>
      </c>
    </row>
    <row r="112" spans="1:8" s="107" customFormat="1" ht="15.75">
      <c r="A112" s="1707">
        <v>4214</v>
      </c>
      <c r="B112" s="786"/>
      <c r="C112" s="373" t="s">
        <v>1472</v>
      </c>
      <c r="D112" s="362"/>
      <c r="E112" s="362"/>
      <c r="F112" s="362"/>
      <c r="G112" s="344">
        <v>8500000</v>
      </c>
      <c r="H112" s="363"/>
    </row>
    <row r="113" spans="1:8" s="107" customFormat="1" ht="31.5">
      <c r="A113" s="1709"/>
      <c r="B113" s="660">
        <v>64211000</v>
      </c>
      <c r="C113" s="364" t="s">
        <v>1473</v>
      </c>
      <c r="D113" s="362" t="s">
        <v>89</v>
      </c>
      <c r="E113" s="364" t="s">
        <v>428</v>
      </c>
      <c r="F113" s="362">
        <v>135000</v>
      </c>
      <c r="G113" s="365">
        <v>5400000</v>
      </c>
      <c r="H113" s="363">
        <v>41</v>
      </c>
    </row>
    <row r="114" spans="1:8" s="107" customFormat="1" ht="31.5">
      <c r="A114" s="1709"/>
      <c r="B114" s="660">
        <v>32412110</v>
      </c>
      <c r="C114" s="374" t="s">
        <v>1474</v>
      </c>
      <c r="D114" s="65" t="s">
        <v>47</v>
      </c>
      <c r="E114" s="362" t="s">
        <v>1475</v>
      </c>
      <c r="F114" s="362">
        <v>6000</v>
      </c>
      <c r="G114" s="365">
        <v>360000</v>
      </c>
      <c r="H114" s="363">
        <v>60</v>
      </c>
    </row>
    <row r="115" spans="1:8" s="107" customFormat="1" ht="18">
      <c r="A115" s="1709"/>
      <c r="B115" s="660">
        <v>64212000</v>
      </c>
      <c r="C115" s="375" t="s">
        <v>1476</v>
      </c>
      <c r="D115" s="65" t="s">
        <v>47</v>
      </c>
      <c r="E115" s="362" t="s">
        <v>771</v>
      </c>
      <c r="F115" s="362">
        <v>150000</v>
      </c>
      <c r="G115" s="365">
        <v>2000000</v>
      </c>
      <c r="H115" s="363">
        <v>12</v>
      </c>
    </row>
    <row r="116" spans="1:8" s="107" customFormat="1" ht="17.25">
      <c r="A116" s="1709"/>
      <c r="B116" s="1006">
        <v>64110000</v>
      </c>
      <c r="C116" s="375" t="s">
        <v>1477</v>
      </c>
      <c r="D116" s="65" t="s">
        <v>47</v>
      </c>
      <c r="E116" s="362" t="s">
        <v>51</v>
      </c>
      <c r="F116" s="362">
        <v>200</v>
      </c>
      <c r="G116" s="365">
        <v>740000</v>
      </c>
      <c r="H116" s="363">
        <v>3700</v>
      </c>
    </row>
    <row r="117" spans="1:8" s="107" customFormat="1" ht="29.25" customHeight="1">
      <c r="A117" s="1708"/>
      <c r="B117" s="1006">
        <v>64110000</v>
      </c>
      <c r="C117" s="364" t="s">
        <v>3568</v>
      </c>
      <c r="D117" s="65" t="s">
        <v>47</v>
      </c>
      <c r="E117" s="365" t="s">
        <v>3413</v>
      </c>
      <c r="F117" s="365" t="s">
        <v>3413</v>
      </c>
      <c r="G117" s="365" t="s">
        <v>3413</v>
      </c>
      <c r="H117" s="365" t="s">
        <v>3413</v>
      </c>
    </row>
    <row r="118" spans="1:8" s="107" customFormat="1" ht="15.75">
      <c r="A118" s="1707">
        <v>4215</v>
      </c>
      <c r="B118" s="786"/>
      <c r="C118" s="373" t="s">
        <v>93</v>
      </c>
      <c r="D118" s="362"/>
      <c r="E118" s="362"/>
      <c r="F118" s="362"/>
      <c r="G118" s="376"/>
      <c r="H118" s="363"/>
    </row>
    <row r="119" spans="1:8" s="107" customFormat="1" ht="47.25">
      <c r="A119" s="1709"/>
      <c r="B119" s="660">
        <v>66514100</v>
      </c>
      <c r="C119" s="364" t="s">
        <v>1478</v>
      </c>
      <c r="D119" s="65"/>
      <c r="E119" s="362" t="s">
        <v>1479</v>
      </c>
      <c r="F119" s="362"/>
      <c r="G119" s="344">
        <v>310000</v>
      </c>
      <c r="H119" s="363">
        <v>6</v>
      </c>
    </row>
    <row r="120" spans="1:8" s="107" customFormat="1" ht="18">
      <c r="A120" s="1709"/>
      <c r="B120" s="660">
        <v>66514100</v>
      </c>
      <c r="C120" s="364" t="s">
        <v>1480</v>
      </c>
      <c r="D120" s="362" t="s">
        <v>89</v>
      </c>
      <c r="E120" s="362" t="s">
        <v>51</v>
      </c>
      <c r="F120" s="362">
        <v>70000</v>
      </c>
      <c r="G120" s="365">
        <v>70000</v>
      </c>
      <c r="H120" s="363">
        <v>1</v>
      </c>
    </row>
    <row r="121" spans="1:8" s="107" customFormat="1" ht="18">
      <c r="A121" s="1709"/>
      <c r="B121" s="660">
        <v>66514100</v>
      </c>
      <c r="C121" s="364" t="s">
        <v>1481</v>
      </c>
      <c r="D121" s="362" t="s">
        <v>89</v>
      </c>
      <c r="E121" s="362" t="s">
        <v>51</v>
      </c>
      <c r="F121" s="362">
        <v>50000</v>
      </c>
      <c r="G121" s="365">
        <v>50000</v>
      </c>
      <c r="H121" s="363">
        <v>1</v>
      </c>
    </row>
    <row r="122" spans="1:8" s="107" customFormat="1" ht="18">
      <c r="A122" s="1709"/>
      <c r="B122" s="660">
        <v>66514100</v>
      </c>
      <c r="C122" s="364" t="s">
        <v>1482</v>
      </c>
      <c r="D122" s="362" t="s">
        <v>89</v>
      </c>
      <c r="E122" s="362" t="s">
        <v>51</v>
      </c>
      <c r="F122" s="362">
        <v>50000</v>
      </c>
      <c r="G122" s="365">
        <v>50000</v>
      </c>
      <c r="H122" s="363">
        <v>1</v>
      </c>
    </row>
    <row r="123" spans="1:8" s="107" customFormat="1" ht="18">
      <c r="A123" s="1709"/>
      <c r="B123" s="660">
        <v>66514100</v>
      </c>
      <c r="C123" s="364" t="s">
        <v>876</v>
      </c>
      <c r="D123" s="362" t="s">
        <v>89</v>
      </c>
      <c r="E123" s="362" t="s">
        <v>771</v>
      </c>
      <c r="F123" s="362">
        <v>50000</v>
      </c>
      <c r="G123" s="365">
        <v>50000</v>
      </c>
      <c r="H123" s="363">
        <v>1</v>
      </c>
    </row>
    <row r="124" spans="1:8" s="107" customFormat="1" ht="18">
      <c r="A124" s="1709"/>
      <c r="B124" s="660">
        <v>66514100</v>
      </c>
      <c r="C124" s="364" t="s">
        <v>874</v>
      </c>
      <c r="D124" s="362" t="s">
        <v>89</v>
      </c>
      <c r="E124" s="362" t="s">
        <v>771</v>
      </c>
      <c r="F124" s="362">
        <v>45000</v>
      </c>
      <c r="G124" s="365">
        <v>45000</v>
      </c>
      <c r="H124" s="363">
        <v>1</v>
      </c>
    </row>
    <row r="125" spans="1:8" s="107" customFormat="1" ht="18">
      <c r="A125" s="1708"/>
      <c r="B125" s="660">
        <v>66514100</v>
      </c>
      <c r="C125" s="364" t="s">
        <v>875</v>
      </c>
      <c r="D125" s="362" t="s">
        <v>89</v>
      </c>
      <c r="E125" s="362" t="s">
        <v>771</v>
      </c>
      <c r="F125" s="362">
        <v>450000</v>
      </c>
      <c r="G125" s="365">
        <v>45000</v>
      </c>
      <c r="H125" s="363">
        <v>1</v>
      </c>
    </row>
    <row r="126" spans="1:8" s="379" customFormat="1" ht="47.25">
      <c r="A126" s="1707">
        <v>4216</v>
      </c>
      <c r="B126" s="105"/>
      <c r="C126" s="377" t="s">
        <v>1483</v>
      </c>
      <c r="D126" s="65"/>
      <c r="E126" s="348"/>
      <c r="F126" s="348"/>
      <c r="G126" s="344">
        <v>1000000</v>
      </c>
      <c r="H126" s="378"/>
    </row>
    <row r="127" spans="1:8" s="107" customFormat="1" ht="31.5">
      <c r="A127" s="1708"/>
      <c r="B127" s="660">
        <v>60100000</v>
      </c>
      <c r="C127" s="364" t="s">
        <v>68</v>
      </c>
      <c r="D127" s="362" t="s">
        <v>327</v>
      </c>
      <c r="E127" s="362" t="s">
        <v>480</v>
      </c>
      <c r="F127" s="362">
        <v>100</v>
      </c>
      <c r="G127" s="365">
        <v>1000000</v>
      </c>
      <c r="H127" s="363">
        <v>10000</v>
      </c>
    </row>
    <row r="128" spans="1:8" s="107" customFormat="1" ht="47.25">
      <c r="A128" s="1707">
        <v>4222</v>
      </c>
      <c r="B128" s="786"/>
      <c r="C128" s="377" t="s">
        <v>71</v>
      </c>
      <c r="D128" s="362"/>
      <c r="E128" s="362"/>
      <c r="F128" s="362"/>
      <c r="G128" s="1014">
        <v>1500000</v>
      </c>
      <c r="H128" s="363"/>
    </row>
    <row r="129" spans="1:8" s="107" customFormat="1" ht="18">
      <c r="A129" s="1708"/>
      <c r="B129" s="660">
        <v>79997000</v>
      </c>
      <c r="C129" s="380" t="s">
        <v>1484</v>
      </c>
      <c r="D129" s="362" t="s">
        <v>327</v>
      </c>
      <c r="E129" s="362" t="s">
        <v>51</v>
      </c>
      <c r="F129" s="362">
        <v>500000</v>
      </c>
      <c r="G129" s="365">
        <v>1500000</v>
      </c>
      <c r="H129" s="363">
        <v>3</v>
      </c>
    </row>
    <row r="130" spans="1:8" s="107" customFormat="1" ht="31.5">
      <c r="A130" s="1707">
        <v>4234</v>
      </c>
      <c r="B130" s="1608"/>
      <c r="C130" s="361" t="s">
        <v>1485</v>
      </c>
      <c r="D130" s="65"/>
      <c r="E130" s="362"/>
      <c r="F130" s="365" t="s">
        <v>3413</v>
      </c>
      <c r="G130" s="365" t="s">
        <v>3413</v>
      </c>
      <c r="H130" s="365" t="s">
        <v>3413</v>
      </c>
    </row>
    <row r="131" spans="1:8" s="107" customFormat="1" ht="15.75">
      <c r="A131" s="1709"/>
      <c r="B131" s="72">
        <v>22200000</v>
      </c>
      <c r="C131" s="364" t="s">
        <v>3421</v>
      </c>
      <c r="D131" s="362" t="s">
        <v>327</v>
      </c>
      <c r="E131" s="362" t="s">
        <v>51</v>
      </c>
      <c r="F131" s="365" t="s">
        <v>3413</v>
      </c>
      <c r="G131" s="365" t="s">
        <v>3413</v>
      </c>
      <c r="H131" s="365" t="s">
        <v>3413</v>
      </c>
    </row>
    <row r="132" spans="1:8" s="107" customFormat="1" ht="15.75">
      <c r="A132" s="1709"/>
      <c r="B132" s="72">
        <v>22200000</v>
      </c>
      <c r="C132" s="364" t="s">
        <v>3410</v>
      </c>
      <c r="D132" s="362" t="s">
        <v>327</v>
      </c>
      <c r="E132" s="362" t="s">
        <v>51</v>
      </c>
      <c r="F132" s="365" t="s">
        <v>3413</v>
      </c>
      <c r="G132" s="365" t="s">
        <v>3413</v>
      </c>
      <c r="H132" s="365" t="s">
        <v>3413</v>
      </c>
    </row>
    <row r="133" spans="1:8" s="107" customFormat="1" ht="15.75">
      <c r="A133" s="1709"/>
      <c r="B133" s="72">
        <v>22200000</v>
      </c>
      <c r="C133" s="364" t="s">
        <v>3422</v>
      </c>
      <c r="D133" s="362" t="s">
        <v>327</v>
      </c>
      <c r="E133" s="362" t="s">
        <v>51</v>
      </c>
      <c r="F133" s="365" t="s">
        <v>3413</v>
      </c>
      <c r="G133" s="365" t="s">
        <v>3413</v>
      </c>
      <c r="H133" s="365" t="s">
        <v>3413</v>
      </c>
    </row>
    <row r="134" spans="1:8" s="107" customFormat="1" ht="15.75">
      <c r="A134" s="1709"/>
      <c r="B134" s="72">
        <v>22200000</v>
      </c>
      <c r="C134" s="364" t="s">
        <v>3423</v>
      </c>
      <c r="D134" s="362" t="s">
        <v>327</v>
      </c>
      <c r="E134" s="362" t="s">
        <v>51</v>
      </c>
      <c r="F134" s="365" t="s">
        <v>3413</v>
      </c>
      <c r="G134" s="365" t="s">
        <v>3413</v>
      </c>
      <c r="H134" s="365" t="s">
        <v>3413</v>
      </c>
    </row>
    <row r="135" spans="1:8" s="107" customFormat="1" ht="31.5">
      <c r="A135" s="1709"/>
      <c r="B135" s="72">
        <v>22200000</v>
      </c>
      <c r="C135" s="364" t="s">
        <v>3424</v>
      </c>
      <c r="D135" s="362" t="s">
        <v>327</v>
      </c>
      <c r="E135" s="362" t="s">
        <v>51</v>
      </c>
      <c r="F135" s="365" t="s">
        <v>3413</v>
      </c>
      <c r="G135" s="365" t="s">
        <v>3413</v>
      </c>
      <c r="H135" s="365" t="s">
        <v>3413</v>
      </c>
    </row>
    <row r="136" spans="1:8" s="107" customFormat="1" ht="15.75">
      <c r="A136" s="1709"/>
      <c r="B136" s="72">
        <v>22200000</v>
      </c>
      <c r="C136" s="364" t="s">
        <v>3425</v>
      </c>
      <c r="D136" s="362" t="s">
        <v>327</v>
      </c>
      <c r="E136" s="362" t="s">
        <v>51</v>
      </c>
      <c r="F136" s="365" t="s">
        <v>3413</v>
      </c>
      <c r="G136" s="365" t="s">
        <v>3413</v>
      </c>
      <c r="H136" s="365" t="s">
        <v>3413</v>
      </c>
    </row>
    <row r="137" spans="1:8" s="107" customFormat="1" ht="15.75">
      <c r="A137" s="1709"/>
      <c r="B137" s="72">
        <v>22200000</v>
      </c>
      <c r="C137" s="364" t="s">
        <v>3426</v>
      </c>
      <c r="D137" s="362" t="s">
        <v>327</v>
      </c>
      <c r="E137" s="362" t="s">
        <v>51</v>
      </c>
      <c r="F137" s="365" t="s">
        <v>3413</v>
      </c>
      <c r="G137" s="365" t="s">
        <v>3413</v>
      </c>
      <c r="H137" s="365" t="s">
        <v>3413</v>
      </c>
    </row>
    <row r="138" spans="1:8" s="107" customFormat="1" ht="15.75">
      <c r="A138" s="1709"/>
      <c r="B138" s="72">
        <v>22200000</v>
      </c>
      <c r="C138" s="364" t="s">
        <v>3427</v>
      </c>
      <c r="D138" s="362" t="s">
        <v>327</v>
      </c>
      <c r="E138" s="362" t="s">
        <v>51</v>
      </c>
      <c r="F138" s="365" t="s">
        <v>3413</v>
      </c>
      <c r="G138" s="365" t="s">
        <v>3413</v>
      </c>
      <c r="H138" s="365" t="s">
        <v>3413</v>
      </c>
    </row>
    <row r="139" spans="1:8" s="107" customFormat="1" ht="15.75">
      <c r="A139" s="1708"/>
      <c r="B139" s="72">
        <v>22200000</v>
      </c>
      <c r="C139" s="364" t="s">
        <v>3428</v>
      </c>
      <c r="D139" s="362" t="s">
        <v>327</v>
      </c>
      <c r="E139" s="362" t="s">
        <v>51</v>
      </c>
      <c r="F139" s="365" t="s">
        <v>3413</v>
      </c>
      <c r="G139" s="365" t="s">
        <v>3413</v>
      </c>
      <c r="H139" s="365" t="s">
        <v>3413</v>
      </c>
    </row>
    <row r="140" spans="1:8" s="107" customFormat="1" ht="31.5">
      <c r="A140" s="1707">
        <v>4237</v>
      </c>
      <c r="B140" s="1608"/>
      <c r="C140" s="377" t="s">
        <v>483</v>
      </c>
      <c r="D140" s="362"/>
      <c r="E140" s="362"/>
      <c r="F140" s="365" t="s">
        <v>3413</v>
      </c>
      <c r="G140" s="365" t="s">
        <v>3413</v>
      </c>
      <c r="H140" s="365" t="s">
        <v>3413</v>
      </c>
    </row>
    <row r="141" spans="1:8" s="107" customFormat="1" ht="47.25">
      <c r="A141" s="1708"/>
      <c r="B141" s="1619">
        <v>79997000</v>
      </c>
      <c r="C141" s="380" t="s">
        <v>3429</v>
      </c>
      <c r="D141" s="362" t="s">
        <v>89</v>
      </c>
      <c r="E141" s="362" t="s">
        <v>1479</v>
      </c>
      <c r="F141" s="365" t="s">
        <v>3413</v>
      </c>
      <c r="G141" s="365" t="s">
        <v>3413</v>
      </c>
      <c r="H141" s="365" t="s">
        <v>3413</v>
      </c>
    </row>
    <row r="142" spans="1:8" s="107" customFormat="1" ht="31.5">
      <c r="A142" s="1707">
        <v>4234</v>
      </c>
      <c r="B142" s="786"/>
      <c r="C142" s="361" t="s">
        <v>1485</v>
      </c>
      <c r="D142" s="65"/>
      <c r="E142" s="362"/>
      <c r="F142" s="362"/>
      <c r="G142" s="344">
        <v>500000</v>
      </c>
      <c r="H142" s="363"/>
    </row>
    <row r="143" spans="1:8" s="107" customFormat="1" ht="15.75">
      <c r="A143" s="1709"/>
      <c r="B143" s="72">
        <v>22200000</v>
      </c>
      <c r="C143" s="364" t="s">
        <v>721</v>
      </c>
      <c r="D143" s="362" t="s">
        <v>327</v>
      </c>
      <c r="E143" s="362" t="s">
        <v>51</v>
      </c>
      <c r="F143" s="362">
        <v>100</v>
      </c>
      <c r="G143" s="365">
        <v>52000</v>
      </c>
      <c r="H143" s="363">
        <v>520</v>
      </c>
    </row>
    <row r="144" spans="1:8" s="107" customFormat="1" ht="15.75">
      <c r="A144" s="1709"/>
      <c r="B144" s="72">
        <v>22200000</v>
      </c>
      <c r="C144" s="364" t="s">
        <v>714</v>
      </c>
      <c r="D144" s="362" t="s">
        <v>327</v>
      </c>
      <c r="E144" s="362" t="s">
        <v>51</v>
      </c>
      <c r="F144" s="362">
        <v>150</v>
      </c>
      <c r="G144" s="365">
        <v>78000</v>
      </c>
      <c r="H144" s="363">
        <v>520</v>
      </c>
    </row>
    <row r="145" spans="1:8" s="107" customFormat="1" ht="15.75">
      <c r="A145" s="1709"/>
      <c r="B145" s="72">
        <v>22200000</v>
      </c>
      <c r="C145" s="364" t="s">
        <v>723</v>
      </c>
      <c r="D145" s="362" t="s">
        <v>327</v>
      </c>
      <c r="E145" s="362" t="s">
        <v>51</v>
      </c>
      <c r="F145" s="362">
        <v>100</v>
      </c>
      <c r="G145" s="365">
        <v>52000</v>
      </c>
      <c r="H145" s="363">
        <v>520</v>
      </c>
    </row>
    <row r="146" spans="1:8" s="107" customFormat="1" ht="15.75">
      <c r="A146" s="1709"/>
      <c r="B146" s="72">
        <v>22200000</v>
      </c>
      <c r="C146" s="364" t="s">
        <v>1487</v>
      </c>
      <c r="D146" s="362" t="s">
        <v>327</v>
      </c>
      <c r="E146" s="362" t="s">
        <v>51</v>
      </c>
      <c r="F146" s="362">
        <v>200</v>
      </c>
      <c r="G146" s="365">
        <v>100000</v>
      </c>
      <c r="H146" s="363">
        <v>500</v>
      </c>
    </row>
    <row r="147" spans="1:8" s="107" customFormat="1" ht="31.5">
      <c r="A147" s="1709"/>
      <c r="B147" s="72">
        <v>22200000</v>
      </c>
      <c r="C147" s="364" t="s">
        <v>1312</v>
      </c>
      <c r="D147" s="362" t="s">
        <v>327</v>
      </c>
      <c r="E147" s="362" t="s">
        <v>51</v>
      </c>
      <c r="F147" s="362">
        <v>100</v>
      </c>
      <c r="G147" s="365">
        <v>52000</v>
      </c>
      <c r="H147" s="363">
        <v>520</v>
      </c>
    </row>
    <row r="148" spans="1:8" s="107" customFormat="1" ht="15.75">
      <c r="A148" s="1709"/>
      <c r="B148" s="72">
        <v>22200000</v>
      </c>
      <c r="C148" s="364" t="s">
        <v>764</v>
      </c>
      <c r="D148" s="362" t="s">
        <v>327</v>
      </c>
      <c r="E148" s="362" t="s">
        <v>51</v>
      </c>
      <c r="F148" s="362">
        <v>100</v>
      </c>
      <c r="G148" s="365">
        <v>52000</v>
      </c>
      <c r="H148" s="363">
        <v>520</v>
      </c>
    </row>
    <row r="149" spans="1:8" s="107" customFormat="1" ht="15.75">
      <c r="A149" s="1709"/>
      <c r="B149" s="72">
        <v>22200000</v>
      </c>
      <c r="C149" s="364" t="s">
        <v>1488</v>
      </c>
      <c r="D149" s="362" t="s">
        <v>327</v>
      </c>
      <c r="E149" s="362" t="s">
        <v>51</v>
      </c>
      <c r="F149" s="362">
        <v>100</v>
      </c>
      <c r="G149" s="365">
        <v>54000</v>
      </c>
      <c r="H149" s="363">
        <v>540</v>
      </c>
    </row>
    <row r="150" spans="1:8" s="107" customFormat="1" ht="15.75">
      <c r="A150" s="1709"/>
      <c r="B150" s="72">
        <v>22200000</v>
      </c>
      <c r="C150" s="364" t="s">
        <v>1489</v>
      </c>
      <c r="D150" s="362" t="s">
        <v>327</v>
      </c>
      <c r="E150" s="362" t="s">
        <v>51</v>
      </c>
      <c r="F150" s="362">
        <v>100</v>
      </c>
      <c r="G150" s="365">
        <v>52000</v>
      </c>
      <c r="H150" s="363">
        <v>520</v>
      </c>
    </row>
    <row r="151" spans="1:8" s="107" customFormat="1" ht="15.75">
      <c r="A151" s="1708"/>
      <c r="B151" s="72">
        <v>22200000</v>
      </c>
      <c r="C151" s="364" t="s">
        <v>1490</v>
      </c>
      <c r="D151" s="362" t="s">
        <v>327</v>
      </c>
      <c r="E151" s="362" t="s">
        <v>51</v>
      </c>
      <c r="F151" s="362">
        <v>2000</v>
      </c>
      <c r="G151" s="365">
        <v>8000</v>
      </c>
      <c r="H151" s="363">
        <v>4</v>
      </c>
    </row>
    <row r="152" spans="1:8" s="107" customFormat="1" ht="31.5">
      <c r="A152" s="1707">
        <v>4237</v>
      </c>
      <c r="B152" s="786"/>
      <c r="C152" s="377" t="s">
        <v>483</v>
      </c>
      <c r="D152" s="362"/>
      <c r="E152" s="362"/>
      <c r="F152" s="362"/>
      <c r="G152" s="344">
        <v>2200000</v>
      </c>
      <c r="H152" s="363"/>
    </row>
    <row r="153" spans="1:8" s="107" customFormat="1" ht="47.25">
      <c r="A153" s="1708"/>
      <c r="B153" s="660">
        <v>79997000</v>
      </c>
      <c r="C153" s="380" t="s">
        <v>1491</v>
      </c>
      <c r="D153" s="362" t="s">
        <v>89</v>
      </c>
      <c r="E153" s="362" t="s">
        <v>1479</v>
      </c>
      <c r="F153" s="362">
        <v>1100000</v>
      </c>
      <c r="G153" s="365">
        <v>2200000</v>
      </c>
      <c r="H153" s="363">
        <v>2</v>
      </c>
    </row>
    <row r="154" spans="1:8" s="107" customFormat="1" ht="63">
      <c r="A154" s="1707">
        <v>4252</v>
      </c>
      <c r="B154" s="786"/>
      <c r="C154" s="381" t="s">
        <v>1492</v>
      </c>
      <c r="D154" s="65"/>
      <c r="E154" s="362" t="s">
        <v>1493</v>
      </c>
      <c r="F154" s="362"/>
      <c r="G154" s="344">
        <f>G155+G162</f>
        <v>3580000</v>
      </c>
      <c r="H154" s="363">
        <v>6</v>
      </c>
    </row>
    <row r="155" spans="1:8" s="107" customFormat="1" ht="31.5">
      <c r="A155" s="1709"/>
      <c r="B155" s="1556">
        <v>60100000</v>
      </c>
      <c r="C155" s="1557" t="s">
        <v>1494</v>
      </c>
      <c r="D155" s="1558"/>
      <c r="E155" s="1558"/>
      <c r="F155" s="1558"/>
      <c r="G155" s="1014">
        <f>G156+G157+G158+G159+G160+G161</f>
        <v>1400000</v>
      </c>
      <c r="H155" s="1559">
        <v>6</v>
      </c>
    </row>
    <row r="156" spans="1:8" s="107" customFormat="1" ht="18">
      <c r="A156" s="1709"/>
      <c r="B156" s="1556">
        <v>60100000</v>
      </c>
      <c r="C156" s="1560" t="s">
        <v>1480</v>
      </c>
      <c r="D156" s="1558" t="s">
        <v>327</v>
      </c>
      <c r="E156" s="1558"/>
      <c r="F156" s="1561">
        <f>440000-40000</f>
        <v>400000</v>
      </c>
      <c r="G156" s="1561">
        <f>F156*H156</f>
        <v>400000</v>
      </c>
      <c r="H156" s="1559">
        <v>1</v>
      </c>
    </row>
    <row r="157" spans="1:8" s="107" customFormat="1" ht="18">
      <c r="A157" s="1709"/>
      <c r="B157" s="1556">
        <v>60100000</v>
      </c>
      <c r="C157" s="1560" t="s">
        <v>1481</v>
      </c>
      <c r="D157" s="1558" t="s">
        <v>327</v>
      </c>
      <c r="E157" s="1558"/>
      <c r="F157" s="1561">
        <f>320000-120000</f>
        <v>200000</v>
      </c>
      <c r="G157" s="1561">
        <f t="shared" ref="G157:G162" si="0">F157*H157</f>
        <v>200000</v>
      </c>
      <c r="H157" s="1559">
        <v>1</v>
      </c>
    </row>
    <row r="158" spans="1:8" s="107" customFormat="1" ht="18">
      <c r="A158" s="1709"/>
      <c r="B158" s="1556">
        <v>60100000</v>
      </c>
      <c r="C158" s="1560" t="s">
        <v>1482</v>
      </c>
      <c r="D158" s="1558" t="s">
        <v>327</v>
      </c>
      <c r="E158" s="1558"/>
      <c r="F158" s="1561">
        <f t="shared" ref="F158:F159" si="1">320000-120000</f>
        <v>200000</v>
      </c>
      <c r="G158" s="1561">
        <f t="shared" si="0"/>
        <v>200000</v>
      </c>
      <c r="H158" s="1559">
        <v>1</v>
      </c>
    </row>
    <row r="159" spans="1:8" s="107" customFormat="1" ht="18">
      <c r="A159" s="1709"/>
      <c r="B159" s="1556">
        <v>60100000</v>
      </c>
      <c r="C159" s="1560" t="s">
        <v>876</v>
      </c>
      <c r="D159" s="1558" t="s">
        <v>327</v>
      </c>
      <c r="E159" s="1558"/>
      <c r="F159" s="1561">
        <f t="shared" si="1"/>
        <v>200000</v>
      </c>
      <c r="G159" s="1561">
        <f t="shared" si="0"/>
        <v>200000</v>
      </c>
      <c r="H159" s="1559">
        <v>1</v>
      </c>
    </row>
    <row r="160" spans="1:8" s="107" customFormat="1" ht="18">
      <c r="A160" s="1709"/>
      <c r="B160" s="1556">
        <v>60100000</v>
      </c>
      <c r="C160" s="1560" t="s">
        <v>874</v>
      </c>
      <c r="D160" s="1558" t="s">
        <v>327</v>
      </c>
      <c r="E160" s="1558"/>
      <c r="F160" s="1561">
        <f>300000-100000</f>
        <v>200000</v>
      </c>
      <c r="G160" s="1561">
        <f t="shared" si="0"/>
        <v>200000</v>
      </c>
      <c r="H160" s="1559">
        <v>1</v>
      </c>
    </row>
    <row r="161" spans="1:8" s="107" customFormat="1" ht="18">
      <c r="A161" s="1709"/>
      <c r="B161" s="1556">
        <v>60100000</v>
      </c>
      <c r="C161" s="1560" t="s">
        <v>875</v>
      </c>
      <c r="D161" s="1558" t="s">
        <v>327</v>
      </c>
      <c r="E161" s="1558"/>
      <c r="F161" s="1561">
        <f>300000-100000</f>
        <v>200000</v>
      </c>
      <c r="G161" s="1561">
        <f t="shared" si="0"/>
        <v>200000</v>
      </c>
      <c r="H161" s="1559">
        <v>1</v>
      </c>
    </row>
    <row r="162" spans="1:8" s="107" customFormat="1" ht="63.75" thickBot="1">
      <c r="A162" s="1710"/>
      <c r="B162" s="1562">
        <v>51620000</v>
      </c>
      <c r="C162" s="1563" t="s">
        <v>369</v>
      </c>
      <c r="D162" s="1564" t="s">
        <v>327</v>
      </c>
      <c r="E162" s="1564" t="s">
        <v>51</v>
      </c>
      <c r="F162" s="1564">
        <f>15000-4100</f>
        <v>10900</v>
      </c>
      <c r="G162" s="1014">
        <f t="shared" si="0"/>
        <v>2180000</v>
      </c>
      <c r="H162" s="1565">
        <v>200</v>
      </c>
    </row>
    <row r="163" spans="1:8" s="107" customFormat="1" ht="141.75">
      <c r="A163" s="1191"/>
      <c r="B163" s="352"/>
      <c r="C163" s="353" t="s">
        <v>1495</v>
      </c>
      <c r="D163" s="354"/>
      <c r="E163" s="354"/>
      <c r="F163" s="354"/>
      <c r="G163" s="354">
        <f>SUM(G164)</f>
        <v>819000</v>
      </c>
      <c r="H163" s="356"/>
    </row>
    <row r="164" spans="1:8" s="107" customFormat="1" ht="15.75">
      <c r="A164" s="1026"/>
      <c r="B164" s="357"/>
      <c r="C164" s="991" t="s">
        <v>1433</v>
      </c>
      <c r="D164" s="359"/>
      <c r="E164" s="359"/>
      <c r="F164" s="359"/>
      <c r="G164" s="343">
        <f>SUM(G165)</f>
        <v>819000</v>
      </c>
      <c r="H164" s="360"/>
    </row>
    <row r="165" spans="1:8" s="107" customFormat="1" ht="31.5">
      <c r="A165" s="1707">
        <v>4261</v>
      </c>
      <c r="B165" s="786"/>
      <c r="C165" s="361" t="s">
        <v>1210</v>
      </c>
      <c r="D165" s="362"/>
      <c r="E165" s="362"/>
      <c r="F165" s="362"/>
      <c r="G165" s="344">
        <f>SUM(G166)</f>
        <v>819000</v>
      </c>
      <c r="H165" s="363"/>
    </row>
    <row r="166" spans="1:8" s="107" customFormat="1" ht="16.5" thickBot="1">
      <c r="A166" s="1710"/>
      <c r="B166" s="385">
        <v>30197630</v>
      </c>
      <c r="C166" s="386" t="s">
        <v>1434</v>
      </c>
      <c r="D166" s="382" t="s">
        <v>327</v>
      </c>
      <c r="E166" s="382" t="s">
        <v>57</v>
      </c>
      <c r="F166" s="382">
        <v>630</v>
      </c>
      <c r="G166" s="387">
        <f>H166*F166</f>
        <v>819000</v>
      </c>
      <c r="H166" s="384">
        <v>1300</v>
      </c>
    </row>
    <row r="167" spans="1:8" s="107" customFormat="1" ht="63">
      <c r="A167" s="1191"/>
      <c r="B167" s="352"/>
      <c r="C167" s="353" t="s">
        <v>2718</v>
      </c>
      <c r="D167" s="354"/>
      <c r="E167" s="354"/>
      <c r="F167" s="354"/>
      <c r="G167" s="354">
        <f>G168</f>
        <v>998550</v>
      </c>
      <c r="H167" s="356"/>
    </row>
    <row r="168" spans="1:8" s="107" customFormat="1" ht="15.75">
      <c r="A168" s="1026"/>
      <c r="B168" s="357"/>
      <c r="C168" s="991" t="s">
        <v>1433</v>
      </c>
      <c r="D168" s="359"/>
      <c r="E168" s="359"/>
      <c r="F168" s="359"/>
      <c r="G168" s="343">
        <f>SUM(G169)</f>
        <v>998550</v>
      </c>
      <c r="H168" s="360"/>
    </row>
    <row r="169" spans="1:8" s="107" customFormat="1" ht="31.5">
      <c r="A169" s="1707">
        <v>4261</v>
      </c>
      <c r="B169" s="42"/>
      <c r="C169" s="361" t="s">
        <v>1210</v>
      </c>
      <c r="D169" s="362"/>
      <c r="E169" s="362"/>
      <c r="F169" s="362"/>
      <c r="G169" s="344">
        <f>SUM(G170)</f>
        <v>998550</v>
      </c>
      <c r="H169" s="363"/>
    </row>
    <row r="170" spans="1:8" s="107" customFormat="1" ht="16.5" thickBot="1">
      <c r="A170" s="1710"/>
      <c r="B170" s="385">
        <v>30197630</v>
      </c>
      <c r="C170" s="386" t="s">
        <v>1434</v>
      </c>
      <c r="D170" s="382" t="s">
        <v>327</v>
      </c>
      <c r="E170" s="382" t="s">
        <v>57</v>
      </c>
      <c r="F170" s="382">
        <v>630</v>
      </c>
      <c r="G170" s="387">
        <f>H170*F170</f>
        <v>998550</v>
      </c>
      <c r="H170" s="384">
        <v>1585</v>
      </c>
    </row>
    <row r="171" spans="1:8" s="107" customFormat="1" ht="78.75">
      <c r="A171" s="1191"/>
      <c r="B171" s="352"/>
      <c r="C171" s="353" t="s">
        <v>2719</v>
      </c>
      <c r="D171" s="354"/>
      <c r="E171" s="354"/>
      <c r="F171" s="354"/>
      <c r="G171" s="355">
        <f>SUM(G172)</f>
        <v>69250000</v>
      </c>
      <c r="H171" s="356"/>
    </row>
    <row r="172" spans="1:8" s="107" customFormat="1" ht="15.75">
      <c r="A172" s="1027"/>
      <c r="B172" s="388"/>
      <c r="C172" s="991" t="s">
        <v>1496</v>
      </c>
      <c r="D172" s="389"/>
      <c r="E172" s="389"/>
      <c r="F172" s="389"/>
      <c r="G172" s="346">
        <f>SUM(G173)</f>
        <v>69250000</v>
      </c>
      <c r="H172" s="390"/>
    </row>
    <row r="173" spans="1:8" s="107" customFormat="1" ht="47.25">
      <c r="A173" s="1707">
        <v>4251</v>
      </c>
      <c r="B173" s="786"/>
      <c r="C173" s="361" t="s">
        <v>1497</v>
      </c>
      <c r="D173" s="362"/>
      <c r="E173" s="362"/>
      <c r="F173" s="362"/>
      <c r="G173" s="344">
        <f>SUM(G174:G175)</f>
        <v>69250000</v>
      </c>
      <c r="H173" s="363"/>
    </row>
    <row r="174" spans="1:8" s="107" customFormat="1" ht="18">
      <c r="A174" s="1709"/>
      <c r="B174" s="660">
        <v>45233222</v>
      </c>
      <c r="C174" s="996" t="s">
        <v>1498</v>
      </c>
      <c r="D174" s="997" t="s">
        <v>47</v>
      </c>
      <c r="E174" s="998" t="s">
        <v>370</v>
      </c>
      <c r="F174" s="997">
        <v>5000</v>
      </c>
      <c r="G174" s="999">
        <v>68557500</v>
      </c>
      <c r="H174" s="1000">
        <v>13711.5</v>
      </c>
    </row>
    <row r="175" spans="1:8" s="107" customFormat="1" ht="18.75" thickBot="1">
      <c r="A175" s="1709"/>
      <c r="B175" s="660">
        <v>45233222</v>
      </c>
      <c r="C175" s="1001" t="s">
        <v>1499</v>
      </c>
      <c r="D175" s="1002" t="s">
        <v>47</v>
      </c>
      <c r="E175" s="1001"/>
      <c r="F175" s="1001"/>
      <c r="G175" s="1003">
        <v>692500</v>
      </c>
      <c r="H175" s="1004"/>
    </row>
    <row r="176" spans="1:8" s="107" customFormat="1" ht="47.25">
      <c r="A176" s="1191"/>
      <c r="B176" s="352"/>
      <c r="C176" s="353" t="s">
        <v>2720</v>
      </c>
      <c r="D176" s="354"/>
      <c r="E176" s="354"/>
      <c r="F176" s="354"/>
      <c r="G176" s="355">
        <f>G177</f>
        <v>8000000</v>
      </c>
      <c r="H176" s="356"/>
    </row>
    <row r="177" spans="1:11" s="107" customFormat="1" ht="15.75">
      <c r="A177" s="1026"/>
      <c r="B177" s="357"/>
      <c r="C177" s="991" t="s">
        <v>1433</v>
      </c>
      <c r="D177" s="359"/>
      <c r="E177" s="359"/>
      <c r="F177" s="359"/>
      <c r="G177" s="343">
        <f>G178</f>
        <v>8000000</v>
      </c>
      <c r="H177" s="360"/>
    </row>
    <row r="178" spans="1:11" s="107" customFormat="1" ht="32.25" thickBot="1">
      <c r="A178" s="393">
        <v>5129</v>
      </c>
      <c r="B178" s="394">
        <v>50750000</v>
      </c>
      <c r="C178" s="993" t="s">
        <v>1501</v>
      </c>
      <c r="D178" s="994" t="s">
        <v>47</v>
      </c>
      <c r="E178" s="994"/>
      <c r="F178" s="994"/>
      <c r="G178" s="995">
        <v>8000000</v>
      </c>
      <c r="H178" s="384"/>
    </row>
    <row r="179" spans="1:11" s="107" customFormat="1" ht="63">
      <c r="A179" s="1191"/>
      <c r="B179" s="352"/>
      <c r="C179" s="353" t="s">
        <v>2721</v>
      </c>
      <c r="D179" s="354"/>
      <c r="E179" s="354"/>
      <c r="F179" s="354"/>
      <c r="G179" s="355">
        <f>G180</f>
        <v>262152300</v>
      </c>
      <c r="H179" s="356"/>
    </row>
    <row r="180" spans="1:11" s="107" customFormat="1" ht="15.75">
      <c r="A180" s="1192"/>
      <c r="B180" s="786"/>
      <c r="C180" s="992" t="s">
        <v>1468</v>
      </c>
      <c r="D180" s="362"/>
      <c r="E180" s="362"/>
      <c r="F180" s="362"/>
      <c r="G180" s="344">
        <f>G181</f>
        <v>262152300</v>
      </c>
      <c r="H180" s="363"/>
    </row>
    <row r="181" spans="1:11" s="107" customFormat="1" ht="32.25" thickBot="1">
      <c r="A181" s="393">
        <v>4213</v>
      </c>
      <c r="B181" s="394">
        <v>65000000</v>
      </c>
      <c r="C181" s="993" t="s">
        <v>1503</v>
      </c>
      <c r="D181" s="994" t="s">
        <v>47</v>
      </c>
      <c r="E181" s="994" t="s">
        <v>1504</v>
      </c>
      <c r="F181" s="994">
        <v>718225</v>
      </c>
      <c r="G181" s="995">
        <v>262152300</v>
      </c>
      <c r="H181" s="1011">
        <v>365</v>
      </c>
    </row>
    <row r="182" spans="1:11" s="107" customFormat="1" ht="47.25">
      <c r="A182" s="1191"/>
      <c r="B182" s="352"/>
      <c r="C182" s="353" t="s">
        <v>2722</v>
      </c>
      <c r="D182" s="354"/>
      <c r="E182" s="354"/>
      <c r="F182" s="354"/>
      <c r="G182" s="355">
        <f>G183</f>
        <v>3000000</v>
      </c>
      <c r="H182" s="356"/>
    </row>
    <row r="183" spans="1:11" s="107" customFormat="1" ht="15.75">
      <c r="A183" s="1192"/>
      <c r="B183" s="786"/>
      <c r="C183" s="992" t="s">
        <v>1468</v>
      </c>
      <c r="D183" s="362"/>
      <c r="E183" s="362"/>
      <c r="F183" s="362"/>
      <c r="G183" s="344">
        <f>SUM(G184)</f>
        <v>3000000</v>
      </c>
      <c r="H183" s="363"/>
    </row>
    <row r="184" spans="1:11" s="107" customFormat="1" ht="31.5">
      <c r="A184" s="1707">
        <v>4213</v>
      </c>
      <c r="B184" s="786"/>
      <c r="C184" s="361" t="s">
        <v>1505</v>
      </c>
      <c r="D184" s="362" t="s">
        <v>47</v>
      </c>
      <c r="E184" s="362"/>
      <c r="F184" s="362"/>
      <c r="G184" s="344">
        <f>SUM(G185:G186)</f>
        <v>3000000</v>
      </c>
      <c r="H184" s="363"/>
    </row>
    <row r="185" spans="1:11" s="107" customFormat="1" ht="18">
      <c r="A185" s="1709"/>
      <c r="B185" s="660">
        <v>90700000</v>
      </c>
      <c r="C185" s="396" t="s">
        <v>1400</v>
      </c>
      <c r="D185" s="362"/>
      <c r="E185" s="362"/>
      <c r="F185" s="396"/>
      <c r="G185" s="397">
        <v>2940000</v>
      </c>
      <c r="H185" s="363"/>
      <c r="K185" s="398"/>
    </row>
    <row r="186" spans="1:11" s="107" customFormat="1" ht="18.75" thickBot="1">
      <c r="A186" s="1709"/>
      <c r="B186" s="662">
        <v>90700000</v>
      </c>
      <c r="C186" s="392" t="s">
        <v>1499</v>
      </c>
      <c r="D186" s="359"/>
      <c r="E186" s="399"/>
      <c r="F186" s="392"/>
      <c r="G186" s="399">
        <v>60000</v>
      </c>
      <c r="H186" s="360"/>
      <c r="K186" s="398"/>
    </row>
    <row r="187" spans="1:11" s="107" customFormat="1" ht="63">
      <c r="A187" s="1191"/>
      <c r="B187" s="352"/>
      <c r="C187" s="353" t="s">
        <v>2723</v>
      </c>
      <c r="D187" s="354"/>
      <c r="E187" s="354"/>
      <c r="F187" s="354"/>
      <c r="G187" s="355">
        <f>G188</f>
        <v>115000000</v>
      </c>
      <c r="H187" s="356"/>
    </row>
    <row r="188" spans="1:11" s="107" customFormat="1" ht="15.75">
      <c r="A188" s="1192"/>
      <c r="B188" s="786"/>
      <c r="C188" s="991" t="s">
        <v>1496</v>
      </c>
      <c r="D188" s="362"/>
      <c r="E188" s="362"/>
      <c r="F188" s="362"/>
      <c r="G188" s="344">
        <f>G190</f>
        <v>115000000</v>
      </c>
      <c r="H188" s="363"/>
    </row>
    <row r="189" spans="1:11" s="107" customFormat="1" ht="48" thickBot="1">
      <c r="A189" s="393">
        <v>4213</v>
      </c>
      <c r="B189" s="394">
        <v>65000000</v>
      </c>
      <c r="C189" s="395" t="s">
        <v>3529</v>
      </c>
      <c r="D189" s="382" t="s">
        <v>327</v>
      </c>
      <c r="E189" s="382" t="s">
        <v>1508</v>
      </c>
      <c r="F189" s="365" t="s">
        <v>3413</v>
      </c>
      <c r="G189" s="365" t="s">
        <v>3413</v>
      </c>
      <c r="H189" s="365" t="s">
        <v>3413</v>
      </c>
    </row>
    <row r="190" spans="1:11" s="107" customFormat="1" ht="48" thickBot="1">
      <c r="A190" s="393">
        <v>4213</v>
      </c>
      <c r="B190" s="394">
        <v>65000000</v>
      </c>
      <c r="C190" s="395" t="s">
        <v>1507</v>
      </c>
      <c r="D190" s="382" t="s">
        <v>327</v>
      </c>
      <c r="E190" s="382" t="s">
        <v>1508</v>
      </c>
      <c r="F190" s="382"/>
      <c r="G190" s="383">
        <v>115000000</v>
      </c>
      <c r="H190" s="384">
        <v>37</v>
      </c>
    </row>
    <row r="191" spans="1:11" s="107" customFormat="1" ht="63">
      <c r="A191" s="1191"/>
      <c r="B191" s="352"/>
      <c r="C191" s="353" t="s">
        <v>2724</v>
      </c>
      <c r="D191" s="354"/>
      <c r="E191" s="354"/>
      <c r="F191" s="354"/>
      <c r="G191" s="355">
        <f>G192</f>
        <v>1000000</v>
      </c>
      <c r="H191" s="356"/>
    </row>
    <row r="192" spans="1:11" s="107" customFormat="1" ht="15.75">
      <c r="A192" s="1027"/>
      <c r="B192" s="388"/>
      <c r="C192" s="991" t="s">
        <v>1496</v>
      </c>
      <c r="D192" s="389"/>
      <c r="E192" s="389"/>
      <c r="F192" s="389"/>
      <c r="G192" s="346">
        <f>SUM(G193)</f>
        <v>1000000</v>
      </c>
      <c r="H192" s="390"/>
    </row>
    <row r="193" spans="1:11" s="107" customFormat="1" ht="15.75">
      <c r="A193" s="1707">
        <v>4861</v>
      </c>
      <c r="B193" s="786"/>
      <c r="C193" s="361" t="s">
        <v>1510</v>
      </c>
      <c r="D193" s="362" t="s">
        <v>47</v>
      </c>
      <c r="E193" s="362"/>
      <c r="F193" s="362"/>
      <c r="G193" s="344">
        <f>SUM(G194:G195)</f>
        <v>1000000</v>
      </c>
      <c r="H193" s="363"/>
    </row>
    <row r="194" spans="1:11" s="107" customFormat="1" ht="18">
      <c r="A194" s="1709"/>
      <c r="B194" s="660">
        <v>45111100</v>
      </c>
      <c r="C194" s="396" t="s">
        <v>1511</v>
      </c>
      <c r="D194" s="362"/>
      <c r="E194" s="362"/>
      <c r="F194" s="396"/>
      <c r="G194" s="397">
        <v>980000</v>
      </c>
      <c r="H194" s="363"/>
      <c r="K194" s="398"/>
    </row>
    <row r="195" spans="1:11" s="107" customFormat="1" ht="18.75" thickBot="1">
      <c r="A195" s="1709"/>
      <c r="B195" s="662">
        <v>45111100</v>
      </c>
      <c r="C195" s="392" t="s">
        <v>1499</v>
      </c>
      <c r="D195" s="359"/>
      <c r="E195" s="399"/>
      <c r="F195" s="392"/>
      <c r="G195" s="399">
        <v>20000</v>
      </c>
      <c r="H195" s="360"/>
      <c r="K195" s="398"/>
    </row>
    <row r="196" spans="1:11" s="107" customFormat="1" ht="78.75">
      <c r="A196" s="1191"/>
      <c r="B196" s="352"/>
      <c r="C196" s="353" t="s">
        <v>2725</v>
      </c>
      <c r="D196" s="354"/>
      <c r="E196" s="354"/>
      <c r="F196" s="354"/>
      <c r="G196" s="355">
        <f>G197</f>
        <v>16000000</v>
      </c>
      <c r="H196" s="356"/>
    </row>
    <row r="197" spans="1:11" s="107" customFormat="1" ht="15.75">
      <c r="A197" s="1027"/>
      <c r="B197" s="388"/>
      <c r="C197" s="358" t="s">
        <v>1496</v>
      </c>
      <c r="D197" s="389"/>
      <c r="E197" s="389"/>
      <c r="F197" s="389"/>
      <c r="G197" s="346">
        <f>SUM(G198)</f>
        <v>16000000</v>
      </c>
      <c r="H197" s="390"/>
    </row>
    <row r="198" spans="1:11" s="107" customFormat="1" ht="47.25">
      <c r="A198" s="1707">
        <v>4251</v>
      </c>
      <c r="B198" s="786"/>
      <c r="C198" s="361" t="s">
        <v>1497</v>
      </c>
      <c r="D198" s="362"/>
      <c r="E198" s="362"/>
      <c r="F198" s="362"/>
      <c r="G198" s="344">
        <f>SUM(G199:G200)</f>
        <v>16000000</v>
      </c>
      <c r="H198" s="363"/>
    </row>
    <row r="199" spans="1:11" s="107" customFormat="1" ht="18">
      <c r="A199" s="1709"/>
      <c r="B199" s="660">
        <v>45000000</v>
      </c>
      <c r="C199" s="400" t="s">
        <v>1512</v>
      </c>
      <c r="D199" s="362" t="s">
        <v>47</v>
      </c>
      <c r="E199" s="348" t="s">
        <v>50</v>
      </c>
      <c r="F199" s="391">
        <v>3200</v>
      </c>
      <c r="G199" s="391">
        <v>15680000</v>
      </c>
      <c r="H199" s="378">
        <v>4900</v>
      </c>
      <c r="K199" s="398"/>
    </row>
    <row r="200" spans="1:11" s="107" customFormat="1" ht="18.75" thickBot="1">
      <c r="A200" s="1710"/>
      <c r="B200" s="660">
        <v>45000000</v>
      </c>
      <c r="C200" s="401" t="s">
        <v>1499</v>
      </c>
      <c r="D200" s="382" t="s">
        <v>47</v>
      </c>
      <c r="E200" s="403"/>
      <c r="F200" s="401"/>
      <c r="G200" s="403">
        <v>320000</v>
      </c>
      <c r="H200" s="404"/>
      <c r="K200" s="398"/>
    </row>
    <row r="201" spans="1:11" s="107" customFormat="1" ht="78.75">
      <c r="A201" s="1191"/>
      <c r="B201" s="352"/>
      <c r="C201" s="353" t="s">
        <v>2726</v>
      </c>
      <c r="D201" s="354"/>
      <c r="E201" s="354"/>
      <c r="F201" s="354"/>
      <c r="G201" s="355">
        <f>G202</f>
        <v>20000000</v>
      </c>
      <c r="H201" s="356"/>
    </row>
    <row r="202" spans="1:11" s="107" customFormat="1" ht="16.5" thickBot="1">
      <c r="A202" s="1027"/>
      <c r="B202" s="388"/>
      <c r="C202" s="991" t="s">
        <v>1496</v>
      </c>
      <c r="D202" s="389"/>
      <c r="E202" s="389"/>
      <c r="F202" s="389"/>
      <c r="G202" s="346">
        <f>SUM(G203)</f>
        <v>20000000</v>
      </c>
      <c r="H202" s="390"/>
    </row>
    <row r="203" spans="1:11" s="107" customFormat="1" ht="47.25">
      <c r="A203" s="1711">
        <v>4251</v>
      </c>
      <c r="B203" s="405"/>
      <c r="C203" s="406" t="s">
        <v>1513</v>
      </c>
      <c r="D203" s="750"/>
      <c r="E203" s="407"/>
      <c r="F203" s="407"/>
      <c r="G203" s="408">
        <f>SUM(G204:G209)</f>
        <v>20000000</v>
      </c>
      <c r="H203" s="409"/>
    </row>
    <row r="204" spans="1:11" s="107" customFormat="1" ht="18">
      <c r="A204" s="1709"/>
      <c r="B204" s="660">
        <v>44112500</v>
      </c>
      <c r="C204" s="136" t="s">
        <v>1514</v>
      </c>
      <c r="D204" s="362" t="s">
        <v>47</v>
      </c>
      <c r="E204" s="362" t="s">
        <v>50</v>
      </c>
      <c r="F204" s="137">
        <v>14000</v>
      </c>
      <c r="G204" s="397">
        <v>9740000</v>
      </c>
      <c r="H204" s="410">
        <v>695.7</v>
      </c>
      <c r="K204" s="398"/>
    </row>
    <row r="205" spans="1:11" s="107" customFormat="1" ht="18">
      <c r="A205" s="1709"/>
      <c r="B205" s="660">
        <v>44112500</v>
      </c>
      <c r="C205" s="396" t="s">
        <v>1499</v>
      </c>
      <c r="D205" s="362" t="s">
        <v>47</v>
      </c>
      <c r="E205" s="362"/>
      <c r="F205" s="137"/>
      <c r="G205" s="397">
        <v>200000</v>
      </c>
      <c r="H205" s="410"/>
      <c r="K205" s="398"/>
    </row>
    <row r="206" spans="1:11" s="107" customFormat="1" ht="18">
      <c r="A206" s="1709"/>
      <c r="B206" s="660">
        <v>44112500</v>
      </c>
      <c r="C206" s="396" t="s">
        <v>1515</v>
      </c>
      <c r="D206" s="362" t="s">
        <v>47</v>
      </c>
      <c r="E206" s="362"/>
      <c r="F206" s="137"/>
      <c r="G206" s="397">
        <v>60000</v>
      </c>
      <c r="H206" s="410"/>
      <c r="K206" s="398"/>
    </row>
    <row r="207" spans="1:11" s="107" customFormat="1" ht="18">
      <c r="A207" s="1709"/>
      <c r="B207" s="660">
        <v>44112500</v>
      </c>
      <c r="C207" s="136" t="s">
        <v>1516</v>
      </c>
      <c r="D207" s="362" t="s">
        <v>47</v>
      </c>
      <c r="E207" s="362" t="s">
        <v>50</v>
      </c>
      <c r="F207" s="137">
        <v>14000</v>
      </c>
      <c r="G207" s="397">
        <v>9740000</v>
      </c>
      <c r="H207" s="410">
        <v>695.7</v>
      </c>
      <c r="K207" s="398"/>
    </row>
    <row r="208" spans="1:11" s="107" customFormat="1" ht="18">
      <c r="A208" s="1709"/>
      <c r="B208" s="660">
        <v>44112500</v>
      </c>
      <c r="C208" s="396" t="s">
        <v>1499</v>
      </c>
      <c r="D208" s="362" t="s">
        <v>47</v>
      </c>
      <c r="E208" s="391"/>
      <c r="F208" s="400"/>
      <c r="G208" s="397">
        <v>200000</v>
      </c>
      <c r="H208" s="378"/>
      <c r="K208" s="398"/>
    </row>
    <row r="209" spans="1:11" s="107" customFormat="1" ht="18.75" thickBot="1">
      <c r="A209" s="1710"/>
      <c r="B209" s="419">
        <v>44112500</v>
      </c>
      <c r="C209" s="402" t="s">
        <v>1515</v>
      </c>
      <c r="D209" s="382" t="s">
        <v>47</v>
      </c>
      <c r="E209" s="403"/>
      <c r="F209" s="401"/>
      <c r="G209" s="411">
        <v>60000</v>
      </c>
      <c r="H209" s="404"/>
      <c r="K209" s="398"/>
    </row>
    <row r="210" spans="1:11" s="107" customFormat="1" ht="94.5">
      <c r="A210" s="1191"/>
      <c r="B210" s="352"/>
      <c r="C210" s="353" t="s">
        <v>2727</v>
      </c>
      <c r="D210" s="354"/>
      <c r="E210" s="354"/>
      <c r="F210" s="354"/>
      <c r="G210" s="355">
        <f>G211</f>
        <v>43600000</v>
      </c>
      <c r="H210" s="356"/>
    </row>
    <row r="211" spans="1:11" s="107" customFormat="1" ht="15.75">
      <c r="A211" s="1026"/>
      <c r="B211" s="357"/>
      <c r="C211" s="991" t="s">
        <v>1433</v>
      </c>
      <c r="D211" s="359"/>
      <c r="E211" s="359"/>
      <c r="F211" s="359"/>
      <c r="G211" s="343">
        <f>SUM(G212)</f>
        <v>43600000</v>
      </c>
      <c r="H211" s="360"/>
    </row>
    <row r="212" spans="1:11" s="107" customFormat="1" ht="31.5">
      <c r="A212" s="1707">
        <v>4269</v>
      </c>
      <c r="B212" s="786"/>
      <c r="C212" s="1566" t="s">
        <v>1517</v>
      </c>
      <c r="D212" s="1558" t="s">
        <v>327</v>
      </c>
      <c r="E212" s="1558"/>
      <c r="F212" s="1558"/>
      <c r="G212" s="1014">
        <f>SUM(G213:G238)-6400000</f>
        <v>43600000</v>
      </c>
      <c r="H212" s="1559"/>
    </row>
    <row r="213" spans="1:11" s="107" customFormat="1" ht="17.25">
      <c r="A213" s="1709"/>
      <c r="B213" s="786">
        <v>44111200</v>
      </c>
      <c r="C213" s="369" t="s">
        <v>206</v>
      </c>
      <c r="D213" s="362" t="s">
        <v>327</v>
      </c>
      <c r="E213" s="362" t="s">
        <v>1137</v>
      </c>
      <c r="F213" s="362">
        <v>56000</v>
      </c>
      <c r="G213" s="365">
        <f>F213*H213</f>
        <v>9520000</v>
      </c>
      <c r="H213" s="363">
        <v>170</v>
      </c>
    </row>
    <row r="214" spans="1:11" s="107" customFormat="1" ht="17.25">
      <c r="A214" s="1709"/>
      <c r="B214" s="786">
        <v>14211000</v>
      </c>
      <c r="C214" s="372" t="s">
        <v>1518</v>
      </c>
      <c r="D214" s="362" t="s">
        <v>327</v>
      </c>
      <c r="E214" s="412" t="s">
        <v>207</v>
      </c>
      <c r="F214" s="362">
        <v>4800</v>
      </c>
      <c r="G214" s="365">
        <f t="shared" ref="G214:G238" si="2">F214*H214</f>
        <v>1440000</v>
      </c>
      <c r="H214" s="413">
        <v>300</v>
      </c>
    </row>
    <row r="215" spans="1:11" s="107" customFormat="1" ht="15.75">
      <c r="A215" s="1709"/>
      <c r="B215" s="786">
        <v>14211000</v>
      </c>
      <c r="C215" s="414" t="s">
        <v>1519</v>
      </c>
      <c r="D215" s="362" t="s">
        <v>327</v>
      </c>
      <c r="E215" s="415" t="s">
        <v>207</v>
      </c>
      <c r="F215" s="362">
        <v>5000</v>
      </c>
      <c r="G215" s="365">
        <f t="shared" si="2"/>
        <v>1600000</v>
      </c>
      <c r="H215" s="363">
        <v>320</v>
      </c>
    </row>
    <row r="216" spans="1:11" s="107" customFormat="1" ht="15.75">
      <c r="A216" s="1709"/>
      <c r="B216" s="786">
        <v>44912400</v>
      </c>
      <c r="C216" s="414" t="s">
        <v>1520</v>
      </c>
      <c r="D216" s="362" t="s">
        <v>327</v>
      </c>
      <c r="E216" s="415" t="s">
        <v>348</v>
      </c>
      <c r="F216" s="362">
        <v>1500</v>
      </c>
      <c r="G216" s="365">
        <f t="shared" si="2"/>
        <v>1950000</v>
      </c>
      <c r="H216" s="363">
        <v>1300</v>
      </c>
    </row>
    <row r="217" spans="1:11" s="107" customFormat="1" ht="15.75">
      <c r="A217" s="1709"/>
      <c r="B217" s="786">
        <v>44114250</v>
      </c>
      <c r="C217" s="414" t="s">
        <v>208</v>
      </c>
      <c r="D217" s="362" t="s">
        <v>327</v>
      </c>
      <c r="E217" s="415" t="s">
        <v>1521</v>
      </c>
      <c r="F217" s="362">
        <v>3000</v>
      </c>
      <c r="G217" s="365">
        <f t="shared" si="2"/>
        <v>2400000</v>
      </c>
      <c r="H217" s="363">
        <v>800</v>
      </c>
    </row>
    <row r="218" spans="1:11" s="107" customFormat="1" ht="15.75">
      <c r="A218" s="1709"/>
      <c r="B218" s="786">
        <v>44114250</v>
      </c>
      <c r="C218" s="414" t="s">
        <v>209</v>
      </c>
      <c r="D218" s="362" t="s">
        <v>327</v>
      </c>
      <c r="E218" s="415" t="s">
        <v>1521</v>
      </c>
      <c r="F218" s="362">
        <v>3500</v>
      </c>
      <c r="G218" s="365">
        <f t="shared" si="2"/>
        <v>1365000</v>
      </c>
      <c r="H218" s="363">
        <v>390</v>
      </c>
    </row>
    <row r="219" spans="1:11" s="107" customFormat="1" ht="15.75">
      <c r="A219" s="1709"/>
      <c r="B219" s="786">
        <v>14212110</v>
      </c>
      <c r="C219" s="414" t="s">
        <v>210</v>
      </c>
      <c r="D219" s="362" t="s">
        <v>327</v>
      </c>
      <c r="E219" s="415" t="s">
        <v>207</v>
      </c>
      <c r="F219" s="362">
        <v>4000</v>
      </c>
      <c r="G219" s="365">
        <f t="shared" si="2"/>
        <v>200000</v>
      </c>
      <c r="H219" s="363">
        <v>50</v>
      </c>
    </row>
    <row r="220" spans="1:11" s="107" customFormat="1" ht="15.75">
      <c r="A220" s="1709"/>
      <c r="B220" s="786">
        <v>44164300</v>
      </c>
      <c r="C220" s="414" t="s">
        <v>1522</v>
      </c>
      <c r="D220" s="362" t="s">
        <v>327</v>
      </c>
      <c r="E220" s="415" t="s">
        <v>348</v>
      </c>
      <c r="F220" s="362">
        <v>360</v>
      </c>
      <c r="G220" s="365">
        <f t="shared" si="2"/>
        <v>1944000</v>
      </c>
      <c r="H220" s="363">
        <v>5400</v>
      </c>
    </row>
    <row r="221" spans="1:11" s="107" customFormat="1" ht="15.75">
      <c r="A221" s="1709"/>
      <c r="B221" s="786">
        <v>44164300</v>
      </c>
      <c r="C221" s="414" t="s">
        <v>1523</v>
      </c>
      <c r="D221" s="362" t="s">
        <v>327</v>
      </c>
      <c r="E221" s="415" t="s">
        <v>348</v>
      </c>
      <c r="F221" s="362">
        <v>470</v>
      </c>
      <c r="G221" s="365">
        <f t="shared" si="2"/>
        <v>2256000</v>
      </c>
      <c r="H221" s="363">
        <v>4800</v>
      </c>
    </row>
    <row r="222" spans="1:11" s="107" customFormat="1" ht="15.75">
      <c r="A222" s="1709"/>
      <c r="B222" s="786">
        <v>44164300</v>
      </c>
      <c r="C222" s="414" t="s">
        <v>1524</v>
      </c>
      <c r="D222" s="362" t="s">
        <v>327</v>
      </c>
      <c r="E222" s="415" t="s">
        <v>348</v>
      </c>
      <c r="F222" s="362">
        <v>860</v>
      </c>
      <c r="G222" s="365">
        <f t="shared" si="2"/>
        <v>6708000</v>
      </c>
      <c r="H222" s="363">
        <v>7800</v>
      </c>
    </row>
    <row r="223" spans="1:11" s="107" customFormat="1" ht="15.75">
      <c r="A223" s="1709"/>
      <c r="B223" s="786">
        <v>44164300</v>
      </c>
      <c r="C223" s="414" t="s">
        <v>1525</v>
      </c>
      <c r="D223" s="362" t="s">
        <v>327</v>
      </c>
      <c r="E223" s="415" t="s">
        <v>348</v>
      </c>
      <c r="F223" s="362">
        <v>1000</v>
      </c>
      <c r="G223" s="365">
        <f t="shared" si="2"/>
        <v>1200000</v>
      </c>
      <c r="H223" s="363">
        <v>1200</v>
      </c>
    </row>
    <row r="224" spans="1:11" s="107" customFormat="1" ht="15.75">
      <c r="A224" s="1709"/>
      <c r="B224" s="786">
        <v>44164300</v>
      </c>
      <c r="C224" s="414" t="s">
        <v>1526</v>
      </c>
      <c r="D224" s="362" t="s">
        <v>327</v>
      </c>
      <c r="E224" s="415" t="s">
        <v>348</v>
      </c>
      <c r="F224" s="362">
        <v>1780</v>
      </c>
      <c r="G224" s="365">
        <f t="shared" si="2"/>
        <v>1602000</v>
      </c>
      <c r="H224" s="363">
        <v>900</v>
      </c>
    </row>
    <row r="225" spans="1:8" s="107" customFormat="1" ht="18">
      <c r="A225" s="1709"/>
      <c r="B225" s="660">
        <v>44112500</v>
      </c>
      <c r="C225" s="414" t="s">
        <v>1527</v>
      </c>
      <c r="D225" s="362" t="s">
        <v>327</v>
      </c>
      <c r="E225" s="415" t="s">
        <v>51</v>
      </c>
      <c r="F225" s="362">
        <v>5000</v>
      </c>
      <c r="G225" s="365">
        <f t="shared" si="2"/>
        <v>450000</v>
      </c>
      <c r="H225" s="363">
        <v>90</v>
      </c>
    </row>
    <row r="226" spans="1:8" s="107" customFormat="1" ht="18">
      <c r="A226" s="1709"/>
      <c r="B226" s="909">
        <v>31212000</v>
      </c>
      <c r="C226" s="414" t="s">
        <v>1528</v>
      </c>
      <c r="D226" s="362" t="s">
        <v>327</v>
      </c>
      <c r="E226" s="415" t="s">
        <v>58</v>
      </c>
      <c r="F226" s="362">
        <v>2700</v>
      </c>
      <c r="G226" s="365">
        <f t="shared" si="2"/>
        <v>1134000</v>
      </c>
      <c r="H226" s="363">
        <v>420</v>
      </c>
    </row>
    <row r="227" spans="1:8" s="107" customFormat="1" ht="18">
      <c r="A227" s="1709"/>
      <c r="B227" s="909">
        <v>45000000</v>
      </c>
      <c r="C227" s="414" t="s">
        <v>1529</v>
      </c>
      <c r="D227" s="362" t="s">
        <v>327</v>
      </c>
      <c r="E227" s="415" t="s">
        <v>51</v>
      </c>
      <c r="F227" s="362">
        <v>800</v>
      </c>
      <c r="G227" s="365">
        <f t="shared" si="2"/>
        <v>600000</v>
      </c>
      <c r="H227" s="363">
        <v>750</v>
      </c>
    </row>
    <row r="228" spans="1:8" s="107" customFormat="1" ht="18">
      <c r="A228" s="1709"/>
      <c r="B228" s="909">
        <v>45000000</v>
      </c>
      <c r="C228" s="414" t="s">
        <v>1530</v>
      </c>
      <c r="D228" s="362" t="s">
        <v>327</v>
      </c>
      <c r="E228" s="415" t="s">
        <v>207</v>
      </c>
      <c r="F228" s="362">
        <v>145000</v>
      </c>
      <c r="G228" s="365">
        <f t="shared" si="2"/>
        <v>1450000</v>
      </c>
      <c r="H228" s="363">
        <v>10</v>
      </c>
    </row>
    <row r="229" spans="1:8" s="107" customFormat="1" ht="18">
      <c r="A229" s="1709"/>
      <c r="B229" s="909">
        <v>44192200</v>
      </c>
      <c r="C229" s="414" t="s">
        <v>1531</v>
      </c>
      <c r="D229" s="362" t="s">
        <v>327</v>
      </c>
      <c r="E229" s="415" t="s">
        <v>1532</v>
      </c>
      <c r="F229" s="362">
        <v>600</v>
      </c>
      <c r="G229" s="365">
        <f t="shared" si="2"/>
        <v>120000</v>
      </c>
      <c r="H229" s="363">
        <v>200</v>
      </c>
    </row>
    <row r="230" spans="1:8" s="107" customFormat="1" ht="18">
      <c r="A230" s="1709"/>
      <c r="B230" s="660">
        <v>44192000</v>
      </c>
      <c r="C230" s="414" t="s">
        <v>1533</v>
      </c>
      <c r="D230" s="362" t="s">
        <v>327</v>
      </c>
      <c r="E230" s="415" t="s">
        <v>1452</v>
      </c>
      <c r="F230" s="362">
        <v>14400</v>
      </c>
      <c r="G230" s="365">
        <f t="shared" si="2"/>
        <v>1152000</v>
      </c>
      <c r="H230" s="363">
        <v>80</v>
      </c>
    </row>
    <row r="231" spans="1:8" s="107" customFormat="1" ht="18">
      <c r="A231" s="1709"/>
      <c r="B231" s="660">
        <v>44192000</v>
      </c>
      <c r="C231" s="414" t="s">
        <v>1534</v>
      </c>
      <c r="D231" s="362" t="s">
        <v>327</v>
      </c>
      <c r="E231" s="415" t="s">
        <v>1452</v>
      </c>
      <c r="F231" s="362">
        <v>9200</v>
      </c>
      <c r="G231" s="365">
        <f t="shared" si="2"/>
        <v>2300000</v>
      </c>
      <c r="H231" s="363">
        <v>250</v>
      </c>
    </row>
    <row r="232" spans="1:8" s="107" customFormat="1" ht="15.75">
      <c r="A232" s="1709"/>
      <c r="B232" s="99">
        <v>44921100</v>
      </c>
      <c r="C232" s="414" t="s">
        <v>1535</v>
      </c>
      <c r="D232" s="362" t="s">
        <v>327</v>
      </c>
      <c r="E232" s="415" t="s">
        <v>1536</v>
      </c>
      <c r="F232" s="362">
        <v>2300</v>
      </c>
      <c r="G232" s="365">
        <f t="shared" si="2"/>
        <v>345000</v>
      </c>
      <c r="H232" s="363">
        <v>150</v>
      </c>
    </row>
    <row r="233" spans="1:8" s="107" customFormat="1" ht="15.75">
      <c r="A233" s="1709"/>
      <c r="B233" s="99">
        <v>44921100</v>
      </c>
      <c r="C233" s="414" t="s">
        <v>1537</v>
      </c>
      <c r="D233" s="362" t="s">
        <v>327</v>
      </c>
      <c r="E233" s="415" t="s">
        <v>1536</v>
      </c>
      <c r="F233" s="362">
        <v>3500</v>
      </c>
      <c r="G233" s="365">
        <f t="shared" si="2"/>
        <v>525000</v>
      </c>
      <c r="H233" s="363">
        <v>150</v>
      </c>
    </row>
    <row r="234" spans="1:8" s="107" customFormat="1" ht="18">
      <c r="A234" s="1709"/>
      <c r="B234" s="660">
        <v>44812210</v>
      </c>
      <c r="C234" s="414" t="s">
        <v>1538</v>
      </c>
      <c r="D234" s="362" t="s">
        <v>327</v>
      </c>
      <c r="E234" s="415" t="s">
        <v>1532</v>
      </c>
      <c r="F234" s="362">
        <v>1200</v>
      </c>
      <c r="G234" s="365">
        <f t="shared" si="2"/>
        <v>8400000</v>
      </c>
      <c r="H234" s="363">
        <v>7000</v>
      </c>
    </row>
    <row r="235" spans="1:8" s="107" customFormat="1" ht="15.75">
      <c r="A235" s="1709"/>
      <c r="B235" s="786">
        <v>44832000</v>
      </c>
      <c r="C235" s="414" t="s">
        <v>211</v>
      </c>
      <c r="D235" s="362" t="s">
        <v>327</v>
      </c>
      <c r="E235" s="415" t="s">
        <v>54</v>
      </c>
      <c r="F235" s="362">
        <v>850</v>
      </c>
      <c r="G235" s="365">
        <f t="shared" si="2"/>
        <v>765000</v>
      </c>
      <c r="H235" s="363">
        <v>900</v>
      </c>
    </row>
    <row r="236" spans="1:8" s="107" customFormat="1" ht="15.75">
      <c r="A236" s="1709"/>
      <c r="B236" s="99">
        <v>39224210</v>
      </c>
      <c r="C236" s="416" t="s">
        <v>212</v>
      </c>
      <c r="D236" s="362" t="s">
        <v>327</v>
      </c>
      <c r="E236" s="417" t="s">
        <v>51</v>
      </c>
      <c r="F236" s="397">
        <v>450</v>
      </c>
      <c r="G236" s="397">
        <f t="shared" si="2"/>
        <v>135000</v>
      </c>
      <c r="H236" s="363">
        <v>300</v>
      </c>
    </row>
    <row r="237" spans="1:8" s="107" customFormat="1" ht="15.75">
      <c r="A237" s="1709"/>
      <c r="B237" s="99">
        <v>71315000</v>
      </c>
      <c r="C237" s="396" t="s">
        <v>214</v>
      </c>
      <c r="D237" s="362" t="s">
        <v>327</v>
      </c>
      <c r="E237" s="397" t="s">
        <v>51</v>
      </c>
      <c r="F237" s="397">
        <v>1200</v>
      </c>
      <c r="G237" s="397">
        <f t="shared" si="2"/>
        <v>312000</v>
      </c>
      <c r="H237" s="363">
        <v>260</v>
      </c>
    </row>
    <row r="238" spans="1:8" s="107" customFormat="1" ht="16.5" thickBot="1">
      <c r="A238" s="1709"/>
      <c r="B238" s="1009">
        <v>18141000</v>
      </c>
      <c r="C238" s="392" t="s">
        <v>1539</v>
      </c>
      <c r="D238" s="359" t="s">
        <v>327</v>
      </c>
      <c r="E238" s="399" t="s">
        <v>51</v>
      </c>
      <c r="F238" s="399">
        <v>200</v>
      </c>
      <c r="G238" s="399">
        <f t="shared" si="2"/>
        <v>127000</v>
      </c>
      <c r="H238" s="360">
        <v>635</v>
      </c>
    </row>
    <row r="239" spans="1:8" s="117" customFormat="1" ht="94.5">
      <c r="A239" s="1191"/>
      <c r="B239" s="352"/>
      <c r="C239" s="353" t="s">
        <v>2182</v>
      </c>
      <c r="D239" s="354"/>
      <c r="E239" s="354"/>
      <c r="F239" s="354"/>
      <c r="G239" s="355">
        <f>SUM(G240)</f>
        <v>1000000</v>
      </c>
      <c r="H239" s="356"/>
    </row>
    <row r="240" spans="1:8" s="117" customFormat="1" ht="18">
      <c r="A240" s="1193"/>
      <c r="B240" s="660"/>
      <c r="C240" s="937" t="s">
        <v>1957</v>
      </c>
      <c r="D240" s="242"/>
      <c r="E240" s="242"/>
      <c r="F240" s="243"/>
      <c r="G240" s="1012">
        <f>SUM(G242)</f>
        <v>1000000</v>
      </c>
      <c r="H240" s="418"/>
    </row>
    <row r="241" spans="1:11" s="117" customFormat="1" ht="90.75" thickBot="1">
      <c r="A241" s="1194">
        <v>4239</v>
      </c>
      <c r="B241" s="419">
        <v>98370000</v>
      </c>
      <c r="C241" s="420" t="s">
        <v>3509</v>
      </c>
      <c r="D241" s="421" t="s">
        <v>47</v>
      </c>
      <c r="E241" s="419" t="s">
        <v>530</v>
      </c>
      <c r="F241" s="365" t="s">
        <v>3413</v>
      </c>
      <c r="G241" s="365" t="s">
        <v>3413</v>
      </c>
      <c r="H241" s="365" t="s">
        <v>3413</v>
      </c>
    </row>
    <row r="242" spans="1:11" s="117" customFormat="1" ht="90.75" thickBot="1">
      <c r="A242" s="1194">
        <v>4239</v>
      </c>
      <c r="B242" s="419">
        <v>98370000</v>
      </c>
      <c r="C242" s="420" t="s">
        <v>181</v>
      </c>
      <c r="D242" s="421" t="s">
        <v>47</v>
      </c>
      <c r="E242" s="419" t="s">
        <v>530</v>
      </c>
      <c r="F242" s="422"/>
      <c r="G242" s="423">
        <v>1000000</v>
      </c>
      <c r="H242" s="424"/>
    </row>
    <row r="243" spans="1:11" s="107" customFormat="1" ht="126">
      <c r="A243" s="1191"/>
      <c r="B243" s="352"/>
      <c r="C243" s="353" t="s">
        <v>2728</v>
      </c>
      <c r="D243" s="354"/>
      <c r="E243" s="354"/>
      <c r="F243" s="354"/>
      <c r="G243" s="355">
        <f>G244+G247</f>
        <v>363150</v>
      </c>
      <c r="H243" s="356"/>
    </row>
    <row r="244" spans="1:11" s="107" customFormat="1" ht="15.75">
      <c r="A244" s="1026"/>
      <c r="B244" s="357"/>
      <c r="C244" s="991" t="s">
        <v>1433</v>
      </c>
      <c r="D244" s="359"/>
      <c r="E244" s="359"/>
      <c r="F244" s="359"/>
      <c r="G244" s="343">
        <f>G246</f>
        <v>305550</v>
      </c>
      <c r="H244" s="360"/>
    </row>
    <row r="245" spans="1:11" s="107" customFormat="1" ht="31.5">
      <c r="A245" s="1707">
        <v>4261</v>
      </c>
      <c r="B245" s="786"/>
      <c r="C245" s="361" t="s">
        <v>1210</v>
      </c>
      <c r="D245" s="362"/>
      <c r="E245" s="362"/>
      <c r="F245" s="362"/>
      <c r="G245" s="344">
        <f>SUM(G246)</f>
        <v>305550</v>
      </c>
      <c r="H245" s="363"/>
    </row>
    <row r="246" spans="1:11" s="107" customFormat="1" ht="15.75">
      <c r="A246" s="1708"/>
      <c r="B246" s="42">
        <v>30197630</v>
      </c>
      <c r="C246" s="364" t="s">
        <v>1434</v>
      </c>
      <c r="D246" s="362" t="s">
        <v>327</v>
      </c>
      <c r="E246" s="362" t="s">
        <v>57</v>
      </c>
      <c r="F246" s="362">
        <v>630</v>
      </c>
      <c r="G246" s="365">
        <f>H246*F246</f>
        <v>305550</v>
      </c>
      <c r="H246" s="363">
        <v>485</v>
      </c>
    </row>
    <row r="247" spans="1:11" s="107" customFormat="1" ht="15.75">
      <c r="A247" s="1192"/>
      <c r="B247" s="786"/>
      <c r="C247" s="992" t="s">
        <v>1468</v>
      </c>
      <c r="D247" s="362"/>
      <c r="E247" s="362"/>
      <c r="F247" s="362"/>
      <c r="G247" s="344">
        <f>G249</f>
        <v>57600</v>
      </c>
      <c r="H247" s="363"/>
    </row>
    <row r="248" spans="1:11" s="107" customFormat="1" ht="15.75">
      <c r="A248" s="1707">
        <v>4214</v>
      </c>
      <c r="B248" s="786"/>
      <c r="C248" s="373" t="s">
        <v>1472</v>
      </c>
      <c r="D248" s="362"/>
      <c r="E248" s="362"/>
      <c r="F248" s="362"/>
      <c r="G248" s="362">
        <f>SUM(G249)</f>
        <v>57600</v>
      </c>
      <c r="H248" s="363"/>
    </row>
    <row r="249" spans="1:11" s="107" customFormat="1" ht="32.25" thickBot="1">
      <c r="A249" s="1710"/>
      <c r="B249" s="394">
        <v>64213000</v>
      </c>
      <c r="C249" s="386" t="s">
        <v>1473</v>
      </c>
      <c r="D249" s="382" t="s">
        <v>89</v>
      </c>
      <c r="E249" s="386" t="s">
        <v>428</v>
      </c>
      <c r="F249" s="382">
        <v>57600</v>
      </c>
      <c r="G249" s="382">
        <v>57600</v>
      </c>
      <c r="H249" s="384">
        <v>1</v>
      </c>
    </row>
    <row r="250" spans="1:11" s="117" customFormat="1" ht="54">
      <c r="A250" s="425"/>
      <c r="B250" s="426"/>
      <c r="C250" s="426" t="s">
        <v>2209</v>
      </c>
      <c r="D250" s="427"/>
      <c r="E250" s="426"/>
      <c r="F250" s="428"/>
      <c r="G250" s="429">
        <f>SUM(G251)</f>
        <v>5200000</v>
      </c>
      <c r="H250" s="430"/>
    </row>
    <row r="251" spans="1:11" s="117" customFormat="1" ht="18">
      <c r="A251" s="1193"/>
      <c r="B251" s="660"/>
      <c r="C251" s="937" t="s">
        <v>1957</v>
      </c>
      <c r="D251" s="940"/>
      <c r="E251" s="945"/>
      <c r="F251" s="252"/>
      <c r="G251" s="946">
        <f>G252</f>
        <v>5200000</v>
      </c>
      <c r="H251" s="431"/>
      <c r="K251" s="135"/>
    </row>
    <row r="252" spans="1:11" s="117" customFormat="1" ht="18.75" thickBot="1">
      <c r="A252" s="432">
        <v>4215</v>
      </c>
      <c r="B252" s="662">
        <v>66512200</v>
      </c>
      <c r="C252" s="433" t="s">
        <v>2210</v>
      </c>
      <c r="D252" s="662"/>
      <c r="E252" s="347" t="s">
        <v>530</v>
      </c>
      <c r="F252" s="434"/>
      <c r="G252" s="435">
        <v>5200000</v>
      </c>
      <c r="H252" s="436"/>
    </row>
    <row r="253" spans="1:11" s="107" customFormat="1" ht="16.5" thickBot="1">
      <c r="A253" s="1195"/>
      <c r="B253" s="751"/>
      <c r="C253" s="438" t="s">
        <v>1635</v>
      </c>
      <c r="D253" s="751"/>
      <c r="E253" s="437"/>
      <c r="F253" s="437"/>
      <c r="G253" s="439">
        <f>G9+G163+G167+G171+G176+G179+G182+G187+G191+G196+G201+G210+G239+G243+G250</f>
        <v>604556850</v>
      </c>
      <c r="H253" s="440"/>
    </row>
  </sheetData>
  <mergeCells count="37">
    <mergeCell ref="A11:A29"/>
    <mergeCell ref="A30:A31"/>
    <mergeCell ref="A32:A53"/>
    <mergeCell ref="A96:A102"/>
    <mergeCell ref="H6:H7"/>
    <mergeCell ref="A6:A7"/>
    <mergeCell ref="B6:C6"/>
    <mergeCell ref="D6:D7"/>
    <mergeCell ref="E6:E7"/>
    <mergeCell ref="F6:F7"/>
    <mergeCell ref="G6:G7"/>
    <mergeCell ref="A72:A73"/>
    <mergeCell ref="A74:A95"/>
    <mergeCell ref="A1:H1"/>
    <mergeCell ref="A193:A195"/>
    <mergeCell ref="A198:A200"/>
    <mergeCell ref="A203:A209"/>
    <mergeCell ref="A212:A238"/>
    <mergeCell ref="A154:A162"/>
    <mergeCell ref="A165:A166"/>
    <mergeCell ref="A169:A170"/>
    <mergeCell ref="A173:A175"/>
    <mergeCell ref="A184:A186"/>
    <mergeCell ref="A118:A125"/>
    <mergeCell ref="A108:A111"/>
    <mergeCell ref="A128:A129"/>
    <mergeCell ref="A2:H2"/>
    <mergeCell ref="A152:A153"/>
    <mergeCell ref="A3:H4"/>
    <mergeCell ref="A126:A127"/>
    <mergeCell ref="A105:A107"/>
    <mergeCell ref="A142:A151"/>
    <mergeCell ref="A112:A117"/>
    <mergeCell ref="A248:A249"/>
    <mergeCell ref="A245:A246"/>
    <mergeCell ref="A130:A139"/>
    <mergeCell ref="A140:A141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20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32"/>
  <sheetViews>
    <sheetView view="pageBreakPreview" topLeftCell="A247" zoomScaleSheetLayoutView="100" workbookViewId="0">
      <selection activeCell="E259" sqref="E259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52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713"/>
      <c r="B1" s="1713"/>
      <c r="C1" s="1713"/>
      <c r="D1" s="1713"/>
      <c r="E1" s="1713"/>
      <c r="F1" s="1713"/>
      <c r="G1" s="1713"/>
      <c r="H1" s="1713"/>
    </row>
    <row r="2" spans="1:8" ht="15">
      <c r="A2" s="1713" t="s">
        <v>2714</v>
      </c>
      <c r="B2" s="1713"/>
      <c r="C2" s="1713"/>
      <c r="D2" s="1713"/>
      <c r="E2" s="1713"/>
      <c r="F2" s="1713"/>
      <c r="G2" s="1713"/>
      <c r="H2" s="1713"/>
    </row>
    <row r="3" spans="1:8" ht="15">
      <c r="A3" s="947"/>
      <c r="B3" s="947"/>
      <c r="C3" s="947"/>
      <c r="D3" s="947"/>
      <c r="E3" s="947"/>
      <c r="F3" s="947"/>
      <c r="G3" s="947"/>
      <c r="H3" s="947"/>
    </row>
    <row r="4" spans="1:8" ht="15">
      <c r="A4" s="1714" t="s">
        <v>3089</v>
      </c>
      <c r="B4" s="1714"/>
      <c r="C4" s="1714"/>
      <c r="D4" s="1714"/>
      <c r="E4" s="1714"/>
      <c r="F4" s="1714"/>
      <c r="G4" s="1714"/>
      <c r="H4" s="1714"/>
    </row>
    <row r="5" spans="1:8" ht="15">
      <c r="A5" s="755"/>
      <c r="B5" s="755"/>
      <c r="C5" s="755"/>
      <c r="D5" s="755"/>
      <c r="E5" s="755"/>
      <c r="F5" s="755"/>
      <c r="G5" s="755"/>
      <c r="H5" s="755"/>
    </row>
    <row r="6" spans="1:8" ht="15">
      <c r="A6" s="1699" t="s">
        <v>1541</v>
      </c>
      <c r="B6" s="1700" t="s">
        <v>1204</v>
      </c>
      <c r="C6" s="1700"/>
      <c r="D6" s="1701" t="s">
        <v>1205</v>
      </c>
      <c r="E6" s="1701" t="s">
        <v>45</v>
      </c>
      <c r="F6" s="1701" t="s">
        <v>1140</v>
      </c>
      <c r="G6" s="1701" t="s">
        <v>1152</v>
      </c>
      <c r="H6" s="1701" t="s">
        <v>46</v>
      </c>
    </row>
    <row r="7" spans="1:8" ht="75">
      <c r="A7" s="1699"/>
      <c r="B7" s="649" t="s">
        <v>1542</v>
      </c>
      <c r="C7" s="649" t="s">
        <v>1207</v>
      </c>
      <c r="D7" s="1701"/>
      <c r="E7" s="1701"/>
      <c r="F7" s="1701"/>
      <c r="G7" s="1701"/>
      <c r="H7" s="1701"/>
    </row>
    <row r="8" spans="1:8" ht="15">
      <c r="A8" s="752"/>
      <c r="B8" s="752">
        <v>1</v>
      </c>
      <c r="C8" s="753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5"/>
      <c r="C9" s="109" t="s">
        <v>1902</v>
      </c>
      <c r="D9" s="28"/>
      <c r="E9" s="29"/>
      <c r="F9" s="29"/>
      <c r="G9" s="28">
        <f>SUM(G10+G238)</f>
        <v>94946060</v>
      </c>
      <c r="H9" s="29"/>
    </row>
    <row r="10" spans="1:8" ht="15">
      <c r="A10" s="14"/>
      <c r="B10" s="1728" t="s">
        <v>1748</v>
      </c>
      <c r="C10" s="1728"/>
      <c r="D10" s="19"/>
      <c r="E10" s="13"/>
      <c r="F10" s="13"/>
      <c r="G10" s="27">
        <f>SUM(G18:G237)</f>
        <v>37010480</v>
      </c>
      <c r="H10" s="13"/>
    </row>
    <row r="11" spans="1:8" ht="81">
      <c r="A11" s="14"/>
      <c r="B11" s="366">
        <v>22211100</v>
      </c>
      <c r="C11" s="270" t="s">
        <v>3414</v>
      </c>
      <c r="D11" s="9" t="s">
        <v>48</v>
      </c>
      <c r="E11" s="345" t="s">
        <v>53</v>
      </c>
      <c r="F11" s="365" t="s">
        <v>3413</v>
      </c>
      <c r="G11" s="365" t="s">
        <v>3413</v>
      </c>
      <c r="H11" s="365" t="s">
        <v>3413</v>
      </c>
    </row>
    <row r="12" spans="1:8" ht="27">
      <c r="A12" s="14"/>
      <c r="B12" s="1730">
        <v>22212000</v>
      </c>
      <c r="C12" s="270" t="s">
        <v>3415</v>
      </c>
      <c r="D12" s="8" t="s">
        <v>327</v>
      </c>
      <c r="E12" s="345" t="s">
        <v>51</v>
      </c>
      <c r="F12" s="365" t="s">
        <v>3413</v>
      </c>
      <c r="G12" s="365" t="s">
        <v>3413</v>
      </c>
      <c r="H12" s="365" t="s">
        <v>3413</v>
      </c>
    </row>
    <row r="13" spans="1:8" ht="15.75">
      <c r="A13" s="14"/>
      <c r="B13" s="1730"/>
      <c r="C13" s="270" t="s">
        <v>3416</v>
      </c>
      <c r="D13" s="8" t="s">
        <v>327</v>
      </c>
      <c r="E13" s="345" t="s">
        <v>51</v>
      </c>
      <c r="F13" s="365" t="s">
        <v>3413</v>
      </c>
      <c r="G13" s="365" t="s">
        <v>3413</v>
      </c>
      <c r="H13" s="365" t="s">
        <v>3413</v>
      </c>
    </row>
    <row r="14" spans="1:8" ht="27">
      <c r="A14" s="14"/>
      <c r="B14" s="1730"/>
      <c r="C14" s="270" t="s">
        <v>3417</v>
      </c>
      <c r="D14" s="8" t="s">
        <v>327</v>
      </c>
      <c r="E14" s="345" t="s">
        <v>51</v>
      </c>
      <c r="F14" s="365" t="s">
        <v>3413</v>
      </c>
      <c r="G14" s="365" t="s">
        <v>3413</v>
      </c>
      <c r="H14" s="365" t="s">
        <v>3413</v>
      </c>
    </row>
    <row r="15" spans="1:8" ht="15.75">
      <c r="A15" s="14"/>
      <c r="B15" s="1730"/>
      <c r="C15" s="270" t="s">
        <v>3418</v>
      </c>
      <c r="D15" s="8" t="s">
        <v>327</v>
      </c>
      <c r="E15" s="345" t="s">
        <v>51</v>
      </c>
      <c r="F15" s="365" t="s">
        <v>3413</v>
      </c>
      <c r="G15" s="365" t="s">
        <v>3413</v>
      </c>
      <c r="H15" s="365" t="s">
        <v>3413</v>
      </c>
    </row>
    <row r="16" spans="1:8" ht="15.75">
      <c r="A16" s="14"/>
      <c r="B16" s="1730"/>
      <c r="C16" s="270" t="s">
        <v>3419</v>
      </c>
      <c r="D16" s="8" t="s">
        <v>327</v>
      </c>
      <c r="E16" s="345" t="s">
        <v>51</v>
      </c>
      <c r="F16" s="365" t="s">
        <v>3413</v>
      </c>
      <c r="G16" s="365" t="s">
        <v>3413</v>
      </c>
      <c r="H16" s="365" t="s">
        <v>3413</v>
      </c>
    </row>
    <row r="17" spans="1:8" ht="15.75">
      <c r="A17" s="14"/>
      <c r="B17" s="1730"/>
      <c r="C17" s="270" t="s">
        <v>3420</v>
      </c>
      <c r="D17" s="8" t="s">
        <v>327</v>
      </c>
      <c r="E17" s="345" t="s">
        <v>51</v>
      </c>
      <c r="F17" s="365" t="s">
        <v>3413</v>
      </c>
      <c r="G17" s="365" t="s">
        <v>3413</v>
      </c>
      <c r="H17" s="365" t="s">
        <v>3413</v>
      </c>
    </row>
    <row r="18" spans="1:8" ht="67.5">
      <c r="A18" s="1729">
        <v>4234</v>
      </c>
      <c r="B18" s="366">
        <v>22211100</v>
      </c>
      <c r="C18" s="270" t="s">
        <v>2321</v>
      </c>
      <c r="D18" s="9" t="s">
        <v>48</v>
      </c>
      <c r="E18" s="345" t="s">
        <v>53</v>
      </c>
      <c r="F18" s="345">
        <v>115000</v>
      </c>
      <c r="G18" s="756">
        <f t="shared" ref="G18:G133" si="0">F18*H18</f>
        <v>230000</v>
      </c>
      <c r="H18" s="345">
        <v>2</v>
      </c>
    </row>
    <row r="19" spans="1:8" ht="27">
      <c r="A19" s="1729"/>
      <c r="B19" s="1730">
        <v>22212000</v>
      </c>
      <c r="C19" s="270" t="s">
        <v>712</v>
      </c>
      <c r="D19" s="8" t="s">
        <v>327</v>
      </c>
      <c r="E19" s="345" t="s">
        <v>51</v>
      </c>
      <c r="F19" s="111">
        <v>100</v>
      </c>
      <c r="G19" s="756">
        <f t="shared" si="0"/>
        <v>25200</v>
      </c>
      <c r="H19" s="111">
        <v>252</v>
      </c>
    </row>
    <row r="20" spans="1:8" ht="15.75">
      <c r="A20" s="1729"/>
      <c r="B20" s="1730"/>
      <c r="C20" s="270" t="s">
        <v>714</v>
      </c>
      <c r="D20" s="8" t="s">
        <v>327</v>
      </c>
      <c r="E20" s="345" t="s">
        <v>51</v>
      </c>
      <c r="F20" s="111">
        <v>150</v>
      </c>
      <c r="G20" s="756">
        <f t="shared" si="0"/>
        <v>37800</v>
      </c>
      <c r="H20" s="111">
        <v>252</v>
      </c>
    </row>
    <row r="21" spans="1:8" ht="15.75">
      <c r="A21" s="1729"/>
      <c r="B21" s="1730"/>
      <c r="C21" s="270" t="s">
        <v>713</v>
      </c>
      <c r="D21" s="8" t="s">
        <v>327</v>
      </c>
      <c r="E21" s="345" t="s">
        <v>51</v>
      </c>
      <c r="F21" s="111">
        <v>100</v>
      </c>
      <c r="G21" s="756">
        <f t="shared" si="0"/>
        <v>25200</v>
      </c>
      <c r="H21" s="111">
        <v>252</v>
      </c>
    </row>
    <row r="22" spans="1:8" ht="15.75">
      <c r="A22" s="1729"/>
      <c r="B22" s="1730"/>
      <c r="C22" s="270" t="s">
        <v>733</v>
      </c>
      <c r="D22" s="8" t="s">
        <v>327</v>
      </c>
      <c r="E22" s="345" t="s">
        <v>51</v>
      </c>
      <c r="F22" s="111">
        <v>100</v>
      </c>
      <c r="G22" s="756">
        <f t="shared" si="0"/>
        <v>25200</v>
      </c>
      <c r="H22" s="111">
        <v>252</v>
      </c>
    </row>
    <row r="23" spans="1:8" ht="15.75">
      <c r="A23" s="1729"/>
      <c r="B23" s="1730"/>
      <c r="C23" s="270" t="s">
        <v>2322</v>
      </c>
      <c r="D23" s="8" t="s">
        <v>327</v>
      </c>
      <c r="E23" s="345" t="s">
        <v>51</v>
      </c>
      <c r="F23" s="111">
        <v>150</v>
      </c>
      <c r="G23" s="756">
        <f t="shared" si="0"/>
        <v>23400</v>
      </c>
      <c r="H23" s="111">
        <v>156</v>
      </c>
    </row>
    <row r="24" spans="1:8" ht="15.75">
      <c r="A24" s="1729"/>
      <c r="B24" s="1730"/>
      <c r="C24" s="270" t="s">
        <v>720</v>
      </c>
      <c r="D24" s="8" t="s">
        <v>327</v>
      </c>
      <c r="E24" s="345" t="s">
        <v>51</v>
      </c>
      <c r="F24" s="111">
        <v>200</v>
      </c>
      <c r="G24" s="756">
        <f t="shared" si="0"/>
        <v>10400</v>
      </c>
      <c r="H24" s="111">
        <v>52</v>
      </c>
    </row>
    <row r="25" spans="1:8" ht="15.75">
      <c r="A25" s="1729"/>
      <c r="B25" s="1730">
        <v>22213000</v>
      </c>
      <c r="C25" s="270" t="s">
        <v>763</v>
      </c>
      <c r="D25" s="8" t="s">
        <v>327</v>
      </c>
      <c r="E25" s="345" t="s">
        <v>51</v>
      </c>
      <c r="F25" s="111">
        <v>2000</v>
      </c>
      <c r="G25" s="756">
        <f t="shared" si="0"/>
        <v>8000</v>
      </c>
      <c r="H25" s="111">
        <v>4</v>
      </c>
    </row>
    <row r="26" spans="1:8" ht="15.75">
      <c r="A26" s="1729"/>
      <c r="B26" s="1730"/>
      <c r="C26" s="270" t="s">
        <v>793</v>
      </c>
      <c r="D26" s="8" t="s">
        <v>327</v>
      </c>
      <c r="E26" s="345" t="s">
        <v>51</v>
      </c>
      <c r="F26" s="111">
        <v>4000</v>
      </c>
      <c r="G26" s="756">
        <f t="shared" si="0"/>
        <v>48000</v>
      </c>
      <c r="H26" s="111">
        <v>12</v>
      </c>
    </row>
    <row r="27" spans="1:8" ht="25.5">
      <c r="A27" s="1729"/>
      <c r="B27" s="1640"/>
      <c r="C27" s="1653" t="s">
        <v>761</v>
      </c>
      <c r="D27" s="8" t="s">
        <v>327</v>
      </c>
      <c r="E27" s="345" t="s">
        <v>51</v>
      </c>
      <c r="F27" s="365" t="s">
        <v>3413</v>
      </c>
      <c r="G27" s="365" t="s">
        <v>3413</v>
      </c>
      <c r="H27" s="365" t="s">
        <v>3413</v>
      </c>
    </row>
    <row r="28" spans="1:8" ht="38.25">
      <c r="A28" s="1729"/>
      <c r="B28" s="1640"/>
      <c r="C28" s="1653" t="s">
        <v>762</v>
      </c>
      <c r="D28" s="8" t="s">
        <v>327</v>
      </c>
      <c r="E28" s="345" t="s">
        <v>51</v>
      </c>
      <c r="F28" s="365" t="s">
        <v>3413</v>
      </c>
      <c r="G28" s="365" t="s">
        <v>3413</v>
      </c>
      <c r="H28" s="365" t="s">
        <v>3413</v>
      </c>
    </row>
    <row r="29" spans="1:8" ht="38.25">
      <c r="A29" s="1729"/>
      <c r="B29" s="1640"/>
      <c r="C29" s="1653" t="s">
        <v>3557</v>
      </c>
      <c r="D29" s="8" t="s">
        <v>327</v>
      </c>
      <c r="E29" s="345" t="s">
        <v>51</v>
      </c>
      <c r="F29" s="365" t="s">
        <v>3413</v>
      </c>
      <c r="G29" s="365" t="s">
        <v>3413</v>
      </c>
      <c r="H29" s="365" t="s">
        <v>3413</v>
      </c>
    </row>
    <row r="30" spans="1:8" ht="38.25">
      <c r="A30" s="1729"/>
      <c r="B30" s="1640"/>
      <c r="C30" s="1653" t="s">
        <v>3558</v>
      </c>
      <c r="D30" s="8" t="s">
        <v>327</v>
      </c>
      <c r="E30" s="345" t="s">
        <v>51</v>
      </c>
      <c r="F30" s="365" t="s">
        <v>3413</v>
      </c>
      <c r="G30" s="365" t="s">
        <v>3413</v>
      </c>
      <c r="H30" s="365" t="s">
        <v>3413</v>
      </c>
    </row>
    <row r="31" spans="1:8" ht="15.75">
      <c r="A31" s="1729"/>
      <c r="B31" s="1640"/>
      <c r="C31" s="1653" t="s">
        <v>431</v>
      </c>
      <c r="D31" s="8" t="s">
        <v>327</v>
      </c>
      <c r="E31" s="345" t="s">
        <v>51</v>
      </c>
      <c r="F31" s="365" t="s">
        <v>3413</v>
      </c>
      <c r="G31" s="365" t="s">
        <v>3413</v>
      </c>
      <c r="H31" s="365" t="s">
        <v>3413</v>
      </c>
    </row>
    <row r="32" spans="1:8" ht="15.75">
      <c r="A32" s="1729"/>
      <c r="B32" s="357"/>
      <c r="C32" s="1654" t="s">
        <v>3559</v>
      </c>
      <c r="D32" s="8" t="s">
        <v>327</v>
      </c>
      <c r="E32" s="345" t="s">
        <v>51</v>
      </c>
      <c r="F32" s="365" t="s">
        <v>3413</v>
      </c>
      <c r="G32" s="365" t="s">
        <v>3413</v>
      </c>
      <c r="H32" s="365" t="s">
        <v>3413</v>
      </c>
    </row>
    <row r="33" spans="1:8" ht="27">
      <c r="A33" s="1729"/>
      <c r="B33" s="1650">
        <v>22820000</v>
      </c>
      <c r="C33" s="270" t="s">
        <v>761</v>
      </c>
      <c r="D33" s="8" t="s">
        <v>327</v>
      </c>
      <c r="E33" s="345" t="s">
        <v>51</v>
      </c>
      <c r="F33" s="111">
        <v>19</v>
      </c>
      <c r="G33" s="756">
        <f t="shared" si="0"/>
        <v>209000</v>
      </c>
      <c r="H33" s="111">
        <v>11000</v>
      </c>
    </row>
    <row r="34" spans="1:8" ht="40.5">
      <c r="A34" s="1729"/>
      <c r="B34" s="1651"/>
      <c r="C34" s="270" t="s">
        <v>762</v>
      </c>
      <c r="D34" s="8" t="s">
        <v>327</v>
      </c>
      <c r="E34" s="345" t="s">
        <v>51</v>
      </c>
      <c r="F34" s="111">
        <v>19</v>
      </c>
      <c r="G34" s="756">
        <f t="shared" si="0"/>
        <v>60800</v>
      </c>
      <c r="H34" s="111">
        <v>3200</v>
      </c>
    </row>
    <row r="35" spans="1:8" ht="54">
      <c r="A35" s="1729"/>
      <c r="B35" s="1652"/>
      <c r="C35" s="270" t="s">
        <v>2323</v>
      </c>
      <c r="D35" s="8" t="s">
        <v>327</v>
      </c>
      <c r="E35" s="345" t="s">
        <v>51</v>
      </c>
      <c r="F35" s="111">
        <v>19</v>
      </c>
      <c r="G35" s="756">
        <f t="shared" si="0"/>
        <v>15200</v>
      </c>
      <c r="H35" s="111">
        <v>800</v>
      </c>
    </row>
    <row r="36" spans="1:8" ht="15.75">
      <c r="A36" s="1729"/>
      <c r="B36" s="1730">
        <v>22810000</v>
      </c>
      <c r="C36" s="270" t="s">
        <v>2324</v>
      </c>
      <c r="D36" s="8" t="s">
        <v>327</v>
      </c>
      <c r="E36" s="345" t="s">
        <v>51</v>
      </c>
      <c r="F36" s="111">
        <v>3000</v>
      </c>
      <c r="G36" s="756">
        <f t="shared" si="0"/>
        <v>54000</v>
      </c>
      <c r="H36" s="111">
        <v>18</v>
      </c>
    </row>
    <row r="37" spans="1:8" ht="15.75">
      <c r="A37" s="1729"/>
      <c r="B37" s="1730"/>
      <c r="C37" s="270" t="s">
        <v>2325</v>
      </c>
      <c r="D37" s="8" t="s">
        <v>327</v>
      </c>
      <c r="E37" s="345" t="s">
        <v>51</v>
      </c>
      <c r="F37" s="111">
        <v>3000</v>
      </c>
      <c r="G37" s="756">
        <f t="shared" si="0"/>
        <v>30000</v>
      </c>
      <c r="H37" s="111">
        <v>10</v>
      </c>
    </row>
    <row r="38" spans="1:8" ht="27">
      <c r="A38" s="1729"/>
      <c r="B38" s="1730"/>
      <c r="C38" s="270" t="s">
        <v>2326</v>
      </c>
      <c r="D38" s="8" t="s">
        <v>327</v>
      </c>
      <c r="E38" s="345" t="s">
        <v>51</v>
      </c>
      <c r="F38" s="111">
        <v>2000</v>
      </c>
      <c r="G38" s="756">
        <f t="shared" si="0"/>
        <v>46000</v>
      </c>
      <c r="H38" s="111">
        <v>23</v>
      </c>
    </row>
    <row r="39" spans="1:8" ht="15.75">
      <c r="A39" s="1729"/>
      <c r="B39" s="1730"/>
      <c r="C39" s="270" t="s">
        <v>2327</v>
      </c>
      <c r="D39" s="8" t="s">
        <v>327</v>
      </c>
      <c r="E39" s="345" t="s">
        <v>51</v>
      </c>
      <c r="F39" s="111">
        <v>1500</v>
      </c>
      <c r="G39" s="756">
        <f t="shared" si="0"/>
        <v>9000</v>
      </c>
      <c r="H39" s="111">
        <v>6</v>
      </c>
    </row>
    <row r="40" spans="1:8" ht="15.75">
      <c r="A40" s="1729"/>
      <c r="B40" s="1730"/>
      <c r="C40" s="270" t="s">
        <v>2328</v>
      </c>
      <c r="D40" s="8" t="s">
        <v>327</v>
      </c>
      <c r="E40" s="345" t="s">
        <v>51</v>
      </c>
      <c r="F40" s="111">
        <v>1500</v>
      </c>
      <c r="G40" s="756">
        <f t="shared" si="0"/>
        <v>6000</v>
      </c>
      <c r="H40" s="111">
        <v>4</v>
      </c>
    </row>
    <row r="41" spans="1:8" s="15" customFormat="1" ht="40.5">
      <c r="A41" s="1718">
        <v>4261</v>
      </c>
      <c r="B41" s="366">
        <v>22852000</v>
      </c>
      <c r="C41" s="271" t="s">
        <v>899</v>
      </c>
      <c r="D41" s="8" t="s">
        <v>327</v>
      </c>
      <c r="E41" s="638" t="s">
        <v>51</v>
      </c>
      <c r="F41" s="638">
        <v>550</v>
      </c>
      <c r="G41" s="756">
        <f t="shared" si="0"/>
        <v>99000</v>
      </c>
      <c r="H41" s="638">
        <v>180</v>
      </c>
    </row>
    <row r="42" spans="1:8" s="15" customFormat="1" ht="40.5">
      <c r="A42" s="1718"/>
      <c r="B42" s="366">
        <v>22852000</v>
      </c>
      <c r="C42" s="271" t="s">
        <v>900</v>
      </c>
      <c r="D42" s="8" t="s">
        <v>327</v>
      </c>
      <c r="E42" s="272" t="s">
        <v>51</v>
      </c>
      <c r="F42" s="272">
        <v>8</v>
      </c>
      <c r="G42" s="756">
        <f t="shared" si="0"/>
        <v>64000</v>
      </c>
      <c r="H42" s="272">
        <v>8000</v>
      </c>
    </row>
    <row r="43" spans="1:8" s="15" customFormat="1" ht="27">
      <c r="A43" s="1718"/>
      <c r="B43" s="366">
        <v>22852000</v>
      </c>
      <c r="C43" s="271" t="s">
        <v>901</v>
      </c>
      <c r="D43" s="8" t="s">
        <v>327</v>
      </c>
      <c r="E43" s="638" t="s">
        <v>51</v>
      </c>
      <c r="F43" s="638">
        <v>60</v>
      </c>
      <c r="G43" s="756">
        <f t="shared" si="0"/>
        <v>21000</v>
      </c>
      <c r="H43" s="638">
        <v>350</v>
      </c>
    </row>
    <row r="44" spans="1:8" s="15" customFormat="1" ht="27">
      <c r="A44" s="1718"/>
      <c r="B44" s="366">
        <v>22851000</v>
      </c>
      <c r="C44" s="271" t="s">
        <v>902</v>
      </c>
      <c r="D44" s="8" t="s">
        <v>327</v>
      </c>
      <c r="E44" s="638" t="s">
        <v>51</v>
      </c>
      <c r="F44" s="638">
        <v>60</v>
      </c>
      <c r="G44" s="756">
        <f t="shared" si="0"/>
        <v>21000</v>
      </c>
      <c r="H44" s="638">
        <v>350</v>
      </c>
    </row>
    <row r="45" spans="1:8" s="15" customFormat="1" ht="15.75">
      <c r="A45" s="1718"/>
      <c r="B45" s="366">
        <v>39263100</v>
      </c>
      <c r="C45" s="271" t="s">
        <v>101</v>
      </c>
      <c r="D45" s="8" t="s">
        <v>327</v>
      </c>
      <c r="E45" s="638" t="s">
        <v>51</v>
      </c>
      <c r="F45" s="757">
        <v>5500</v>
      </c>
      <c r="G45" s="756">
        <f t="shared" si="0"/>
        <v>22000</v>
      </c>
      <c r="H45" s="757">
        <v>4</v>
      </c>
    </row>
    <row r="46" spans="1:8" s="15" customFormat="1" ht="27">
      <c r="A46" s="1718"/>
      <c r="B46" s="366">
        <v>30197320</v>
      </c>
      <c r="C46" s="271" t="s">
        <v>903</v>
      </c>
      <c r="D46" s="8" t="s">
        <v>327</v>
      </c>
      <c r="E46" s="272" t="s">
        <v>51</v>
      </c>
      <c r="F46" s="272">
        <v>650</v>
      </c>
      <c r="G46" s="756">
        <f t="shared" si="0"/>
        <v>26000</v>
      </c>
      <c r="H46" s="272">
        <v>40</v>
      </c>
    </row>
    <row r="47" spans="1:8" s="15" customFormat="1" ht="15.75">
      <c r="A47" s="1718"/>
      <c r="B47" s="366">
        <v>30197321</v>
      </c>
      <c r="C47" s="271" t="s">
        <v>218</v>
      </c>
      <c r="D47" s="8" t="s">
        <v>327</v>
      </c>
      <c r="E47" s="638" t="s">
        <v>51</v>
      </c>
      <c r="F47" s="757">
        <v>200</v>
      </c>
      <c r="G47" s="756">
        <f t="shared" si="0"/>
        <v>2000</v>
      </c>
      <c r="H47" s="757">
        <v>10</v>
      </c>
    </row>
    <row r="48" spans="1:8" s="15" customFormat="1" ht="15.75">
      <c r="A48" s="1718"/>
      <c r="B48" s="366">
        <v>30199000</v>
      </c>
      <c r="C48" s="271" t="s">
        <v>904</v>
      </c>
      <c r="D48" s="8" t="s">
        <v>327</v>
      </c>
      <c r="E48" s="638" t="s">
        <v>51</v>
      </c>
      <c r="F48" s="757">
        <v>1200</v>
      </c>
      <c r="G48" s="756">
        <f t="shared" si="0"/>
        <v>7200</v>
      </c>
      <c r="H48" s="757">
        <v>6</v>
      </c>
    </row>
    <row r="49" spans="1:8" s="15" customFormat="1" ht="27">
      <c r="A49" s="1718"/>
      <c r="B49" s="366">
        <v>22816300</v>
      </c>
      <c r="C49" s="271" t="s">
        <v>905</v>
      </c>
      <c r="D49" s="8" t="s">
        <v>327</v>
      </c>
      <c r="E49" s="272" t="s">
        <v>2329</v>
      </c>
      <c r="F49" s="272">
        <v>180</v>
      </c>
      <c r="G49" s="756">
        <f t="shared" si="0"/>
        <v>18000</v>
      </c>
      <c r="H49" s="272">
        <v>100</v>
      </c>
    </row>
    <row r="50" spans="1:8" s="15" customFormat="1" ht="27">
      <c r="A50" s="1718"/>
      <c r="B50" s="366">
        <v>22816300</v>
      </c>
      <c r="C50" s="271" t="s">
        <v>906</v>
      </c>
      <c r="D50" s="8" t="s">
        <v>327</v>
      </c>
      <c r="E50" s="272" t="s">
        <v>2329</v>
      </c>
      <c r="F50" s="272">
        <v>250</v>
      </c>
      <c r="G50" s="756">
        <f t="shared" si="0"/>
        <v>3750</v>
      </c>
      <c r="H50" s="272">
        <v>15</v>
      </c>
    </row>
    <row r="51" spans="1:8" s="15" customFormat="1" ht="15.75">
      <c r="A51" s="1718"/>
      <c r="B51" s="366">
        <v>30192133</v>
      </c>
      <c r="C51" s="271" t="s">
        <v>907</v>
      </c>
      <c r="D51" s="8" t="s">
        <v>327</v>
      </c>
      <c r="E51" s="638" t="s">
        <v>51</v>
      </c>
      <c r="F51" s="757">
        <v>150</v>
      </c>
      <c r="G51" s="756">
        <f t="shared" si="0"/>
        <v>1500</v>
      </c>
      <c r="H51" s="757">
        <v>10</v>
      </c>
    </row>
    <row r="52" spans="1:8" s="15" customFormat="1" ht="15.75">
      <c r="A52" s="1718"/>
      <c r="B52" s="366">
        <v>44512400</v>
      </c>
      <c r="C52" s="271" t="s">
        <v>908</v>
      </c>
      <c r="D52" s="8" t="s">
        <v>327</v>
      </c>
      <c r="E52" s="638" t="s">
        <v>51</v>
      </c>
      <c r="F52" s="638">
        <v>60</v>
      </c>
      <c r="G52" s="756">
        <f t="shared" si="0"/>
        <v>5400</v>
      </c>
      <c r="H52" s="638">
        <v>90</v>
      </c>
    </row>
    <row r="53" spans="1:8" s="15" customFormat="1" ht="15.75">
      <c r="A53" s="1718"/>
      <c r="B53" s="366">
        <v>44512400</v>
      </c>
      <c r="C53" s="271" t="s">
        <v>909</v>
      </c>
      <c r="D53" s="8" t="s">
        <v>327</v>
      </c>
      <c r="E53" s="638" t="s">
        <v>51</v>
      </c>
      <c r="F53" s="638">
        <v>80</v>
      </c>
      <c r="G53" s="756">
        <f t="shared" si="0"/>
        <v>7200</v>
      </c>
      <c r="H53" s="638">
        <v>90</v>
      </c>
    </row>
    <row r="54" spans="1:8" s="15" customFormat="1" ht="15.75">
      <c r="A54" s="1718"/>
      <c r="B54" s="366">
        <v>44512400</v>
      </c>
      <c r="C54" s="271" t="s">
        <v>910</v>
      </c>
      <c r="D54" s="8" t="s">
        <v>327</v>
      </c>
      <c r="E54" s="638" t="s">
        <v>51</v>
      </c>
      <c r="F54" s="638">
        <v>25</v>
      </c>
      <c r="G54" s="756">
        <f t="shared" si="0"/>
        <v>2250</v>
      </c>
      <c r="H54" s="638">
        <v>90</v>
      </c>
    </row>
    <row r="55" spans="1:8" s="15" customFormat="1" ht="15.75">
      <c r="A55" s="1718"/>
      <c r="B55" s="366">
        <v>30197220</v>
      </c>
      <c r="C55" s="271" t="s">
        <v>911</v>
      </c>
      <c r="D55" s="8" t="s">
        <v>327</v>
      </c>
      <c r="E55" s="272" t="s">
        <v>2330</v>
      </c>
      <c r="F55" s="272">
        <v>150</v>
      </c>
      <c r="G55" s="756">
        <f t="shared" si="0"/>
        <v>18000</v>
      </c>
      <c r="H55" s="272">
        <v>120</v>
      </c>
    </row>
    <row r="56" spans="1:8" s="15" customFormat="1" ht="15.75">
      <c r="A56" s="1718"/>
      <c r="B56" s="366">
        <v>30197220</v>
      </c>
      <c r="C56" s="271" t="s">
        <v>912</v>
      </c>
      <c r="D56" s="8" t="s">
        <v>327</v>
      </c>
      <c r="E56" s="272" t="s">
        <v>2330</v>
      </c>
      <c r="F56" s="758">
        <v>200</v>
      </c>
      <c r="G56" s="756">
        <f t="shared" si="0"/>
        <v>4000</v>
      </c>
      <c r="H56" s="758">
        <v>20</v>
      </c>
    </row>
    <row r="57" spans="1:8" s="15" customFormat="1" ht="27">
      <c r="A57" s="1718"/>
      <c r="B57" s="366">
        <v>30197120</v>
      </c>
      <c r="C57" s="271" t="s">
        <v>913</v>
      </c>
      <c r="D57" s="8" t="s">
        <v>327</v>
      </c>
      <c r="E57" s="272" t="s">
        <v>2331</v>
      </c>
      <c r="F57" s="758">
        <v>180</v>
      </c>
      <c r="G57" s="756">
        <f t="shared" si="0"/>
        <v>900</v>
      </c>
      <c r="H57" s="758">
        <v>5</v>
      </c>
    </row>
    <row r="58" spans="1:8" s="15" customFormat="1" ht="40.5">
      <c r="A58" s="1718"/>
      <c r="B58" s="366">
        <v>30197120</v>
      </c>
      <c r="C58" s="271" t="s">
        <v>914</v>
      </c>
      <c r="D58" s="8" t="s">
        <v>327</v>
      </c>
      <c r="E58" s="638" t="s">
        <v>937</v>
      </c>
      <c r="F58" s="757">
        <v>330</v>
      </c>
      <c r="G58" s="756">
        <f t="shared" si="0"/>
        <v>1650</v>
      </c>
      <c r="H58" s="757">
        <v>5</v>
      </c>
    </row>
    <row r="59" spans="1:8" s="15" customFormat="1" ht="27">
      <c r="A59" s="1718"/>
      <c r="B59" s="366">
        <v>30197110</v>
      </c>
      <c r="C59" s="271" t="s">
        <v>915</v>
      </c>
      <c r="D59" s="8" t="s">
        <v>327</v>
      </c>
      <c r="E59" s="272" t="s">
        <v>938</v>
      </c>
      <c r="F59" s="272">
        <v>150</v>
      </c>
      <c r="G59" s="756">
        <f t="shared" si="0"/>
        <v>15000</v>
      </c>
      <c r="H59" s="272">
        <v>100</v>
      </c>
    </row>
    <row r="60" spans="1:8" s="15" customFormat="1" ht="27">
      <c r="A60" s="1718"/>
      <c r="B60" s="366">
        <v>30197110</v>
      </c>
      <c r="C60" s="271" t="s">
        <v>916</v>
      </c>
      <c r="D60" s="8" t="s">
        <v>327</v>
      </c>
      <c r="E60" s="272" t="s">
        <v>938</v>
      </c>
      <c r="F60" s="272">
        <v>100</v>
      </c>
      <c r="G60" s="756">
        <f t="shared" si="0"/>
        <v>9600</v>
      </c>
      <c r="H60" s="272">
        <v>96</v>
      </c>
    </row>
    <row r="61" spans="1:8" s="15" customFormat="1" ht="27">
      <c r="A61" s="1718"/>
      <c r="B61" s="366">
        <v>30141200</v>
      </c>
      <c r="C61" s="271" t="s">
        <v>917</v>
      </c>
      <c r="D61" s="8" t="s">
        <v>327</v>
      </c>
      <c r="E61" s="638" t="s">
        <v>51</v>
      </c>
      <c r="F61" s="638">
        <v>4000</v>
      </c>
      <c r="G61" s="756">
        <f t="shared" si="0"/>
        <v>60000</v>
      </c>
      <c r="H61" s="638">
        <v>15</v>
      </c>
    </row>
    <row r="62" spans="1:8" s="15" customFormat="1" ht="15.75">
      <c r="A62" s="1718"/>
      <c r="B62" s="366">
        <v>30192123</v>
      </c>
      <c r="C62" s="271" t="s">
        <v>154</v>
      </c>
      <c r="D62" s="8" t="s">
        <v>327</v>
      </c>
      <c r="E62" s="272" t="s">
        <v>2332</v>
      </c>
      <c r="F62" s="758">
        <v>500</v>
      </c>
      <c r="G62" s="756">
        <f t="shared" si="0"/>
        <v>2000</v>
      </c>
      <c r="H62" s="758">
        <v>4</v>
      </c>
    </row>
    <row r="63" spans="1:8" s="15" customFormat="1" ht="27">
      <c r="A63" s="1718"/>
      <c r="B63" s="366">
        <v>39241110</v>
      </c>
      <c r="C63" s="271" t="s">
        <v>918</v>
      </c>
      <c r="D63" s="8" t="s">
        <v>327</v>
      </c>
      <c r="E63" s="638" t="s">
        <v>51</v>
      </c>
      <c r="F63" s="757">
        <v>100</v>
      </c>
      <c r="G63" s="756">
        <f t="shared" si="0"/>
        <v>2000</v>
      </c>
      <c r="H63" s="757">
        <v>20</v>
      </c>
    </row>
    <row r="64" spans="1:8" s="15" customFormat="1" ht="15.75">
      <c r="A64" s="1718"/>
      <c r="B64" s="366">
        <v>39241200</v>
      </c>
      <c r="C64" s="271" t="s">
        <v>919</v>
      </c>
      <c r="D64" s="8" t="s">
        <v>327</v>
      </c>
      <c r="E64" s="638" t="s">
        <v>51</v>
      </c>
      <c r="F64" s="757">
        <v>220</v>
      </c>
      <c r="G64" s="756">
        <f t="shared" si="0"/>
        <v>1760</v>
      </c>
      <c r="H64" s="757">
        <v>8</v>
      </c>
    </row>
    <row r="65" spans="1:8" s="15" customFormat="1" ht="27">
      <c r="A65" s="1718"/>
      <c r="B65" s="366">
        <v>24910000</v>
      </c>
      <c r="C65" s="271" t="s">
        <v>920</v>
      </c>
      <c r="D65" s="8" t="s">
        <v>327</v>
      </c>
      <c r="E65" s="272" t="s">
        <v>51</v>
      </c>
      <c r="F65" s="272">
        <v>70</v>
      </c>
      <c r="G65" s="756">
        <f t="shared" si="0"/>
        <v>8400</v>
      </c>
      <c r="H65" s="272">
        <v>120</v>
      </c>
    </row>
    <row r="66" spans="1:8" s="15" customFormat="1" ht="27">
      <c r="A66" s="1718"/>
      <c r="B66" s="366">
        <v>30192130</v>
      </c>
      <c r="C66" s="271" t="s">
        <v>921</v>
      </c>
      <c r="D66" s="8" t="s">
        <v>327</v>
      </c>
      <c r="E66" s="272" t="s">
        <v>51</v>
      </c>
      <c r="F66" s="272">
        <v>40</v>
      </c>
      <c r="G66" s="756">
        <f t="shared" si="0"/>
        <v>4800</v>
      </c>
      <c r="H66" s="272">
        <v>120</v>
      </c>
    </row>
    <row r="67" spans="1:8" s="15" customFormat="1" ht="27">
      <c r="A67" s="1718"/>
      <c r="B67" s="366">
        <v>30192100</v>
      </c>
      <c r="C67" s="271" t="s">
        <v>922</v>
      </c>
      <c r="D67" s="8" t="s">
        <v>327</v>
      </c>
      <c r="E67" s="638" t="s">
        <v>51</v>
      </c>
      <c r="F67" s="757">
        <v>70</v>
      </c>
      <c r="G67" s="756">
        <f t="shared" si="0"/>
        <v>5600</v>
      </c>
      <c r="H67" s="757">
        <v>80</v>
      </c>
    </row>
    <row r="68" spans="1:8" ht="15.75">
      <c r="A68" s="1718"/>
      <c r="B68" s="366">
        <v>30192121</v>
      </c>
      <c r="C68" s="271" t="s">
        <v>923</v>
      </c>
      <c r="D68" s="8" t="s">
        <v>327</v>
      </c>
      <c r="E68" s="638" t="s">
        <v>51</v>
      </c>
      <c r="F68" s="638">
        <v>50</v>
      </c>
      <c r="G68" s="756">
        <f t="shared" si="0"/>
        <v>40000</v>
      </c>
      <c r="H68" s="638">
        <v>800</v>
      </c>
    </row>
    <row r="69" spans="1:8" ht="15.75">
      <c r="A69" s="1718"/>
      <c r="B69" s="366">
        <v>30192122</v>
      </c>
      <c r="C69" s="271" t="s">
        <v>924</v>
      </c>
      <c r="D69" s="8" t="s">
        <v>327</v>
      </c>
      <c r="E69" s="638" t="s">
        <v>51</v>
      </c>
      <c r="F69" s="638">
        <v>100</v>
      </c>
      <c r="G69" s="756">
        <f t="shared" si="0"/>
        <v>5000</v>
      </c>
      <c r="H69" s="638">
        <v>50</v>
      </c>
    </row>
    <row r="70" spans="1:8" ht="15.75">
      <c r="A70" s="1718"/>
      <c r="B70" s="366">
        <v>39292500</v>
      </c>
      <c r="C70" s="271" t="s">
        <v>925</v>
      </c>
      <c r="D70" s="8" t="s">
        <v>327</v>
      </c>
      <c r="E70" s="638" t="s">
        <v>51</v>
      </c>
      <c r="F70" s="757">
        <v>200</v>
      </c>
      <c r="G70" s="756">
        <f t="shared" si="0"/>
        <v>4000</v>
      </c>
      <c r="H70" s="757">
        <v>20</v>
      </c>
    </row>
    <row r="71" spans="1:8" ht="27">
      <c r="A71" s="1718"/>
      <c r="B71" s="366">
        <v>30192125</v>
      </c>
      <c r="C71" s="271" t="s">
        <v>926</v>
      </c>
      <c r="D71" s="8" t="s">
        <v>327</v>
      </c>
      <c r="E71" s="638" t="s">
        <v>51</v>
      </c>
      <c r="F71" s="757">
        <v>220</v>
      </c>
      <c r="G71" s="756">
        <f t="shared" si="0"/>
        <v>5500</v>
      </c>
      <c r="H71" s="757">
        <v>25</v>
      </c>
    </row>
    <row r="72" spans="1:8" ht="27">
      <c r="A72" s="1718"/>
      <c r="B72" s="366">
        <v>22600000</v>
      </c>
      <c r="C72" s="271" t="s">
        <v>927</v>
      </c>
      <c r="D72" s="8" t="s">
        <v>327</v>
      </c>
      <c r="E72" s="638" t="s">
        <v>51</v>
      </c>
      <c r="F72" s="638">
        <v>170</v>
      </c>
      <c r="G72" s="756">
        <f t="shared" si="0"/>
        <v>1700</v>
      </c>
      <c r="H72" s="638">
        <v>10</v>
      </c>
    </row>
    <row r="73" spans="1:8" ht="15.75">
      <c r="A73" s="1718"/>
      <c r="B73" s="366">
        <v>30192111</v>
      </c>
      <c r="C73" s="271" t="s">
        <v>102</v>
      </c>
      <c r="D73" s="8" t="s">
        <v>327</v>
      </c>
      <c r="E73" s="638" t="s">
        <v>51</v>
      </c>
      <c r="F73" s="638">
        <v>200</v>
      </c>
      <c r="G73" s="756">
        <f t="shared" si="0"/>
        <v>600</v>
      </c>
      <c r="H73" s="638">
        <v>3</v>
      </c>
    </row>
    <row r="74" spans="1:8" ht="15.75">
      <c r="A74" s="1718"/>
      <c r="B74" s="366">
        <v>30192160</v>
      </c>
      <c r="C74" s="271" t="s">
        <v>928</v>
      </c>
      <c r="D74" s="8" t="s">
        <v>327</v>
      </c>
      <c r="E74" s="638" t="s">
        <v>51</v>
      </c>
      <c r="F74" s="638">
        <v>200</v>
      </c>
      <c r="G74" s="756">
        <f t="shared" si="0"/>
        <v>16000</v>
      </c>
      <c r="H74" s="638">
        <v>80</v>
      </c>
    </row>
    <row r="75" spans="1:8" ht="54">
      <c r="A75" s="1718"/>
      <c r="B75" s="366">
        <v>30199410</v>
      </c>
      <c r="C75" s="271" t="s">
        <v>929</v>
      </c>
      <c r="D75" s="8" t="s">
        <v>327</v>
      </c>
      <c r="E75" s="272" t="s">
        <v>51</v>
      </c>
      <c r="F75" s="758">
        <v>220</v>
      </c>
      <c r="G75" s="756">
        <f t="shared" si="0"/>
        <v>2200</v>
      </c>
      <c r="H75" s="758">
        <v>10</v>
      </c>
    </row>
    <row r="76" spans="1:8" ht="54">
      <c r="A76" s="1718"/>
      <c r="B76" s="366">
        <v>30199410</v>
      </c>
      <c r="C76" s="271" t="s">
        <v>930</v>
      </c>
      <c r="D76" s="8" t="s">
        <v>327</v>
      </c>
      <c r="E76" s="272" t="s">
        <v>51</v>
      </c>
      <c r="F76" s="758">
        <v>50</v>
      </c>
      <c r="G76" s="756">
        <f t="shared" si="0"/>
        <v>500</v>
      </c>
      <c r="H76" s="758">
        <v>10</v>
      </c>
    </row>
    <row r="77" spans="1:8" ht="40.5">
      <c r="A77" s="1718"/>
      <c r="B77" s="288">
        <v>22800000</v>
      </c>
      <c r="C77" s="271" t="s">
        <v>931</v>
      </c>
      <c r="D77" s="8" t="s">
        <v>327</v>
      </c>
      <c r="E77" s="272" t="s">
        <v>2333</v>
      </c>
      <c r="F77" s="272">
        <v>520</v>
      </c>
      <c r="G77" s="756">
        <f t="shared" si="0"/>
        <v>10400</v>
      </c>
      <c r="H77" s="272">
        <v>20</v>
      </c>
    </row>
    <row r="78" spans="1:8" ht="15.75">
      <c r="A78" s="1718"/>
      <c r="B78" s="366">
        <v>22816100</v>
      </c>
      <c r="C78" s="271" t="s">
        <v>155</v>
      </c>
      <c r="D78" s="8" t="s">
        <v>327</v>
      </c>
      <c r="E78" s="638" t="s">
        <v>51</v>
      </c>
      <c r="F78" s="757">
        <v>250</v>
      </c>
      <c r="G78" s="756">
        <f t="shared" si="0"/>
        <v>6250</v>
      </c>
      <c r="H78" s="757">
        <v>25</v>
      </c>
    </row>
    <row r="79" spans="1:8" ht="15.75">
      <c r="A79" s="1718"/>
      <c r="B79" s="366">
        <v>30199230</v>
      </c>
      <c r="C79" s="271" t="s">
        <v>932</v>
      </c>
      <c r="D79" s="8" t="s">
        <v>327</v>
      </c>
      <c r="E79" s="638" t="s">
        <v>51</v>
      </c>
      <c r="F79" s="757">
        <v>20</v>
      </c>
      <c r="G79" s="756">
        <f t="shared" si="0"/>
        <v>6000</v>
      </c>
      <c r="H79" s="757">
        <v>300</v>
      </c>
    </row>
    <row r="80" spans="1:8" ht="27">
      <c r="A80" s="1718"/>
      <c r="B80" s="366">
        <v>30199793</v>
      </c>
      <c r="C80" s="271" t="s">
        <v>933</v>
      </c>
      <c r="D80" s="8" t="s">
        <v>327</v>
      </c>
      <c r="E80" s="638" t="s">
        <v>51</v>
      </c>
      <c r="F80" s="757">
        <v>1600</v>
      </c>
      <c r="G80" s="756">
        <f t="shared" si="0"/>
        <v>8000</v>
      </c>
      <c r="H80" s="757">
        <v>5</v>
      </c>
    </row>
    <row r="81" spans="1:8" ht="15.75">
      <c r="A81" s="1718"/>
      <c r="B81" s="366">
        <v>30199792</v>
      </c>
      <c r="C81" s="271" t="s">
        <v>934</v>
      </c>
      <c r="D81" s="8" t="s">
        <v>327</v>
      </c>
      <c r="E81" s="638" t="s">
        <v>51</v>
      </c>
      <c r="F81" s="757">
        <v>900</v>
      </c>
      <c r="G81" s="756">
        <f t="shared" si="0"/>
        <v>13500</v>
      </c>
      <c r="H81" s="757">
        <v>15</v>
      </c>
    </row>
    <row r="82" spans="1:8" ht="15.75">
      <c r="A82" s="1718"/>
      <c r="B82" s="366">
        <v>30197630</v>
      </c>
      <c r="C82" s="271" t="s">
        <v>935</v>
      </c>
      <c r="D82" s="8" t="s">
        <v>327</v>
      </c>
      <c r="E82" s="638" t="s">
        <v>57</v>
      </c>
      <c r="F82" s="757">
        <v>750</v>
      </c>
      <c r="G82" s="756">
        <f t="shared" si="0"/>
        <v>37500</v>
      </c>
      <c r="H82" s="757">
        <v>50</v>
      </c>
    </row>
    <row r="83" spans="1:8" ht="27">
      <c r="A83" s="1718"/>
      <c r="B83" s="366">
        <v>30197630</v>
      </c>
      <c r="C83" s="271" t="s">
        <v>936</v>
      </c>
      <c r="D83" s="8" t="s">
        <v>327</v>
      </c>
      <c r="E83" s="272" t="s">
        <v>863</v>
      </c>
      <c r="F83" s="757">
        <v>1500</v>
      </c>
      <c r="G83" s="756">
        <f t="shared" si="0"/>
        <v>1867500</v>
      </c>
      <c r="H83" s="759">
        <v>1245</v>
      </c>
    </row>
    <row r="84" spans="1:8" ht="15.75">
      <c r="A84" s="1718"/>
      <c r="B84" s="366">
        <v>30197330</v>
      </c>
      <c r="C84" s="271" t="s">
        <v>182</v>
      </c>
      <c r="D84" s="8" t="s">
        <v>327</v>
      </c>
      <c r="E84" s="639" t="s">
        <v>51</v>
      </c>
      <c r="F84" s="757">
        <v>2500</v>
      </c>
      <c r="G84" s="756">
        <f t="shared" si="0"/>
        <v>25000</v>
      </c>
      <c r="H84" s="757">
        <v>10</v>
      </c>
    </row>
    <row r="85" spans="1:8" ht="15.75">
      <c r="A85" s="1721">
        <v>4264</v>
      </c>
      <c r="B85" s="787" t="s">
        <v>1145</v>
      </c>
      <c r="C85" s="271" t="s">
        <v>1315</v>
      </c>
      <c r="D85" s="8" t="s">
        <v>327</v>
      </c>
      <c r="E85" s="640" t="s">
        <v>54</v>
      </c>
      <c r="F85" s="640">
        <v>470</v>
      </c>
      <c r="G85" s="756">
        <f t="shared" si="0"/>
        <v>12097800</v>
      </c>
      <c r="H85" s="760">
        <v>25740</v>
      </c>
    </row>
    <row r="86" spans="1:8" ht="15.75">
      <c r="A86" s="1721"/>
      <c r="B86" s="787" t="s">
        <v>1150</v>
      </c>
      <c r="C86" s="271" t="s">
        <v>2334</v>
      </c>
      <c r="D86" s="8" t="s">
        <v>327</v>
      </c>
      <c r="E86" s="640" t="s">
        <v>54</v>
      </c>
      <c r="F86" s="640">
        <v>450</v>
      </c>
      <c r="G86" s="756">
        <f t="shared" si="0"/>
        <v>11583000</v>
      </c>
      <c r="H86" s="640">
        <v>25740</v>
      </c>
    </row>
    <row r="87" spans="1:8" s="15" customFormat="1" ht="40.5">
      <c r="A87" s="1721"/>
      <c r="B87" s="366">
        <v>22852000</v>
      </c>
      <c r="C87" s="271" t="s">
        <v>899</v>
      </c>
      <c r="D87" s="8" t="s">
        <v>327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s="15" customFormat="1" ht="40.5">
      <c r="A88" s="1721"/>
      <c r="B88" s="366">
        <v>22852000</v>
      </c>
      <c r="C88" s="271" t="s">
        <v>900</v>
      </c>
      <c r="D88" s="8" t="s">
        <v>327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s="15" customFormat="1" ht="27">
      <c r="A89" s="1721"/>
      <c r="B89" s="366">
        <v>22852000</v>
      </c>
      <c r="C89" s="271" t="s">
        <v>901</v>
      </c>
      <c r="D89" s="8" t="s">
        <v>327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s="15" customFormat="1" ht="27">
      <c r="A90" s="1721"/>
      <c r="B90" s="366">
        <v>22851000</v>
      </c>
      <c r="C90" s="271" t="s">
        <v>902</v>
      </c>
      <c r="D90" s="8" t="s">
        <v>327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s="15" customFormat="1" ht="15.75">
      <c r="A91" s="1721"/>
      <c r="B91" s="366">
        <v>39263100</v>
      </c>
      <c r="C91" s="271" t="s">
        <v>101</v>
      </c>
      <c r="D91" s="8" t="s">
        <v>327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s="15" customFormat="1" ht="27">
      <c r="A92" s="1721"/>
      <c r="B92" s="366">
        <v>30197320</v>
      </c>
      <c r="C92" s="271" t="s">
        <v>903</v>
      </c>
      <c r="D92" s="8" t="s">
        <v>327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s="15" customFormat="1" ht="15.75">
      <c r="A93" s="1721"/>
      <c r="B93" s="366">
        <v>30197321</v>
      </c>
      <c r="C93" s="271" t="s">
        <v>218</v>
      </c>
      <c r="D93" s="8" t="s">
        <v>327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s="15" customFormat="1" ht="15.75">
      <c r="A94" s="1721"/>
      <c r="B94" s="366">
        <v>30199000</v>
      </c>
      <c r="C94" s="271" t="s">
        <v>904</v>
      </c>
      <c r="D94" s="8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s="15" customFormat="1" ht="27">
      <c r="A95" s="1721"/>
      <c r="B95" s="366">
        <v>22816300</v>
      </c>
      <c r="C95" s="271" t="s">
        <v>905</v>
      </c>
      <c r="D95" s="8" t="s">
        <v>327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s="15" customFormat="1" ht="27">
      <c r="A96" s="1721"/>
      <c r="B96" s="366">
        <v>22816300</v>
      </c>
      <c r="C96" s="271" t="s">
        <v>906</v>
      </c>
      <c r="D96" s="8" t="s">
        <v>327</v>
      </c>
      <c r="E96" s="365" t="s">
        <v>3413</v>
      </c>
      <c r="F96" s="365" t="s">
        <v>3413</v>
      </c>
      <c r="G96" s="365" t="s">
        <v>3413</v>
      </c>
      <c r="H96" s="365" t="s">
        <v>3413</v>
      </c>
    </row>
    <row r="97" spans="1:8" s="15" customFormat="1" ht="15.75">
      <c r="A97" s="1721"/>
      <c r="B97" s="366">
        <v>30192133</v>
      </c>
      <c r="C97" s="271" t="s">
        <v>907</v>
      </c>
      <c r="D97" s="8" t="s">
        <v>327</v>
      </c>
      <c r="E97" s="365" t="s">
        <v>3413</v>
      </c>
      <c r="F97" s="365" t="s">
        <v>3413</v>
      </c>
      <c r="G97" s="365" t="s">
        <v>3413</v>
      </c>
      <c r="H97" s="365" t="s">
        <v>3413</v>
      </c>
    </row>
    <row r="98" spans="1:8" s="15" customFormat="1" ht="15.75">
      <c r="A98" s="1721"/>
      <c r="B98" s="366">
        <v>44512400</v>
      </c>
      <c r="C98" s="271" t="s">
        <v>908</v>
      </c>
      <c r="D98" s="8" t="s">
        <v>327</v>
      </c>
      <c r="E98" s="365" t="s">
        <v>3413</v>
      </c>
      <c r="F98" s="365" t="s">
        <v>3413</v>
      </c>
      <c r="G98" s="365" t="s">
        <v>3413</v>
      </c>
      <c r="H98" s="365" t="s">
        <v>3413</v>
      </c>
    </row>
    <row r="99" spans="1:8" s="15" customFormat="1" ht="15.75">
      <c r="A99" s="1721"/>
      <c r="B99" s="366">
        <v>44512400</v>
      </c>
      <c r="C99" s="271" t="s">
        <v>909</v>
      </c>
      <c r="D99" s="8" t="s">
        <v>327</v>
      </c>
      <c r="E99" s="365" t="s">
        <v>3413</v>
      </c>
      <c r="F99" s="365" t="s">
        <v>3413</v>
      </c>
      <c r="G99" s="365" t="s">
        <v>3413</v>
      </c>
      <c r="H99" s="365" t="s">
        <v>3413</v>
      </c>
    </row>
    <row r="100" spans="1:8" s="15" customFormat="1" ht="15.75">
      <c r="A100" s="1721"/>
      <c r="B100" s="366">
        <v>44512400</v>
      </c>
      <c r="C100" s="271" t="s">
        <v>910</v>
      </c>
      <c r="D100" s="8" t="s">
        <v>327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s="15" customFormat="1" ht="15.75">
      <c r="A101" s="1721"/>
      <c r="B101" s="366">
        <v>30197220</v>
      </c>
      <c r="C101" s="271" t="s">
        <v>911</v>
      </c>
      <c r="D101" s="8" t="s">
        <v>327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s="15" customFormat="1" ht="15.75">
      <c r="A102" s="1721"/>
      <c r="B102" s="366">
        <v>30197220</v>
      </c>
      <c r="C102" s="271" t="s">
        <v>912</v>
      </c>
      <c r="D102" s="8" t="s">
        <v>327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s="15" customFormat="1" ht="27">
      <c r="A103" s="1721"/>
      <c r="B103" s="366">
        <v>30197120</v>
      </c>
      <c r="C103" s="271" t="s">
        <v>913</v>
      </c>
      <c r="D103" s="8" t="s">
        <v>327</v>
      </c>
      <c r="E103" s="365" t="s">
        <v>3413</v>
      </c>
      <c r="F103" s="365" t="s">
        <v>3413</v>
      </c>
      <c r="G103" s="365" t="s">
        <v>3413</v>
      </c>
      <c r="H103" s="365" t="s">
        <v>3413</v>
      </c>
    </row>
    <row r="104" spans="1:8" s="15" customFormat="1" ht="40.5">
      <c r="A104" s="1721"/>
      <c r="B104" s="366">
        <v>30197120</v>
      </c>
      <c r="C104" s="271" t="s">
        <v>914</v>
      </c>
      <c r="D104" s="8" t="s">
        <v>327</v>
      </c>
      <c r="E104" s="365" t="s">
        <v>3413</v>
      </c>
      <c r="F104" s="365" t="s">
        <v>3413</v>
      </c>
      <c r="G104" s="365" t="s">
        <v>3413</v>
      </c>
      <c r="H104" s="365" t="s">
        <v>3413</v>
      </c>
    </row>
    <row r="105" spans="1:8" s="15" customFormat="1" ht="27">
      <c r="A105" s="1721"/>
      <c r="B105" s="366">
        <v>30197110</v>
      </c>
      <c r="C105" s="271" t="s">
        <v>915</v>
      </c>
      <c r="D105" s="8" t="s">
        <v>327</v>
      </c>
      <c r="E105" s="365" t="s">
        <v>3413</v>
      </c>
      <c r="F105" s="365" t="s">
        <v>3413</v>
      </c>
      <c r="G105" s="365" t="s">
        <v>3413</v>
      </c>
      <c r="H105" s="365" t="s">
        <v>3413</v>
      </c>
    </row>
    <row r="106" spans="1:8" s="15" customFormat="1" ht="27">
      <c r="A106" s="1721"/>
      <c r="B106" s="366">
        <v>30197110</v>
      </c>
      <c r="C106" s="271" t="s">
        <v>916</v>
      </c>
      <c r="D106" s="8" t="s">
        <v>327</v>
      </c>
      <c r="E106" s="365" t="s">
        <v>3413</v>
      </c>
      <c r="F106" s="365" t="s">
        <v>3413</v>
      </c>
      <c r="G106" s="365" t="s">
        <v>3413</v>
      </c>
      <c r="H106" s="365" t="s">
        <v>3413</v>
      </c>
    </row>
    <row r="107" spans="1:8" s="15" customFormat="1" ht="27">
      <c r="A107" s="1721"/>
      <c r="B107" s="366">
        <v>30141200</v>
      </c>
      <c r="C107" s="271" t="s">
        <v>917</v>
      </c>
      <c r="D107" s="8" t="s">
        <v>327</v>
      </c>
      <c r="E107" s="365" t="s">
        <v>3413</v>
      </c>
      <c r="F107" s="365" t="s">
        <v>3413</v>
      </c>
      <c r="G107" s="365" t="s">
        <v>3413</v>
      </c>
      <c r="H107" s="365" t="s">
        <v>3413</v>
      </c>
    </row>
    <row r="108" spans="1:8" s="15" customFormat="1" ht="15.75">
      <c r="A108" s="1721"/>
      <c r="B108" s="366">
        <v>30192123</v>
      </c>
      <c r="C108" s="271" t="s">
        <v>154</v>
      </c>
      <c r="D108" s="8" t="s">
        <v>327</v>
      </c>
      <c r="E108" s="365" t="s">
        <v>3413</v>
      </c>
      <c r="F108" s="365" t="s">
        <v>3413</v>
      </c>
      <c r="G108" s="365" t="s">
        <v>3413</v>
      </c>
      <c r="H108" s="365" t="s">
        <v>3413</v>
      </c>
    </row>
    <row r="109" spans="1:8" s="15" customFormat="1" ht="27">
      <c r="A109" s="1721"/>
      <c r="B109" s="366">
        <v>39241110</v>
      </c>
      <c r="C109" s="271" t="s">
        <v>918</v>
      </c>
      <c r="D109" s="8" t="s">
        <v>327</v>
      </c>
      <c r="E109" s="365" t="s">
        <v>3413</v>
      </c>
      <c r="F109" s="365" t="s">
        <v>3413</v>
      </c>
      <c r="G109" s="365" t="s">
        <v>3413</v>
      </c>
      <c r="H109" s="365" t="s">
        <v>3413</v>
      </c>
    </row>
    <row r="110" spans="1:8" s="15" customFormat="1" ht="15.75">
      <c r="A110" s="1721"/>
      <c r="B110" s="366">
        <v>39241200</v>
      </c>
      <c r="C110" s="271" t="s">
        <v>919</v>
      </c>
      <c r="D110" s="8" t="s">
        <v>327</v>
      </c>
      <c r="E110" s="365" t="s">
        <v>3413</v>
      </c>
      <c r="F110" s="365" t="s">
        <v>3413</v>
      </c>
      <c r="G110" s="365" t="s">
        <v>3413</v>
      </c>
      <c r="H110" s="365" t="s">
        <v>3413</v>
      </c>
    </row>
    <row r="111" spans="1:8" s="15" customFormat="1" ht="27">
      <c r="A111" s="1721"/>
      <c r="B111" s="366">
        <v>24910000</v>
      </c>
      <c r="C111" s="271" t="s">
        <v>920</v>
      </c>
      <c r="D111" s="8" t="s">
        <v>327</v>
      </c>
      <c r="E111" s="365" t="s">
        <v>3413</v>
      </c>
      <c r="F111" s="365" t="s">
        <v>3413</v>
      </c>
      <c r="G111" s="365" t="s">
        <v>3413</v>
      </c>
      <c r="H111" s="365" t="s">
        <v>3413</v>
      </c>
    </row>
    <row r="112" spans="1:8" s="15" customFormat="1" ht="27">
      <c r="A112" s="1721"/>
      <c r="B112" s="366">
        <v>30192130</v>
      </c>
      <c r="C112" s="271" t="s">
        <v>921</v>
      </c>
      <c r="D112" s="8" t="s">
        <v>327</v>
      </c>
      <c r="E112" s="365" t="s">
        <v>3413</v>
      </c>
      <c r="F112" s="365" t="s">
        <v>3413</v>
      </c>
      <c r="G112" s="365" t="s">
        <v>3413</v>
      </c>
      <c r="H112" s="365" t="s">
        <v>3413</v>
      </c>
    </row>
    <row r="113" spans="1:8" s="15" customFormat="1" ht="27">
      <c r="A113" s="1721"/>
      <c r="B113" s="366">
        <v>30192100</v>
      </c>
      <c r="C113" s="271" t="s">
        <v>922</v>
      </c>
      <c r="D113" s="8" t="s">
        <v>327</v>
      </c>
      <c r="E113" s="365" t="s">
        <v>3413</v>
      </c>
      <c r="F113" s="365" t="s">
        <v>3413</v>
      </c>
      <c r="G113" s="365" t="s">
        <v>3413</v>
      </c>
      <c r="H113" s="365" t="s">
        <v>3413</v>
      </c>
    </row>
    <row r="114" spans="1:8" ht="15.75">
      <c r="A114" s="1721"/>
      <c r="B114" s="366">
        <v>30192121</v>
      </c>
      <c r="C114" s="271" t="s">
        <v>923</v>
      </c>
      <c r="D114" s="8" t="s">
        <v>327</v>
      </c>
      <c r="E114" s="365" t="s">
        <v>3413</v>
      </c>
      <c r="F114" s="365" t="s">
        <v>3413</v>
      </c>
      <c r="G114" s="365" t="s">
        <v>3413</v>
      </c>
      <c r="H114" s="365" t="s">
        <v>3413</v>
      </c>
    </row>
    <row r="115" spans="1:8" ht="15.75">
      <c r="A115" s="1721"/>
      <c r="B115" s="366">
        <v>30192122</v>
      </c>
      <c r="C115" s="271" t="s">
        <v>924</v>
      </c>
      <c r="D115" s="8" t="s">
        <v>327</v>
      </c>
      <c r="E115" s="365" t="s">
        <v>3413</v>
      </c>
      <c r="F115" s="365" t="s">
        <v>3413</v>
      </c>
      <c r="G115" s="365" t="s">
        <v>3413</v>
      </c>
      <c r="H115" s="365" t="s">
        <v>3413</v>
      </c>
    </row>
    <row r="116" spans="1:8" ht="15.75">
      <c r="A116" s="1721"/>
      <c r="B116" s="366">
        <v>39292500</v>
      </c>
      <c r="C116" s="271" t="s">
        <v>925</v>
      </c>
      <c r="D116" s="8" t="s">
        <v>327</v>
      </c>
      <c r="E116" s="365" t="s">
        <v>3413</v>
      </c>
      <c r="F116" s="365" t="s">
        <v>3413</v>
      </c>
      <c r="G116" s="365" t="s">
        <v>3413</v>
      </c>
      <c r="H116" s="365" t="s">
        <v>3413</v>
      </c>
    </row>
    <row r="117" spans="1:8" ht="27">
      <c r="A117" s="1721"/>
      <c r="B117" s="366">
        <v>30192125</v>
      </c>
      <c r="C117" s="271" t="s">
        <v>926</v>
      </c>
      <c r="D117" s="8" t="s">
        <v>327</v>
      </c>
      <c r="E117" s="365" t="s">
        <v>3413</v>
      </c>
      <c r="F117" s="365" t="s">
        <v>3413</v>
      </c>
      <c r="G117" s="365" t="s">
        <v>3413</v>
      </c>
      <c r="H117" s="365" t="s">
        <v>3413</v>
      </c>
    </row>
    <row r="118" spans="1:8" ht="27">
      <c r="A118" s="1721"/>
      <c r="B118" s="366">
        <v>22600000</v>
      </c>
      <c r="C118" s="271" t="s">
        <v>927</v>
      </c>
      <c r="D118" s="8" t="s">
        <v>327</v>
      </c>
      <c r="E118" s="365" t="s">
        <v>3413</v>
      </c>
      <c r="F118" s="365" t="s">
        <v>3413</v>
      </c>
      <c r="G118" s="365" t="s">
        <v>3413</v>
      </c>
      <c r="H118" s="365" t="s">
        <v>3413</v>
      </c>
    </row>
    <row r="119" spans="1:8" ht="15.75">
      <c r="A119" s="1721"/>
      <c r="B119" s="366">
        <v>30192111</v>
      </c>
      <c r="C119" s="271" t="s">
        <v>102</v>
      </c>
      <c r="D119" s="8" t="s">
        <v>327</v>
      </c>
      <c r="E119" s="365" t="s">
        <v>3413</v>
      </c>
      <c r="F119" s="365" t="s">
        <v>3413</v>
      </c>
      <c r="G119" s="365" t="s">
        <v>3413</v>
      </c>
      <c r="H119" s="365" t="s">
        <v>3413</v>
      </c>
    </row>
    <row r="120" spans="1:8" ht="15.75">
      <c r="A120" s="1721"/>
      <c r="B120" s="366">
        <v>30192160</v>
      </c>
      <c r="C120" s="271" t="s">
        <v>928</v>
      </c>
      <c r="D120" s="8" t="s">
        <v>327</v>
      </c>
      <c r="E120" s="365" t="s">
        <v>3413</v>
      </c>
      <c r="F120" s="365" t="s">
        <v>3413</v>
      </c>
      <c r="G120" s="365" t="s">
        <v>3413</v>
      </c>
      <c r="H120" s="365" t="s">
        <v>3413</v>
      </c>
    </row>
    <row r="121" spans="1:8" ht="54">
      <c r="A121" s="1721"/>
      <c r="B121" s="366">
        <v>30199410</v>
      </c>
      <c r="C121" s="271" t="s">
        <v>929</v>
      </c>
      <c r="D121" s="8" t="s">
        <v>327</v>
      </c>
      <c r="E121" s="365" t="s">
        <v>3413</v>
      </c>
      <c r="F121" s="365" t="s">
        <v>3413</v>
      </c>
      <c r="G121" s="365" t="s">
        <v>3413</v>
      </c>
      <c r="H121" s="365" t="s">
        <v>3413</v>
      </c>
    </row>
    <row r="122" spans="1:8" ht="54">
      <c r="A122" s="1721"/>
      <c r="B122" s="366">
        <v>30199410</v>
      </c>
      <c r="C122" s="271" t="s">
        <v>930</v>
      </c>
      <c r="D122" s="8" t="s">
        <v>327</v>
      </c>
      <c r="E122" s="365" t="s">
        <v>3413</v>
      </c>
      <c r="F122" s="365" t="s">
        <v>3413</v>
      </c>
      <c r="G122" s="365" t="s">
        <v>3413</v>
      </c>
      <c r="H122" s="365" t="s">
        <v>3413</v>
      </c>
    </row>
    <row r="123" spans="1:8" ht="40.5">
      <c r="A123" s="1721"/>
      <c r="B123" s="1608">
        <v>22800000</v>
      </c>
      <c r="C123" s="271" t="s">
        <v>931</v>
      </c>
      <c r="D123" s="8" t="s">
        <v>327</v>
      </c>
      <c r="E123" s="365" t="s">
        <v>3413</v>
      </c>
      <c r="F123" s="365" t="s">
        <v>3413</v>
      </c>
      <c r="G123" s="365" t="s">
        <v>3413</v>
      </c>
      <c r="H123" s="365" t="s">
        <v>3413</v>
      </c>
    </row>
    <row r="124" spans="1:8" ht="15.75">
      <c r="A124" s="1721"/>
      <c r="B124" s="366">
        <v>22816100</v>
      </c>
      <c r="C124" s="271" t="s">
        <v>155</v>
      </c>
      <c r="D124" s="8" t="s">
        <v>327</v>
      </c>
      <c r="E124" s="365" t="s">
        <v>3413</v>
      </c>
      <c r="F124" s="365" t="s">
        <v>3413</v>
      </c>
      <c r="G124" s="365" t="s">
        <v>3413</v>
      </c>
      <c r="H124" s="365" t="s">
        <v>3413</v>
      </c>
    </row>
    <row r="125" spans="1:8" ht="15.75">
      <c r="A125" s="1721"/>
      <c r="B125" s="366">
        <v>30199230</v>
      </c>
      <c r="C125" s="271" t="s">
        <v>932</v>
      </c>
      <c r="D125" s="8" t="s">
        <v>327</v>
      </c>
      <c r="E125" s="365" t="s">
        <v>3413</v>
      </c>
      <c r="F125" s="365" t="s">
        <v>3413</v>
      </c>
      <c r="G125" s="365" t="s">
        <v>3413</v>
      </c>
      <c r="H125" s="365" t="s">
        <v>3413</v>
      </c>
    </row>
    <row r="126" spans="1:8" ht="27">
      <c r="A126" s="1721"/>
      <c r="B126" s="366">
        <v>30199793</v>
      </c>
      <c r="C126" s="271" t="s">
        <v>933</v>
      </c>
      <c r="D126" s="8" t="s">
        <v>327</v>
      </c>
      <c r="E126" s="365" t="s">
        <v>3413</v>
      </c>
      <c r="F126" s="365" t="s">
        <v>3413</v>
      </c>
      <c r="G126" s="365" t="s">
        <v>3413</v>
      </c>
      <c r="H126" s="365" t="s">
        <v>3413</v>
      </c>
    </row>
    <row r="127" spans="1:8" ht="15.75">
      <c r="A127" s="1721"/>
      <c r="B127" s="366">
        <v>30199792</v>
      </c>
      <c r="C127" s="271" t="s">
        <v>934</v>
      </c>
      <c r="D127" s="8" t="s">
        <v>327</v>
      </c>
      <c r="E127" s="365" t="s">
        <v>3413</v>
      </c>
      <c r="F127" s="365" t="s">
        <v>3413</v>
      </c>
      <c r="G127" s="365" t="s">
        <v>3413</v>
      </c>
      <c r="H127" s="365" t="s">
        <v>3413</v>
      </c>
    </row>
    <row r="128" spans="1:8" ht="15.75">
      <c r="A128" s="1721"/>
      <c r="B128" s="366">
        <v>30197630</v>
      </c>
      <c r="C128" s="271" t="s">
        <v>935</v>
      </c>
      <c r="D128" s="8" t="s">
        <v>327</v>
      </c>
      <c r="E128" s="365" t="s">
        <v>3413</v>
      </c>
      <c r="F128" s="365" t="s">
        <v>3413</v>
      </c>
      <c r="G128" s="365" t="s">
        <v>3413</v>
      </c>
      <c r="H128" s="365" t="s">
        <v>3413</v>
      </c>
    </row>
    <row r="129" spans="1:8" ht="27">
      <c r="A129" s="1721"/>
      <c r="B129" s="366">
        <v>30197630</v>
      </c>
      <c r="C129" s="271" t="s">
        <v>936</v>
      </c>
      <c r="D129" s="8" t="s">
        <v>327</v>
      </c>
      <c r="E129" s="365" t="s">
        <v>3413</v>
      </c>
      <c r="F129" s="365" t="s">
        <v>3413</v>
      </c>
      <c r="G129" s="365" t="s">
        <v>3413</v>
      </c>
      <c r="H129" s="365" t="s">
        <v>3413</v>
      </c>
    </row>
    <row r="130" spans="1:8" ht="15.75">
      <c r="A130" s="1721"/>
      <c r="B130" s="366">
        <v>30197330</v>
      </c>
      <c r="C130" s="271" t="s">
        <v>182</v>
      </c>
      <c r="D130" s="8" t="s">
        <v>327</v>
      </c>
      <c r="E130" s="365" t="s">
        <v>3413</v>
      </c>
      <c r="F130" s="365" t="s">
        <v>3413</v>
      </c>
      <c r="G130" s="365" t="s">
        <v>3413</v>
      </c>
      <c r="H130" s="365" t="s">
        <v>3413</v>
      </c>
    </row>
    <row r="131" spans="1:8" ht="15.75">
      <c r="A131" s="1721"/>
      <c r="B131" s="787" t="s">
        <v>1145</v>
      </c>
      <c r="C131" s="271" t="s">
        <v>1315</v>
      </c>
      <c r="D131" s="8" t="s">
        <v>327</v>
      </c>
      <c r="E131" s="365" t="s">
        <v>3413</v>
      </c>
      <c r="F131" s="365" t="s">
        <v>3413</v>
      </c>
      <c r="G131" s="365" t="s">
        <v>3413</v>
      </c>
      <c r="H131" s="365" t="s">
        <v>3413</v>
      </c>
    </row>
    <row r="132" spans="1:8" ht="15.75">
      <c r="A132" s="1721"/>
      <c r="B132" s="787" t="s">
        <v>1150</v>
      </c>
      <c r="C132" s="271" t="s">
        <v>2334</v>
      </c>
      <c r="D132" s="8" t="s">
        <v>327</v>
      </c>
      <c r="E132" s="365" t="s">
        <v>3413</v>
      </c>
      <c r="F132" s="365" t="s">
        <v>3413</v>
      </c>
      <c r="G132" s="365" t="s">
        <v>3413</v>
      </c>
      <c r="H132" s="365" t="s">
        <v>3413</v>
      </c>
    </row>
    <row r="133" spans="1:8" ht="15.75">
      <c r="A133" s="1721"/>
      <c r="B133" s="366">
        <v>34631400</v>
      </c>
      <c r="C133" s="271" t="s">
        <v>2335</v>
      </c>
      <c r="D133" s="8" t="s">
        <v>327</v>
      </c>
      <c r="E133" s="640" t="s">
        <v>51</v>
      </c>
      <c r="F133" s="760">
        <v>65000</v>
      </c>
      <c r="G133" s="756">
        <f t="shared" si="0"/>
        <v>260000</v>
      </c>
      <c r="H133" s="760">
        <v>4</v>
      </c>
    </row>
    <row r="134" spans="1:8" ht="27">
      <c r="A134" s="1721"/>
      <c r="B134" s="366">
        <v>34631400</v>
      </c>
      <c r="C134" s="271" t="s">
        <v>2336</v>
      </c>
      <c r="D134" s="8" t="s">
        <v>327</v>
      </c>
      <c r="E134" s="640" t="s">
        <v>51</v>
      </c>
      <c r="F134" s="760">
        <v>50000</v>
      </c>
      <c r="G134" s="756">
        <f t="shared" ref="G134:G265" si="1">F134*H134</f>
        <v>200000</v>
      </c>
      <c r="H134" s="760">
        <v>4</v>
      </c>
    </row>
    <row r="135" spans="1:8" ht="15.75">
      <c r="A135" s="1721"/>
      <c r="B135" s="366">
        <v>34631400</v>
      </c>
      <c r="C135" s="271" t="s">
        <v>2337</v>
      </c>
      <c r="D135" s="8" t="s">
        <v>327</v>
      </c>
      <c r="E135" s="640" t="s">
        <v>51</v>
      </c>
      <c r="F135" s="760">
        <v>55000</v>
      </c>
      <c r="G135" s="756">
        <f t="shared" si="1"/>
        <v>220000</v>
      </c>
      <c r="H135" s="760">
        <v>4</v>
      </c>
    </row>
    <row r="136" spans="1:8" ht="40.5">
      <c r="A136" s="1607"/>
      <c r="B136" s="366">
        <v>39291000</v>
      </c>
      <c r="C136" s="271" t="s">
        <v>879</v>
      </c>
      <c r="D136" s="8" t="s">
        <v>327</v>
      </c>
      <c r="E136" s="365" t="s">
        <v>3413</v>
      </c>
      <c r="F136" s="365" t="s">
        <v>3413</v>
      </c>
      <c r="G136" s="365" t="s">
        <v>3413</v>
      </c>
      <c r="H136" s="365" t="s">
        <v>3413</v>
      </c>
    </row>
    <row r="137" spans="1:8" ht="15.75">
      <c r="A137" s="1607"/>
      <c r="B137" s="366">
        <v>33711900</v>
      </c>
      <c r="C137" s="271" t="s">
        <v>880</v>
      </c>
      <c r="D137" s="8" t="s">
        <v>327</v>
      </c>
      <c r="E137" s="365" t="s">
        <v>3413</v>
      </c>
      <c r="F137" s="365" t="s">
        <v>3413</v>
      </c>
      <c r="G137" s="365" t="s">
        <v>3413</v>
      </c>
      <c r="H137" s="365" t="s">
        <v>3413</v>
      </c>
    </row>
    <row r="138" spans="1:8" ht="15.75">
      <c r="A138" s="1607"/>
      <c r="B138" s="366">
        <v>39291000</v>
      </c>
      <c r="C138" s="271" t="s">
        <v>111</v>
      </c>
      <c r="D138" s="8" t="s">
        <v>327</v>
      </c>
      <c r="E138" s="365" t="s">
        <v>3413</v>
      </c>
      <c r="F138" s="365" t="s">
        <v>3413</v>
      </c>
      <c r="G138" s="365" t="s">
        <v>3413</v>
      </c>
      <c r="H138" s="365" t="s">
        <v>3413</v>
      </c>
    </row>
    <row r="139" spans="1:8" ht="15.75">
      <c r="A139" s="1607"/>
      <c r="B139" s="366">
        <v>39291000</v>
      </c>
      <c r="C139" s="271" t="s">
        <v>881</v>
      </c>
      <c r="D139" s="8" t="s">
        <v>327</v>
      </c>
      <c r="E139" s="365" t="s">
        <v>3413</v>
      </c>
      <c r="F139" s="365" t="s">
        <v>3413</v>
      </c>
      <c r="G139" s="365" t="s">
        <v>3413</v>
      </c>
      <c r="H139" s="365" t="s">
        <v>3413</v>
      </c>
    </row>
    <row r="140" spans="1:8" ht="15.75">
      <c r="A140" s="1607"/>
      <c r="B140" s="366">
        <v>39291000</v>
      </c>
      <c r="C140" s="271" t="s">
        <v>882</v>
      </c>
      <c r="D140" s="8" t="s">
        <v>327</v>
      </c>
      <c r="E140" s="365" t="s">
        <v>3413</v>
      </c>
      <c r="F140" s="365" t="s">
        <v>3413</v>
      </c>
      <c r="G140" s="365" t="s">
        <v>3413</v>
      </c>
      <c r="H140" s="365" t="s">
        <v>3413</v>
      </c>
    </row>
    <row r="141" spans="1:8" ht="27">
      <c r="A141" s="1607"/>
      <c r="B141" s="366">
        <v>39813000</v>
      </c>
      <c r="C141" s="271" t="s">
        <v>883</v>
      </c>
      <c r="D141" s="8" t="s">
        <v>327</v>
      </c>
      <c r="E141" s="365" t="s">
        <v>3413</v>
      </c>
      <c r="F141" s="365" t="s">
        <v>3413</v>
      </c>
      <c r="G141" s="365" t="s">
        <v>3413</v>
      </c>
      <c r="H141" s="365" t="s">
        <v>3413</v>
      </c>
    </row>
    <row r="142" spans="1:8" ht="27">
      <c r="A142" s="1607"/>
      <c r="B142" s="366">
        <v>39812000</v>
      </c>
      <c r="C142" s="271" t="s">
        <v>884</v>
      </c>
      <c r="D142" s="8" t="s">
        <v>327</v>
      </c>
      <c r="E142" s="365" t="s">
        <v>3413</v>
      </c>
      <c r="F142" s="365" t="s">
        <v>3413</v>
      </c>
      <c r="G142" s="365" t="s">
        <v>3413</v>
      </c>
      <c r="H142" s="365" t="s">
        <v>3413</v>
      </c>
    </row>
    <row r="143" spans="1:8" ht="27">
      <c r="A143" s="1607"/>
      <c r="B143" s="366">
        <v>33761000</v>
      </c>
      <c r="C143" s="271" t="s">
        <v>885</v>
      </c>
      <c r="D143" s="8" t="s">
        <v>327</v>
      </c>
      <c r="E143" s="365" t="s">
        <v>3413</v>
      </c>
      <c r="F143" s="365" t="s">
        <v>3413</v>
      </c>
      <c r="G143" s="365" t="s">
        <v>3413</v>
      </c>
      <c r="H143" s="365" t="s">
        <v>3413</v>
      </c>
    </row>
    <row r="144" spans="1:8" ht="27">
      <c r="A144" s="1607"/>
      <c r="B144" s="366">
        <v>33764000</v>
      </c>
      <c r="C144" s="271" t="s">
        <v>886</v>
      </c>
      <c r="D144" s="8" t="s">
        <v>327</v>
      </c>
      <c r="E144" s="365" t="s">
        <v>3413</v>
      </c>
      <c r="F144" s="365" t="s">
        <v>3413</v>
      </c>
      <c r="G144" s="365" t="s">
        <v>3413</v>
      </c>
      <c r="H144" s="365" t="s">
        <v>3413</v>
      </c>
    </row>
    <row r="145" spans="1:8" ht="40.5">
      <c r="A145" s="1607"/>
      <c r="B145" s="366">
        <v>39811300</v>
      </c>
      <c r="C145" s="271" t="s">
        <v>887</v>
      </c>
      <c r="D145" s="8" t="s">
        <v>327</v>
      </c>
      <c r="E145" s="365" t="s">
        <v>3413</v>
      </c>
      <c r="F145" s="365" t="s">
        <v>3413</v>
      </c>
      <c r="G145" s="365" t="s">
        <v>3413</v>
      </c>
      <c r="H145" s="365" t="s">
        <v>3413</v>
      </c>
    </row>
    <row r="146" spans="1:8" ht="15.75">
      <c r="A146" s="1607"/>
      <c r="B146" s="366">
        <v>39525800</v>
      </c>
      <c r="C146" s="271" t="s">
        <v>107</v>
      </c>
      <c r="D146" s="8" t="s">
        <v>327</v>
      </c>
      <c r="E146" s="365" t="s">
        <v>3413</v>
      </c>
      <c r="F146" s="365" t="s">
        <v>3413</v>
      </c>
      <c r="G146" s="365" t="s">
        <v>3413</v>
      </c>
      <c r="H146" s="365" t="s">
        <v>3413</v>
      </c>
    </row>
    <row r="147" spans="1:8" ht="15.75">
      <c r="A147" s="1607"/>
      <c r="B147" s="366">
        <v>39525800</v>
      </c>
      <c r="C147" s="271" t="s">
        <v>888</v>
      </c>
      <c r="D147" s="8" t="s">
        <v>327</v>
      </c>
      <c r="E147" s="365" t="s">
        <v>3413</v>
      </c>
      <c r="F147" s="365" t="s">
        <v>3413</v>
      </c>
      <c r="G147" s="365" t="s">
        <v>3413</v>
      </c>
      <c r="H147" s="365" t="s">
        <v>3413</v>
      </c>
    </row>
    <row r="148" spans="1:8" ht="27">
      <c r="A148" s="1607"/>
      <c r="B148" s="366">
        <v>39224330</v>
      </c>
      <c r="C148" s="271" t="s">
        <v>889</v>
      </c>
      <c r="D148" s="8" t="s">
        <v>327</v>
      </c>
      <c r="E148" s="365" t="s">
        <v>3413</v>
      </c>
      <c r="F148" s="365" t="s">
        <v>3413</v>
      </c>
      <c r="G148" s="365" t="s">
        <v>3413</v>
      </c>
      <c r="H148" s="365" t="s">
        <v>3413</v>
      </c>
    </row>
    <row r="149" spans="1:8" ht="27">
      <c r="A149" s="1607"/>
      <c r="B149" s="366">
        <v>39224350</v>
      </c>
      <c r="C149" s="271" t="s">
        <v>890</v>
      </c>
      <c r="D149" s="8" t="s">
        <v>327</v>
      </c>
      <c r="E149" s="365" t="s">
        <v>3413</v>
      </c>
      <c r="F149" s="365" t="s">
        <v>3413</v>
      </c>
      <c r="G149" s="365" t="s">
        <v>3413</v>
      </c>
      <c r="H149" s="365" t="s">
        <v>3413</v>
      </c>
    </row>
    <row r="150" spans="1:8" ht="27">
      <c r="A150" s="1607"/>
      <c r="B150" s="366">
        <v>39224000</v>
      </c>
      <c r="C150" s="271" t="s">
        <v>2338</v>
      </c>
      <c r="D150" s="8" t="s">
        <v>327</v>
      </c>
      <c r="E150" s="365" t="s">
        <v>3413</v>
      </c>
      <c r="F150" s="365" t="s">
        <v>3413</v>
      </c>
      <c r="G150" s="365" t="s">
        <v>3413</v>
      </c>
      <c r="H150" s="365" t="s">
        <v>3413</v>
      </c>
    </row>
    <row r="151" spans="1:8" ht="27">
      <c r="A151" s="1607"/>
      <c r="B151" s="366">
        <v>24910000</v>
      </c>
      <c r="C151" s="271" t="s">
        <v>891</v>
      </c>
      <c r="D151" s="8" t="s">
        <v>327</v>
      </c>
      <c r="E151" s="365" t="s">
        <v>3413</v>
      </c>
      <c r="F151" s="365" t="s">
        <v>3413</v>
      </c>
      <c r="G151" s="365" t="s">
        <v>3413</v>
      </c>
      <c r="H151" s="365" t="s">
        <v>3413</v>
      </c>
    </row>
    <row r="152" spans="1:8" ht="27">
      <c r="A152" s="1607"/>
      <c r="B152" s="366">
        <v>31500000</v>
      </c>
      <c r="C152" s="271" t="s">
        <v>2339</v>
      </c>
      <c r="D152" s="8" t="s">
        <v>327</v>
      </c>
      <c r="E152" s="365" t="s">
        <v>3413</v>
      </c>
      <c r="F152" s="365" t="s">
        <v>3413</v>
      </c>
      <c r="G152" s="365" t="s">
        <v>3413</v>
      </c>
      <c r="H152" s="365" t="s">
        <v>3413</v>
      </c>
    </row>
    <row r="153" spans="1:8" ht="27">
      <c r="A153" s="1607"/>
      <c r="B153" s="366">
        <v>31500000</v>
      </c>
      <c r="C153" s="271" t="s">
        <v>2340</v>
      </c>
      <c r="D153" s="8" t="s">
        <v>327</v>
      </c>
      <c r="E153" s="365" t="s">
        <v>3413</v>
      </c>
      <c r="F153" s="365" t="s">
        <v>3413</v>
      </c>
      <c r="G153" s="365" t="s">
        <v>3413</v>
      </c>
      <c r="H153" s="365" t="s">
        <v>3413</v>
      </c>
    </row>
    <row r="154" spans="1:8" ht="15.75">
      <c r="A154" s="1607"/>
      <c r="B154" s="366">
        <v>31521000</v>
      </c>
      <c r="C154" s="271" t="s">
        <v>469</v>
      </c>
      <c r="D154" s="8" t="s">
        <v>327</v>
      </c>
      <c r="E154" s="365" t="s">
        <v>3413</v>
      </c>
      <c r="F154" s="365" t="s">
        <v>3413</v>
      </c>
      <c r="G154" s="365" t="s">
        <v>3413</v>
      </c>
      <c r="H154" s="365" t="s">
        <v>3413</v>
      </c>
    </row>
    <row r="155" spans="1:8" ht="40.5">
      <c r="A155" s="1607"/>
      <c r="B155" s="366">
        <v>31512200</v>
      </c>
      <c r="C155" s="271" t="s">
        <v>115</v>
      </c>
      <c r="D155" s="8" t="s">
        <v>327</v>
      </c>
      <c r="E155" s="365" t="s">
        <v>3413</v>
      </c>
      <c r="F155" s="365" t="s">
        <v>3413</v>
      </c>
      <c r="G155" s="365" t="s">
        <v>3413</v>
      </c>
      <c r="H155" s="365" t="s">
        <v>3413</v>
      </c>
    </row>
    <row r="156" spans="1:8" ht="27">
      <c r="A156" s="1607"/>
      <c r="B156" s="366">
        <v>31521000</v>
      </c>
      <c r="C156" s="271" t="s">
        <v>892</v>
      </c>
      <c r="D156" s="8" t="s">
        <v>327</v>
      </c>
      <c r="E156" s="365" t="s">
        <v>3413</v>
      </c>
      <c r="F156" s="365" t="s">
        <v>3413</v>
      </c>
      <c r="G156" s="365" t="s">
        <v>3413</v>
      </c>
      <c r="H156" s="365" t="s">
        <v>3413</v>
      </c>
    </row>
    <row r="157" spans="1:8" ht="27">
      <c r="A157" s="1607"/>
      <c r="B157" s="366">
        <v>31521000</v>
      </c>
      <c r="C157" s="271" t="s">
        <v>893</v>
      </c>
      <c r="D157" s="8" t="s">
        <v>327</v>
      </c>
      <c r="E157" s="365" t="s">
        <v>3413</v>
      </c>
      <c r="F157" s="365" t="s">
        <v>3413</v>
      </c>
      <c r="G157" s="365" t="s">
        <v>3413</v>
      </c>
      <c r="H157" s="365" t="s">
        <v>3413</v>
      </c>
    </row>
    <row r="158" spans="1:8" ht="27">
      <c r="A158" s="1607"/>
      <c r="B158" s="366">
        <v>44521000</v>
      </c>
      <c r="C158" s="271" t="s">
        <v>470</v>
      </c>
      <c r="D158" s="8" t="s">
        <v>327</v>
      </c>
      <c r="E158" s="365" t="s">
        <v>3413</v>
      </c>
      <c r="F158" s="365" t="s">
        <v>3413</v>
      </c>
      <c r="G158" s="365" t="s">
        <v>3413</v>
      </c>
      <c r="H158" s="365" t="s">
        <v>3413</v>
      </c>
    </row>
    <row r="159" spans="1:8" ht="15.75">
      <c r="A159" s="1607"/>
      <c r="B159" s="366">
        <v>39224300</v>
      </c>
      <c r="C159" s="271" t="s">
        <v>164</v>
      </c>
      <c r="D159" s="8" t="s">
        <v>327</v>
      </c>
      <c r="E159" s="365" t="s">
        <v>3413</v>
      </c>
      <c r="F159" s="365" t="s">
        <v>3413</v>
      </c>
      <c r="G159" s="365" t="s">
        <v>3413</v>
      </c>
      <c r="H159" s="365" t="s">
        <v>3413</v>
      </c>
    </row>
    <row r="160" spans="1:8" ht="27">
      <c r="A160" s="1607"/>
      <c r="B160" s="366">
        <v>31224100</v>
      </c>
      <c r="C160" s="271" t="s">
        <v>2341</v>
      </c>
      <c r="D160" s="8" t="s">
        <v>327</v>
      </c>
      <c r="E160" s="365" t="s">
        <v>3413</v>
      </c>
      <c r="F160" s="365" t="s">
        <v>3413</v>
      </c>
      <c r="G160" s="365" t="s">
        <v>3413</v>
      </c>
      <c r="H160" s="365" t="s">
        <v>3413</v>
      </c>
    </row>
    <row r="161" spans="1:8" ht="15.75">
      <c r="A161" s="1607"/>
      <c r="B161" s="366">
        <v>31212000</v>
      </c>
      <c r="C161" s="271" t="s">
        <v>471</v>
      </c>
      <c r="D161" s="8" t="s">
        <v>327</v>
      </c>
      <c r="E161" s="365" t="s">
        <v>3413</v>
      </c>
      <c r="F161" s="365" t="s">
        <v>3413</v>
      </c>
      <c r="G161" s="365" t="s">
        <v>3413</v>
      </c>
      <c r="H161" s="365" t="s">
        <v>3413</v>
      </c>
    </row>
    <row r="162" spans="1:8" ht="27">
      <c r="A162" s="1607"/>
      <c r="B162" s="366">
        <v>31651000</v>
      </c>
      <c r="C162" s="271" t="s">
        <v>894</v>
      </c>
      <c r="D162" s="8" t="s">
        <v>327</v>
      </c>
      <c r="E162" s="365" t="s">
        <v>3413</v>
      </c>
      <c r="F162" s="365" t="s">
        <v>3413</v>
      </c>
      <c r="G162" s="365" t="s">
        <v>3413</v>
      </c>
      <c r="H162" s="365" t="s">
        <v>3413</v>
      </c>
    </row>
    <row r="163" spans="1:8" ht="15.75">
      <c r="A163" s="1607"/>
      <c r="B163" s="366">
        <v>31224100</v>
      </c>
      <c r="C163" s="271" t="s">
        <v>2342</v>
      </c>
      <c r="D163" s="8" t="s">
        <v>327</v>
      </c>
      <c r="E163" s="365" t="s">
        <v>3413</v>
      </c>
      <c r="F163" s="365" t="s">
        <v>3413</v>
      </c>
      <c r="G163" s="365" t="s">
        <v>3413</v>
      </c>
      <c r="H163" s="365" t="s">
        <v>3413</v>
      </c>
    </row>
    <row r="164" spans="1:8" ht="27">
      <c r="A164" s="1607"/>
      <c r="B164" s="366">
        <v>31321000</v>
      </c>
      <c r="C164" s="271" t="s">
        <v>895</v>
      </c>
      <c r="D164" s="8" t="s">
        <v>327</v>
      </c>
      <c r="E164" s="365" t="s">
        <v>3413</v>
      </c>
      <c r="F164" s="365" t="s">
        <v>3413</v>
      </c>
      <c r="G164" s="365" t="s">
        <v>3413</v>
      </c>
      <c r="H164" s="365" t="s">
        <v>3413</v>
      </c>
    </row>
    <row r="165" spans="1:8" ht="15.75">
      <c r="A165" s="1607"/>
      <c r="B165" s="366">
        <v>18141000</v>
      </c>
      <c r="C165" s="271" t="s">
        <v>472</v>
      </c>
      <c r="D165" s="8" t="s">
        <v>327</v>
      </c>
      <c r="E165" s="365" t="s">
        <v>3413</v>
      </c>
      <c r="F165" s="365" t="s">
        <v>3413</v>
      </c>
      <c r="G165" s="365" t="s">
        <v>3413</v>
      </c>
      <c r="H165" s="365" t="s">
        <v>3413</v>
      </c>
    </row>
    <row r="166" spans="1:8" ht="81">
      <c r="A166" s="1607"/>
      <c r="B166" s="366">
        <v>31321200</v>
      </c>
      <c r="C166" s="271" t="s">
        <v>2343</v>
      </c>
      <c r="D166" s="8" t="s">
        <v>327</v>
      </c>
      <c r="E166" s="365" t="s">
        <v>3413</v>
      </c>
      <c r="F166" s="365" t="s">
        <v>3413</v>
      </c>
      <c r="G166" s="365" t="s">
        <v>3413</v>
      </c>
      <c r="H166" s="365" t="s">
        <v>3413</v>
      </c>
    </row>
    <row r="167" spans="1:8" ht="54">
      <c r="A167" s="1607"/>
      <c r="B167" s="366">
        <v>31321200</v>
      </c>
      <c r="C167" s="271" t="s">
        <v>2344</v>
      </c>
      <c r="D167" s="8" t="s">
        <v>327</v>
      </c>
      <c r="E167" s="365" t="s">
        <v>3413</v>
      </c>
      <c r="F167" s="365" t="s">
        <v>3413</v>
      </c>
      <c r="G167" s="365" t="s">
        <v>3413</v>
      </c>
      <c r="H167" s="365" t="s">
        <v>3413</v>
      </c>
    </row>
    <row r="168" spans="1:8" ht="15.75">
      <c r="A168" s="1607"/>
      <c r="B168" s="366">
        <v>32551500</v>
      </c>
      <c r="C168" s="271" t="s">
        <v>261</v>
      </c>
      <c r="D168" s="8" t="s">
        <v>327</v>
      </c>
      <c r="E168" s="365" t="s">
        <v>3413</v>
      </c>
      <c r="F168" s="365" t="s">
        <v>3413</v>
      </c>
      <c r="G168" s="365" t="s">
        <v>3413</v>
      </c>
      <c r="H168" s="365" t="s">
        <v>3413</v>
      </c>
    </row>
    <row r="169" spans="1:8" ht="27">
      <c r="A169" s="1607"/>
      <c r="B169" s="366">
        <v>32551500</v>
      </c>
      <c r="C169" s="271" t="s">
        <v>109</v>
      </c>
      <c r="D169" s="8" t="s">
        <v>327</v>
      </c>
      <c r="E169" s="365" t="s">
        <v>3413</v>
      </c>
      <c r="F169" s="365" t="s">
        <v>3413</v>
      </c>
      <c r="G169" s="365" t="s">
        <v>3413</v>
      </c>
      <c r="H169" s="365" t="s">
        <v>3413</v>
      </c>
    </row>
    <row r="170" spans="1:8" ht="27">
      <c r="A170" s="1607"/>
      <c r="B170" s="366">
        <v>42130000</v>
      </c>
      <c r="C170" s="271" t="s">
        <v>2345</v>
      </c>
      <c r="D170" s="8" t="s">
        <v>327</v>
      </c>
      <c r="E170" s="365" t="s">
        <v>3413</v>
      </c>
      <c r="F170" s="365" t="s">
        <v>3413</v>
      </c>
      <c r="G170" s="365" t="s">
        <v>3413</v>
      </c>
      <c r="H170" s="365" t="s">
        <v>3413</v>
      </c>
    </row>
    <row r="171" spans="1:8" ht="15.75">
      <c r="A171" s="1607"/>
      <c r="B171" s="366">
        <v>44521110</v>
      </c>
      <c r="C171" s="271" t="s">
        <v>110</v>
      </c>
      <c r="D171" s="8" t="s">
        <v>327</v>
      </c>
      <c r="E171" s="365" t="s">
        <v>3413</v>
      </c>
      <c r="F171" s="365" t="s">
        <v>3413</v>
      </c>
      <c r="G171" s="365" t="s">
        <v>3413</v>
      </c>
      <c r="H171" s="365" t="s">
        <v>3413</v>
      </c>
    </row>
    <row r="172" spans="1:8" ht="15.75">
      <c r="A172" s="1607"/>
      <c r="B172" s="366">
        <v>44531510</v>
      </c>
      <c r="C172" s="271" t="s">
        <v>242</v>
      </c>
      <c r="D172" s="8" t="s">
        <v>327</v>
      </c>
      <c r="E172" s="365" t="s">
        <v>3413</v>
      </c>
      <c r="F172" s="365" t="s">
        <v>3413</v>
      </c>
      <c r="G172" s="365" t="s">
        <v>3413</v>
      </c>
      <c r="H172" s="365" t="s">
        <v>3413</v>
      </c>
    </row>
    <row r="173" spans="1:8" ht="15.75">
      <c r="A173" s="1607"/>
      <c r="B173" s="366">
        <v>44512800</v>
      </c>
      <c r="C173" s="271" t="s">
        <v>171</v>
      </c>
      <c r="D173" s="8" t="s">
        <v>327</v>
      </c>
      <c r="E173" s="365" t="s">
        <v>3413</v>
      </c>
      <c r="F173" s="365" t="s">
        <v>3413</v>
      </c>
      <c r="G173" s="365" t="s">
        <v>3413</v>
      </c>
      <c r="H173" s="365" t="s">
        <v>3413</v>
      </c>
    </row>
    <row r="174" spans="1:8" ht="40.5">
      <c r="A174" s="1607"/>
      <c r="B174" s="366">
        <v>31521000</v>
      </c>
      <c r="C174" s="271" t="s">
        <v>896</v>
      </c>
      <c r="D174" s="8" t="s">
        <v>327</v>
      </c>
      <c r="E174" s="365" t="s">
        <v>3413</v>
      </c>
      <c r="F174" s="365" t="s">
        <v>3413</v>
      </c>
      <c r="G174" s="365" t="s">
        <v>3413</v>
      </c>
      <c r="H174" s="365" t="s">
        <v>3413</v>
      </c>
    </row>
    <row r="175" spans="1:8" s="15" customFormat="1" ht="27">
      <c r="A175" s="1607"/>
      <c r="B175" s="366">
        <v>31521000</v>
      </c>
      <c r="C175" s="271" t="s">
        <v>897</v>
      </c>
      <c r="D175" s="8" t="s">
        <v>327</v>
      </c>
      <c r="E175" s="365" t="s">
        <v>3413</v>
      </c>
      <c r="F175" s="365" t="s">
        <v>3413</v>
      </c>
      <c r="G175" s="365" t="s">
        <v>3413</v>
      </c>
      <c r="H175" s="365" t="s">
        <v>3413</v>
      </c>
    </row>
    <row r="176" spans="1:8" ht="40.5">
      <c r="A176" s="1718">
        <v>4267</v>
      </c>
      <c r="B176" s="366">
        <v>39291000</v>
      </c>
      <c r="C176" s="271" t="s">
        <v>879</v>
      </c>
      <c r="D176" s="8" t="s">
        <v>327</v>
      </c>
      <c r="E176" s="272" t="s">
        <v>57</v>
      </c>
      <c r="F176" s="272">
        <v>350</v>
      </c>
      <c r="G176" s="756">
        <f t="shared" si="1"/>
        <v>31500</v>
      </c>
      <c r="H176" s="272">
        <v>90</v>
      </c>
    </row>
    <row r="177" spans="1:8" ht="15.75">
      <c r="A177" s="1718"/>
      <c r="B177" s="366">
        <v>33711900</v>
      </c>
      <c r="C177" s="271" t="s">
        <v>880</v>
      </c>
      <c r="D177" s="8" t="s">
        <v>327</v>
      </c>
      <c r="E177" s="638" t="s">
        <v>51</v>
      </c>
      <c r="F177" s="638">
        <v>170</v>
      </c>
      <c r="G177" s="756">
        <f t="shared" si="1"/>
        <v>1700</v>
      </c>
      <c r="H177" s="638">
        <v>10</v>
      </c>
    </row>
    <row r="178" spans="1:8" ht="15.75">
      <c r="A178" s="1718"/>
      <c r="B178" s="366">
        <v>39291000</v>
      </c>
      <c r="C178" s="271" t="s">
        <v>111</v>
      </c>
      <c r="D178" s="8" t="s">
        <v>327</v>
      </c>
      <c r="E178" s="638" t="s">
        <v>57</v>
      </c>
      <c r="F178" s="638">
        <v>350</v>
      </c>
      <c r="G178" s="756">
        <f t="shared" si="1"/>
        <v>10500</v>
      </c>
      <c r="H178" s="638">
        <v>30</v>
      </c>
    </row>
    <row r="179" spans="1:8" ht="15.75">
      <c r="A179" s="1718"/>
      <c r="B179" s="366">
        <v>39291000</v>
      </c>
      <c r="C179" s="271" t="s">
        <v>881</v>
      </c>
      <c r="D179" s="8" t="s">
        <v>327</v>
      </c>
      <c r="E179" s="638" t="s">
        <v>54</v>
      </c>
      <c r="F179" s="638">
        <v>100</v>
      </c>
      <c r="G179" s="756">
        <f t="shared" si="1"/>
        <v>3000</v>
      </c>
      <c r="H179" s="638">
        <v>30</v>
      </c>
    </row>
    <row r="180" spans="1:8" ht="15.75">
      <c r="A180" s="1718"/>
      <c r="B180" s="366">
        <v>39291000</v>
      </c>
      <c r="C180" s="271" t="s">
        <v>882</v>
      </c>
      <c r="D180" s="8" t="s">
        <v>327</v>
      </c>
      <c r="E180" s="638" t="s">
        <v>58</v>
      </c>
      <c r="F180" s="638">
        <v>250</v>
      </c>
      <c r="G180" s="756">
        <f t="shared" si="1"/>
        <v>25000</v>
      </c>
      <c r="H180" s="638">
        <v>100</v>
      </c>
    </row>
    <row r="181" spans="1:8" ht="27">
      <c r="A181" s="1718"/>
      <c r="B181" s="366">
        <v>39813000</v>
      </c>
      <c r="C181" s="271" t="s">
        <v>883</v>
      </c>
      <c r="D181" s="8" t="s">
        <v>327</v>
      </c>
      <c r="E181" s="638" t="s">
        <v>51</v>
      </c>
      <c r="F181" s="638">
        <v>450</v>
      </c>
      <c r="G181" s="756">
        <f t="shared" si="1"/>
        <v>22500</v>
      </c>
      <c r="H181" s="638">
        <v>50</v>
      </c>
    </row>
    <row r="182" spans="1:8" ht="27">
      <c r="A182" s="1718"/>
      <c r="B182" s="366">
        <v>39812000</v>
      </c>
      <c r="C182" s="271" t="s">
        <v>884</v>
      </c>
      <c r="D182" s="8" t="s">
        <v>327</v>
      </c>
      <c r="E182" s="638" t="s">
        <v>51</v>
      </c>
      <c r="F182" s="638">
        <v>600</v>
      </c>
      <c r="G182" s="756">
        <f t="shared" si="1"/>
        <v>10800</v>
      </c>
      <c r="H182" s="638">
        <v>18</v>
      </c>
    </row>
    <row r="183" spans="1:8" ht="27">
      <c r="A183" s="1718"/>
      <c r="B183" s="366">
        <v>33761000</v>
      </c>
      <c r="C183" s="271" t="s">
        <v>885</v>
      </c>
      <c r="D183" s="8" t="s">
        <v>327</v>
      </c>
      <c r="E183" s="638" t="s">
        <v>51</v>
      </c>
      <c r="F183" s="638">
        <v>90</v>
      </c>
      <c r="G183" s="756">
        <f t="shared" si="1"/>
        <v>198000</v>
      </c>
      <c r="H183" s="638">
        <v>2200</v>
      </c>
    </row>
    <row r="184" spans="1:8" ht="27">
      <c r="A184" s="1718"/>
      <c r="B184" s="366">
        <v>33764000</v>
      </c>
      <c r="C184" s="271" t="s">
        <v>886</v>
      </c>
      <c r="D184" s="8" t="s">
        <v>327</v>
      </c>
      <c r="E184" s="272" t="s">
        <v>51</v>
      </c>
      <c r="F184" s="272">
        <v>160</v>
      </c>
      <c r="G184" s="756">
        <f t="shared" si="1"/>
        <v>3200</v>
      </c>
      <c r="H184" s="272">
        <v>20</v>
      </c>
    </row>
    <row r="185" spans="1:8" ht="40.5">
      <c r="A185" s="1718"/>
      <c r="B185" s="366">
        <v>39811300</v>
      </c>
      <c r="C185" s="271" t="s">
        <v>887</v>
      </c>
      <c r="D185" s="8" t="s">
        <v>327</v>
      </c>
      <c r="E185" s="272" t="s">
        <v>51</v>
      </c>
      <c r="F185" s="272">
        <v>370</v>
      </c>
      <c r="G185" s="756">
        <f t="shared" si="1"/>
        <v>7400</v>
      </c>
      <c r="H185" s="272">
        <v>20</v>
      </c>
    </row>
    <row r="186" spans="1:8" ht="15.75">
      <c r="A186" s="1718"/>
      <c r="B186" s="366">
        <v>39525800</v>
      </c>
      <c r="C186" s="271" t="s">
        <v>107</v>
      </c>
      <c r="D186" s="8" t="s">
        <v>327</v>
      </c>
      <c r="E186" s="638" t="s">
        <v>51</v>
      </c>
      <c r="F186" s="638">
        <v>350</v>
      </c>
      <c r="G186" s="756">
        <f t="shared" si="1"/>
        <v>42000</v>
      </c>
      <c r="H186" s="638">
        <v>120</v>
      </c>
    </row>
    <row r="187" spans="1:8" ht="15.75">
      <c r="A187" s="1718"/>
      <c r="B187" s="366">
        <v>39525800</v>
      </c>
      <c r="C187" s="271" t="s">
        <v>888</v>
      </c>
      <c r="D187" s="8" t="s">
        <v>327</v>
      </c>
      <c r="E187" s="638" t="s">
        <v>51</v>
      </c>
      <c r="F187" s="638">
        <v>600</v>
      </c>
      <c r="G187" s="756">
        <f t="shared" si="1"/>
        <v>90000</v>
      </c>
      <c r="H187" s="638">
        <v>150</v>
      </c>
    </row>
    <row r="188" spans="1:8" ht="27">
      <c r="A188" s="1718"/>
      <c r="B188" s="366">
        <v>39224330</v>
      </c>
      <c r="C188" s="271" t="s">
        <v>889</v>
      </c>
      <c r="D188" s="8" t="s">
        <v>327</v>
      </c>
      <c r="E188" s="638" t="s">
        <v>51</v>
      </c>
      <c r="F188" s="757">
        <v>600</v>
      </c>
      <c r="G188" s="756">
        <f t="shared" si="1"/>
        <v>3600</v>
      </c>
      <c r="H188" s="757">
        <v>6</v>
      </c>
    </row>
    <row r="189" spans="1:8" ht="27">
      <c r="A189" s="1718"/>
      <c r="B189" s="366">
        <v>39224350</v>
      </c>
      <c r="C189" s="271" t="s">
        <v>890</v>
      </c>
      <c r="D189" s="8" t="s">
        <v>327</v>
      </c>
      <c r="E189" s="272" t="s">
        <v>51</v>
      </c>
      <c r="F189" s="758">
        <v>120</v>
      </c>
      <c r="G189" s="756">
        <f t="shared" si="1"/>
        <v>720</v>
      </c>
      <c r="H189" s="758">
        <v>6</v>
      </c>
    </row>
    <row r="190" spans="1:8" ht="27">
      <c r="A190" s="1718"/>
      <c r="B190" s="366">
        <v>39224000</v>
      </c>
      <c r="C190" s="271" t="s">
        <v>2338</v>
      </c>
      <c r="D190" s="8" t="s">
        <v>327</v>
      </c>
      <c r="E190" s="638" t="s">
        <v>51</v>
      </c>
      <c r="F190" s="757">
        <v>1000</v>
      </c>
      <c r="G190" s="756">
        <f t="shared" si="1"/>
        <v>6000</v>
      </c>
      <c r="H190" s="757">
        <v>6</v>
      </c>
    </row>
    <row r="191" spans="1:8" ht="27">
      <c r="A191" s="1718"/>
      <c r="B191" s="366">
        <v>24910000</v>
      </c>
      <c r="C191" s="271" t="s">
        <v>891</v>
      </c>
      <c r="D191" s="8" t="s">
        <v>327</v>
      </c>
      <c r="E191" s="638" t="s">
        <v>57</v>
      </c>
      <c r="F191" s="757">
        <v>700</v>
      </c>
      <c r="G191" s="756">
        <f t="shared" si="1"/>
        <v>1400</v>
      </c>
      <c r="H191" s="757">
        <v>2</v>
      </c>
    </row>
    <row r="192" spans="1:8" ht="27">
      <c r="A192" s="1718"/>
      <c r="B192" s="366">
        <v>31500000</v>
      </c>
      <c r="C192" s="271" t="s">
        <v>2339</v>
      </c>
      <c r="D192" s="8" t="s">
        <v>327</v>
      </c>
      <c r="E192" s="272" t="s">
        <v>51</v>
      </c>
      <c r="F192" s="272">
        <v>100</v>
      </c>
      <c r="G192" s="756">
        <f t="shared" si="1"/>
        <v>50000</v>
      </c>
      <c r="H192" s="272">
        <v>500</v>
      </c>
    </row>
    <row r="193" spans="1:8" ht="27">
      <c r="A193" s="1718"/>
      <c r="B193" s="366">
        <v>31500000</v>
      </c>
      <c r="C193" s="271" t="s">
        <v>2340</v>
      </c>
      <c r="D193" s="8" t="s">
        <v>327</v>
      </c>
      <c r="E193" s="638" t="s">
        <v>51</v>
      </c>
      <c r="F193" s="638">
        <v>150</v>
      </c>
      <c r="G193" s="756">
        <f t="shared" si="1"/>
        <v>1500</v>
      </c>
      <c r="H193" s="638">
        <v>10</v>
      </c>
    </row>
    <row r="194" spans="1:8" ht="15.75">
      <c r="A194" s="1718"/>
      <c r="B194" s="366">
        <v>31521000</v>
      </c>
      <c r="C194" s="271" t="s">
        <v>469</v>
      </c>
      <c r="D194" s="8" t="s">
        <v>327</v>
      </c>
      <c r="E194" s="638" t="s">
        <v>51</v>
      </c>
      <c r="F194" s="638">
        <v>400</v>
      </c>
      <c r="G194" s="756">
        <f t="shared" si="1"/>
        <v>80000</v>
      </c>
      <c r="H194" s="638">
        <v>200</v>
      </c>
    </row>
    <row r="195" spans="1:8" ht="40.5">
      <c r="A195" s="1718"/>
      <c r="B195" s="366">
        <v>31512200</v>
      </c>
      <c r="C195" s="271" t="s">
        <v>115</v>
      </c>
      <c r="D195" s="8" t="s">
        <v>327</v>
      </c>
      <c r="E195" s="272" t="s">
        <v>51</v>
      </c>
      <c r="F195" s="272">
        <v>700</v>
      </c>
      <c r="G195" s="756">
        <f t="shared" si="1"/>
        <v>4200</v>
      </c>
      <c r="H195" s="272">
        <v>6</v>
      </c>
    </row>
    <row r="196" spans="1:8" ht="27">
      <c r="A196" s="1718"/>
      <c r="B196" s="366">
        <v>31521000</v>
      </c>
      <c r="C196" s="271" t="s">
        <v>892</v>
      </c>
      <c r="D196" s="8" t="s">
        <v>327</v>
      </c>
      <c r="E196" s="272" t="s">
        <v>51</v>
      </c>
      <c r="F196" s="272">
        <v>400</v>
      </c>
      <c r="G196" s="756">
        <f t="shared" si="1"/>
        <v>4000</v>
      </c>
      <c r="H196" s="272">
        <v>10</v>
      </c>
    </row>
    <row r="197" spans="1:8" ht="27">
      <c r="A197" s="1718"/>
      <c r="B197" s="366">
        <v>31521000</v>
      </c>
      <c r="C197" s="271" t="s">
        <v>893</v>
      </c>
      <c r="D197" s="8" t="s">
        <v>327</v>
      </c>
      <c r="E197" s="272" t="s">
        <v>51</v>
      </c>
      <c r="F197" s="272">
        <v>500</v>
      </c>
      <c r="G197" s="756">
        <f t="shared" si="1"/>
        <v>12500</v>
      </c>
      <c r="H197" s="272">
        <v>25</v>
      </c>
    </row>
    <row r="198" spans="1:8" ht="27">
      <c r="A198" s="1718"/>
      <c r="B198" s="366">
        <v>44521000</v>
      </c>
      <c r="C198" s="271" t="s">
        <v>470</v>
      </c>
      <c r="D198" s="8" t="s">
        <v>327</v>
      </c>
      <c r="E198" s="638" t="s">
        <v>51</v>
      </c>
      <c r="F198" s="638">
        <v>3500</v>
      </c>
      <c r="G198" s="756">
        <f t="shared" si="1"/>
        <v>70000</v>
      </c>
      <c r="H198" s="638">
        <v>20</v>
      </c>
    </row>
    <row r="199" spans="1:8" ht="15.75">
      <c r="A199" s="1718"/>
      <c r="B199" s="366">
        <v>39224300</v>
      </c>
      <c r="C199" s="271" t="s">
        <v>164</v>
      </c>
      <c r="D199" s="8" t="s">
        <v>327</v>
      </c>
      <c r="E199" s="638" t="s">
        <v>51</v>
      </c>
      <c r="F199" s="638">
        <v>850</v>
      </c>
      <c r="G199" s="756">
        <f t="shared" si="1"/>
        <v>68000</v>
      </c>
      <c r="H199" s="638">
        <v>80</v>
      </c>
    </row>
    <row r="200" spans="1:8" ht="27">
      <c r="A200" s="1718"/>
      <c r="B200" s="366">
        <v>31224100</v>
      </c>
      <c r="C200" s="271" t="s">
        <v>2341</v>
      </c>
      <c r="D200" s="8" t="s">
        <v>327</v>
      </c>
      <c r="E200" s="638" t="s">
        <v>51</v>
      </c>
      <c r="F200" s="638">
        <v>400</v>
      </c>
      <c r="G200" s="756">
        <f t="shared" si="1"/>
        <v>2000</v>
      </c>
      <c r="H200" s="638">
        <v>5</v>
      </c>
    </row>
    <row r="201" spans="1:8" ht="15.75">
      <c r="A201" s="1718"/>
      <c r="B201" s="366">
        <v>31212000</v>
      </c>
      <c r="C201" s="271" t="s">
        <v>471</v>
      </c>
      <c r="D201" s="8" t="s">
        <v>327</v>
      </c>
      <c r="E201" s="638" t="s">
        <v>51</v>
      </c>
      <c r="F201" s="638">
        <v>400</v>
      </c>
      <c r="G201" s="756">
        <f t="shared" si="1"/>
        <v>2000</v>
      </c>
      <c r="H201" s="638">
        <v>5</v>
      </c>
    </row>
    <row r="202" spans="1:8" ht="27">
      <c r="A202" s="1718"/>
      <c r="B202" s="366">
        <v>31651000</v>
      </c>
      <c r="C202" s="271" t="s">
        <v>894</v>
      </c>
      <c r="D202" s="8" t="s">
        <v>327</v>
      </c>
      <c r="E202" s="638" t="s">
        <v>51</v>
      </c>
      <c r="F202" s="638">
        <v>150</v>
      </c>
      <c r="G202" s="756">
        <f t="shared" si="1"/>
        <v>1500</v>
      </c>
      <c r="H202" s="638">
        <v>10</v>
      </c>
    </row>
    <row r="203" spans="1:8" ht="15.75">
      <c r="A203" s="1718"/>
      <c r="B203" s="366">
        <v>31224100</v>
      </c>
      <c r="C203" s="271" t="s">
        <v>2342</v>
      </c>
      <c r="D203" s="8" t="s">
        <v>327</v>
      </c>
      <c r="E203" s="638" t="s">
        <v>51</v>
      </c>
      <c r="F203" s="638">
        <v>100</v>
      </c>
      <c r="G203" s="756">
        <f t="shared" si="1"/>
        <v>500</v>
      </c>
      <c r="H203" s="638">
        <v>5</v>
      </c>
    </row>
    <row r="204" spans="1:8" ht="27">
      <c r="A204" s="1718"/>
      <c r="B204" s="366">
        <v>31321000</v>
      </c>
      <c r="C204" s="271" t="s">
        <v>895</v>
      </c>
      <c r="D204" s="8" t="s">
        <v>327</v>
      </c>
      <c r="E204" s="638" t="s">
        <v>51</v>
      </c>
      <c r="F204" s="638">
        <v>1100</v>
      </c>
      <c r="G204" s="756">
        <f t="shared" si="1"/>
        <v>16500</v>
      </c>
      <c r="H204" s="761">
        <v>15</v>
      </c>
    </row>
    <row r="205" spans="1:8" ht="15.75">
      <c r="A205" s="1718"/>
      <c r="B205" s="366">
        <v>18141000</v>
      </c>
      <c r="C205" s="271" t="s">
        <v>472</v>
      </c>
      <c r="D205" s="8" t="s">
        <v>327</v>
      </c>
      <c r="E205" s="638" t="s">
        <v>51</v>
      </c>
      <c r="F205" s="638">
        <v>250</v>
      </c>
      <c r="G205" s="756">
        <f t="shared" si="1"/>
        <v>45000</v>
      </c>
      <c r="H205" s="638">
        <v>180</v>
      </c>
    </row>
    <row r="206" spans="1:8" ht="81">
      <c r="A206" s="1718"/>
      <c r="B206" s="366">
        <v>31321200</v>
      </c>
      <c r="C206" s="271" t="s">
        <v>2343</v>
      </c>
      <c r="D206" s="8" t="s">
        <v>327</v>
      </c>
      <c r="E206" s="272" t="s">
        <v>167</v>
      </c>
      <c r="F206" s="272">
        <v>200</v>
      </c>
      <c r="G206" s="756">
        <f t="shared" si="1"/>
        <v>20000</v>
      </c>
      <c r="H206" s="272">
        <v>100</v>
      </c>
    </row>
    <row r="207" spans="1:8" ht="54">
      <c r="A207" s="1718"/>
      <c r="B207" s="366">
        <v>31321200</v>
      </c>
      <c r="C207" s="271" t="s">
        <v>2344</v>
      </c>
      <c r="D207" s="8" t="s">
        <v>327</v>
      </c>
      <c r="E207" s="272" t="s">
        <v>167</v>
      </c>
      <c r="F207" s="272">
        <v>50</v>
      </c>
      <c r="G207" s="756">
        <f t="shared" si="1"/>
        <v>5000</v>
      </c>
      <c r="H207" s="272">
        <v>100</v>
      </c>
    </row>
    <row r="208" spans="1:8" ht="15.75">
      <c r="A208" s="1718"/>
      <c r="B208" s="366">
        <v>32551500</v>
      </c>
      <c r="C208" s="271" t="s">
        <v>261</v>
      </c>
      <c r="D208" s="8" t="s">
        <v>327</v>
      </c>
      <c r="E208" s="638" t="s">
        <v>51</v>
      </c>
      <c r="F208" s="757">
        <v>220</v>
      </c>
      <c r="G208" s="756">
        <f t="shared" si="1"/>
        <v>2200</v>
      </c>
      <c r="H208" s="757">
        <v>10</v>
      </c>
    </row>
    <row r="209" spans="1:8" ht="27">
      <c r="A209" s="1718"/>
      <c r="B209" s="366">
        <v>32551500</v>
      </c>
      <c r="C209" s="271" t="s">
        <v>109</v>
      </c>
      <c r="D209" s="8" t="s">
        <v>327</v>
      </c>
      <c r="E209" s="638" t="s">
        <v>51</v>
      </c>
      <c r="F209" s="638">
        <v>300</v>
      </c>
      <c r="G209" s="756">
        <f t="shared" si="1"/>
        <v>3000</v>
      </c>
      <c r="H209" s="638">
        <v>10</v>
      </c>
    </row>
    <row r="210" spans="1:8" ht="27">
      <c r="A210" s="1718"/>
      <c r="B210" s="366">
        <v>42130000</v>
      </c>
      <c r="C210" s="271" t="s">
        <v>2345</v>
      </c>
      <c r="D210" s="8" t="s">
        <v>327</v>
      </c>
      <c r="E210" s="272" t="s">
        <v>51</v>
      </c>
      <c r="F210" s="272">
        <v>3500</v>
      </c>
      <c r="G210" s="756">
        <f t="shared" si="1"/>
        <v>21000</v>
      </c>
      <c r="H210" s="272">
        <v>6</v>
      </c>
    </row>
    <row r="211" spans="1:8" ht="15.75">
      <c r="A211" s="1718"/>
      <c r="B211" s="366">
        <v>44521110</v>
      </c>
      <c r="C211" s="271" t="s">
        <v>110</v>
      </c>
      <c r="D211" s="8" t="s">
        <v>327</v>
      </c>
      <c r="E211" s="638" t="s">
        <v>51</v>
      </c>
      <c r="F211" s="638">
        <v>1100</v>
      </c>
      <c r="G211" s="756">
        <f t="shared" si="1"/>
        <v>99000</v>
      </c>
      <c r="H211" s="638">
        <v>90</v>
      </c>
    </row>
    <row r="212" spans="1:8" ht="15.75">
      <c r="A212" s="1718"/>
      <c r="B212" s="366">
        <v>44531510</v>
      </c>
      <c r="C212" s="271" t="s">
        <v>242</v>
      </c>
      <c r="D212" s="8" t="s">
        <v>327</v>
      </c>
      <c r="E212" s="638" t="s">
        <v>57</v>
      </c>
      <c r="F212" s="638">
        <v>1100</v>
      </c>
      <c r="G212" s="756">
        <f t="shared" si="1"/>
        <v>1100</v>
      </c>
      <c r="H212" s="638">
        <v>1</v>
      </c>
    </row>
    <row r="213" spans="1:8" ht="15.75">
      <c r="A213" s="1718"/>
      <c r="B213" s="366">
        <v>44512800</v>
      </c>
      <c r="C213" s="271" t="s">
        <v>171</v>
      </c>
      <c r="D213" s="8" t="s">
        <v>327</v>
      </c>
      <c r="E213" s="638" t="s">
        <v>51</v>
      </c>
      <c r="F213" s="638">
        <v>1000</v>
      </c>
      <c r="G213" s="756">
        <f t="shared" si="1"/>
        <v>4000</v>
      </c>
      <c r="H213" s="638">
        <v>4</v>
      </c>
    </row>
    <row r="214" spans="1:8" ht="40.5">
      <c r="A214" s="1718"/>
      <c r="B214" s="366">
        <v>31521000</v>
      </c>
      <c r="C214" s="271" t="s">
        <v>896</v>
      </c>
      <c r="D214" s="8" t="s">
        <v>327</v>
      </c>
      <c r="E214" s="272" t="s">
        <v>51</v>
      </c>
      <c r="F214" s="272">
        <v>7000</v>
      </c>
      <c r="G214" s="756">
        <f t="shared" si="1"/>
        <v>105000</v>
      </c>
      <c r="H214" s="272">
        <v>15</v>
      </c>
    </row>
    <row r="215" spans="1:8" s="15" customFormat="1" ht="27">
      <c r="A215" s="1718"/>
      <c r="B215" s="366">
        <v>31521000</v>
      </c>
      <c r="C215" s="271" t="s">
        <v>897</v>
      </c>
      <c r="D215" s="8" t="s">
        <v>327</v>
      </c>
      <c r="E215" s="639" t="s">
        <v>51</v>
      </c>
      <c r="F215" s="638">
        <v>1200</v>
      </c>
      <c r="G215" s="756">
        <f t="shared" si="1"/>
        <v>180000</v>
      </c>
      <c r="H215" s="638">
        <v>150</v>
      </c>
    </row>
    <row r="216" spans="1:8" ht="54">
      <c r="A216" s="1718"/>
      <c r="B216" s="366">
        <v>31430000</v>
      </c>
      <c r="C216" s="271" t="s">
        <v>2346</v>
      </c>
      <c r="D216" s="8" t="s">
        <v>327</v>
      </c>
      <c r="E216" s="272" t="s">
        <v>51</v>
      </c>
      <c r="F216" s="758">
        <v>8000</v>
      </c>
      <c r="G216" s="756">
        <f t="shared" si="1"/>
        <v>16000</v>
      </c>
      <c r="H216" s="758">
        <v>2</v>
      </c>
    </row>
    <row r="217" spans="1:8" ht="27">
      <c r="A217" s="1718"/>
      <c r="B217" s="366">
        <v>30237460</v>
      </c>
      <c r="C217" s="271" t="s">
        <v>2347</v>
      </c>
      <c r="D217" s="8" t="s">
        <v>327</v>
      </c>
      <c r="E217" s="272" t="s">
        <v>51</v>
      </c>
      <c r="F217" s="272">
        <v>3000</v>
      </c>
      <c r="G217" s="756">
        <f t="shared" si="1"/>
        <v>45000</v>
      </c>
      <c r="H217" s="272">
        <v>15</v>
      </c>
    </row>
    <row r="218" spans="1:8" ht="15.75">
      <c r="A218" s="1718"/>
      <c r="B218" s="366">
        <v>30233153</v>
      </c>
      <c r="C218" s="271" t="s">
        <v>2348</v>
      </c>
      <c r="D218" s="8" t="s">
        <v>327</v>
      </c>
      <c r="E218" s="272" t="s">
        <v>51</v>
      </c>
      <c r="F218" s="272">
        <v>2500</v>
      </c>
      <c r="G218" s="756">
        <f t="shared" si="1"/>
        <v>37500</v>
      </c>
      <c r="H218" s="272">
        <v>15</v>
      </c>
    </row>
    <row r="219" spans="1:8" ht="27">
      <c r="A219" s="1718"/>
      <c r="B219" s="366">
        <v>30237000</v>
      </c>
      <c r="C219" s="271" t="s">
        <v>467</v>
      </c>
      <c r="D219" s="8" t="s">
        <v>327</v>
      </c>
      <c r="E219" s="638" t="s">
        <v>51</v>
      </c>
      <c r="F219" s="638">
        <v>50</v>
      </c>
      <c r="G219" s="756">
        <f t="shared" si="1"/>
        <v>10000</v>
      </c>
      <c r="H219" s="638">
        <v>200</v>
      </c>
    </row>
    <row r="220" spans="1:8" ht="15.75">
      <c r="A220" s="1718"/>
      <c r="B220" s="366">
        <v>30237000</v>
      </c>
      <c r="C220" s="271" t="s">
        <v>468</v>
      </c>
      <c r="D220" s="8" t="s">
        <v>327</v>
      </c>
      <c r="E220" s="638" t="s">
        <v>51</v>
      </c>
      <c r="F220" s="638">
        <v>1000</v>
      </c>
      <c r="G220" s="756">
        <f t="shared" si="1"/>
        <v>15000</v>
      </c>
      <c r="H220" s="638">
        <v>15</v>
      </c>
    </row>
    <row r="221" spans="1:8" ht="40.5">
      <c r="A221" s="1718"/>
      <c r="B221" s="366">
        <v>30234300</v>
      </c>
      <c r="C221" s="271" t="s">
        <v>2349</v>
      </c>
      <c r="D221" s="8" t="s">
        <v>327</v>
      </c>
      <c r="E221" s="37" t="s">
        <v>51</v>
      </c>
      <c r="F221" s="272">
        <v>220</v>
      </c>
      <c r="G221" s="756">
        <f t="shared" si="1"/>
        <v>4400</v>
      </c>
      <c r="H221" s="272">
        <v>20</v>
      </c>
    </row>
    <row r="222" spans="1:8" ht="40.5">
      <c r="A222" s="1718"/>
      <c r="B222" s="366">
        <v>30234400</v>
      </c>
      <c r="C222" s="271" t="s">
        <v>2350</v>
      </c>
      <c r="D222" s="8" t="s">
        <v>327</v>
      </c>
      <c r="E222" s="37" t="s">
        <v>51</v>
      </c>
      <c r="F222" s="272">
        <v>220</v>
      </c>
      <c r="G222" s="756">
        <f t="shared" si="1"/>
        <v>4400</v>
      </c>
      <c r="H222" s="272">
        <v>20</v>
      </c>
    </row>
    <row r="223" spans="1:8" ht="27">
      <c r="A223" s="1718" t="s">
        <v>174</v>
      </c>
      <c r="B223" s="366">
        <v>39113100</v>
      </c>
      <c r="C223" s="271" t="s">
        <v>2351</v>
      </c>
      <c r="D223" s="8" t="s">
        <v>327</v>
      </c>
      <c r="E223" s="638" t="s">
        <v>51</v>
      </c>
      <c r="F223" s="638">
        <v>58000</v>
      </c>
      <c r="G223" s="756">
        <f t="shared" si="1"/>
        <v>174000</v>
      </c>
      <c r="H223" s="638">
        <v>3</v>
      </c>
    </row>
    <row r="224" spans="1:8" ht="27">
      <c r="A224" s="1718"/>
      <c r="B224" s="366">
        <v>39112000</v>
      </c>
      <c r="C224" s="271" t="s">
        <v>2352</v>
      </c>
      <c r="D224" s="8" t="s">
        <v>327</v>
      </c>
      <c r="E224" s="638" t="s">
        <v>51</v>
      </c>
      <c r="F224" s="638">
        <v>8000</v>
      </c>
      <c r="G224" s="756">
        <f t="shared" si="1"/>
        <v>160000</v>
      </c>
      <c r="H224" s="638">
        <v>20</v>
      </c>
    </row>
    <row r="225" spans="1:8" ht="15.75">
      <c r="A225" s="1718"/>
      <c r="B225" s="366">
        <v>39112000</v>
      </c>
      <c r="C225" s="271" t="s">
        <v>2353</v>
      </c>
      <c r="D225" s="8" t="s">
        <v>327</v>
      </c>
      <c r="E225" s="638" t="s">
        <v>51</v>
      </c>
      <c r="F225" s="757">
        <v>15000</v>
      </c>
      <c r="G225" s="756">
        <f t="shared" si="1"/>
        <v>240000</v>
      </c>
      <c r="H225" s="757">
        <v>16</v>
      </c>
    </row>
    <row r="226" spans="1:8" ht="40.5">
      <c r="A226" s="1718"/>
      <c r="B226" s="366">
        <v>39121100</v>
      </c>
      <c r="C226" s="271" t="s">
        <v>2354</v>
      </c>
      <c r="D226" s="8" t="s">
        <v>327</v>
      </c>
      <c r="E226" s="272" t="s">
        <v>51</v>
      </c>
      <c r="F226" s="272">
        <v>55000</v>
      </c>
      <c r="G226" s="756">
        <f t="shared" si="1"/>
        <v>165000</v>
      </c>
      <c r="H226" s="272">
        <v>3</v>
      </c>
    </row>
    <row r="227" spans="1:8" ht="27">
      <c r="A227" s="1718"/>
      <c r="B227" s="366">
        <v>39130000</v>
      </c>
      <c r="C227" s="271" t="s">
        <v>2355</v>
      </c>
      <c r="D227" s="8" t="s">
        <v>327</v>
      </c>
      <c r="E227" s="638" t="s">
        <v>51</v>
      </c>
      <c r="F227" s="757">
        <v>40000</v>
      </c>
      <c r="G227" s="756">
        <f t="shared" si="1"/>
        <v>120000</v>
      </c>
      <c r="H227" s="757">
        <v>3</v>
      </c>
    </row>
    <row r="228" spans="1:8" ht="15.75">
      <c r="A228" s="1718"/>
      <c r="B228" s="366">
        <v>42512200</v>
      </c>
      <c r="C228" s="271" t="s">
        <v>259</v>
      </c>
      <c r="D228" s="8" t="s">
        <v>327</v>
      </c>
      <c r="E228" s="638" t="s">
        <v>51</v>
      </c>
      <c r="F228" s="638">
        <v>180000</v>
      </c>
      <c r="G228" s="756">
        <f t="shared" si="1"/>
        <v>1080000</v>
      </c>
      <c r="H228" s="638">
        <v>6</v>
      </c>
    </row>
    <row r="229" spans="1:8" ht="15.75">
      <c r="A229" s="1718"/>
      <c r="B229" s="366">
        <v>32252000</v>
      </c>
      <c r="C229" s="271" t="s">
        <v>282</v>
      </c>
      <c r="D229" s="8" t="s">
        <v>327</v>
      </c>
      <c r="E229" s="638" t="s">
        <v>51</v>
      </c>
      <c r="F229" s="638">
        <v>7500</v>
      </c>
      <c r="G229" s="756">
        <f t="shared" si="1"/>
        <v>150000</v>
      </c>
      <c r="H229" s="638">
        <v>20</v>
      </c>
    </row>
    <row r="230" spans="1:8" ht="27">
      <c r="A230" s="1718"/>
      <c r="B230" s="366">
        <v>38651600</v>
      </c>
      <c r="C230" s="271" t="s">
        <v>2356</v>
      </c>
      <c r="D230" s="8" t="s">
        <v>327</v>
      </c>
      <c r="E230" s="641" t="s">
        <v>51</v>
      </c>
      <c r="F230" s="760">
        <v>55000</v>
      </c>
      <c r="G230" s="756">
        <f t="shared" si="1"/>
        <v>110000</v>
      </c>
      <c r="H230" s="757">
        <v>2</v>
      </c>
    </row>
    <row r="231" spans="1:8" ht="15.75">
      <c r="A231" s="1718"/>
      <c r="B231" s="366">
        <v>30213300</v>
      </c>
      <c r="C231" s="271" t="s">
        <v>175</v>
      </c>
      <c r="D231" s="8" t="s">
        <v>327</v>
      </c>
      <c r="E231" s="641" t="s">
        <v>116</v>
      </c>
      <c r="F231" s="760">
        <v>200000</v>
      </c>
      <c r="G231" s="756">
        <f t="shared" si="1"/>
        <v>1800000</v>
      </c>
      <c r="H231" s="757">
        <v>9</v>
      </c>
    </row>
    <row r="232" spans="1:8" ht="15.75">
      <c r="A232" s="1718"/>
      <c r="B232" s="366">
        <v>30213300</v>
      </c>
      <c r="C232" s="271" t="s">
        <v>175</v>
      </c>
      <c r="D232" s="8" t="s">
        <v>327</v>
      </c>
      <c r="E232" s="641" t="s">
        <v>51</v>
      </c>
      <c r="F232" s="760">
        <v>345000</v>
      </c>
      <c r="G232" s="756">
        <f t="shared" si="1"/>
        <v>345000</v>
      </c>
      <c r="H232" s="757">
        <v>1</v>
      </c>
    </row>
    <row r="233" spans="1:8" ht="54">
      <c r="A233" s="1718"/>
      <c r="B233" s="366">
        <v>30232110</v>
      </c>
      <c r="C233" s="271" t="s">
        <v>2357</v>
      </c>
      <c r="D233" s="8" t="s">
        <v>327</v>
      </c>
      <c r="E233" s="273" t="s">
        <v>51</v>
      </c>
      <c r="F233" s="762">
        <v>100000</v>
      </c>
      <c r="G233" s="756">
        <f t="shared" si="1"/>
        <v>200000</v>
      </c>
      <c r="H233" s="758">
        <v>2</v>
      </c>
    </row>
    <row r="234" spans="1:8" ht="15.75">
      <c r="A234" s="1718"/>
      <c r="B234" s="366">
        <v>31153000</v>
      </c>
      <c r="C234" s="271" t="s">
        <v>1104</v>
      </c>
      <c r="D234" s="8" t="s">
        <v>327</v>
      </c>
      <c r="E234" s="639" t="s">
        <v>51</v>
      </c>
      <c r="F234" s="638">
        <v>19320</v>
      </c>
      <c r="G234" s="756">
        <f t="shared" si="1"/>
        <v>193200</v>
      </c>
      <c r="H234" s="638">
        <v>10</v>
      </c>
    </row>
    <row r="235" spans="1:8" ht="94.5">
      <c r="A235" s="1718"/>
      <c r="B235" s="366">
        <v>31154000</v>
      </c>
      <c r="C235" s="271" t="s">
        <v>2358</v>
      </c>
      <c r="D235" s="8" t="s">
        <v>327</v>
      </c>
      <c r="E235" s="37" t="s">
        <v>51</v>
      </c>
      <c r="F235" s="272">
        <v>40000</v>
      </c>
      <c r="G235" s="756">
        <f t="shared" si="1"/>
        <v>280000</v>
      </c>
      <c r="H235" s="272">
        <v>7</v>
      </c>
    </row>
    <row r="236" spans="1:8" ht="15.75">
      <c r="A236" s="1718"/>
      <c r="B236" s="366">
        <v>32351300</v>
      </c>
      <c r="C236" s="271" t="s">
        <v>878</v>
      </c>
      <c r="D236" s="8" t="s">
        <v>327</v>
      </c>
      <c r="E236" s="639" t="s">
        <v>51</v>
      </c>
      <c r="F236" s="640">
        <v>2798000</v>
      </c>
      <c r="G236" s="756">
        <f t="shared" si="1"/>
        <v>2798000</v>
      </c>
      <c r="H236" s="640">
        <v>1</v>
      </c>
    </row>
    <row r="237" spans="1:8" ht="15.75">
      <c r="A237" s="336"/>
      <c r="B237" s="788">
        <v>42968000</v>
      </c>
      <c r="C237" s="145" t="s">
        <v>2359</v>
      </c>
      <c r="D237" s="8" t="s">
        <v>327</v>
      </c>
      <c r="E237" s="639" t="s">
        <v>51</v>
      </c>
      <c r="F237" s="640">
        <v>100000</v>
      </c>
      <c r="G237" s="756">
        <f t="shared" si="1"/>
        <v>100000</v>
      </c>
      <c r="H237" s="640">
        <v>1</v>
      </c>
    </row>
    <row r="238" spans="1:8" ht="16.5">
      <c r="A238" s="14"/>
      <c r="B238" s="1715" t="s">
        <v>1957</v>
      </c>
      <c r="C238" s="1716"/>
      <c r="D238" s="19"/>
      <c r="E238" s="25"/>
      <c r="F238" s="25"/>
      <c r="G238" s="763">
        <f>SUM(G239:G267)</f>
        <v>57935580</v>
      </c>
      <c r="H238" s="25"/>
    </row>
    <row r="239" spans="1:8" ht="15.75">
      <c r="A239" s="1721">
        <v>4212</v>
      </c>
      <c r="B239" s="366">
        <v>65300000</v>
      </c>
      <c r="C239" s="848" t="s">
        <v>487</v>
      </c>
      <c r="D239" s="9" t="s">
        <v>48</v>
      </c>
      <c r="E239" s="345" t="s">
        <v>474</v>
      </c>
      <c r="F239" s="640">
        <v>38</v>
      </c>
      <c r="G239" s="756">
        <f t="shared" si="1"/>
        <v>20520000</v>
      </c>
      <c r="H239" s="640">
        <v>540000</v>
      </c>
    </row>
    <row r="240" spans="1:8" ht="15.75">
      <c r="A240" s="1721"/>
      <c r="B240" s="366">
        <v>65200000</v>
      </c>
      <c r="C240" s="848" t="s">
        <v>121</v>
      </c>
      <c r="D240" s="9" t="s">
        <v>48</v>
      </c>
      <c r="E240" s="345" t="s">
        <v>207</v>
      </c>
      <c r="F240" s="760">
        <v>156</v>
      </c>
      <c r="G240" s="756">
        <f t="shared" si="1"/>
        <v>5909280</v>
      </c>
      <c r="H240" s="640">
        <v>37880</v>
      </c>
    </row>
    <row r="241" spans="1:8" ht="40.5">
      <c r="A241" s="337">
        <v>4213</v>
      </c>
      <c r="B241" s="366">
        <v>65100000</v>
      </c>
      <c r="C241" s="274" t="s">
        <v>475</v>
      </c>
      <c r="D241" s="9" t="s">
        <v>48</v>
      </c>
      <c r="E241" s="345" t="s">
        <v>207</v>
      </c>
      <c r="F241" s="345">
        <v>170</v>
      </c>
      <c r="G241" s="756">
        <v>400000</v>
      </c>
      <c r="H241" s="345">
        <v>2353</v>
      </c>
    </row>
    <row r="242" spans="1:8" ht="54">
      <c r="A242" s="1718">
        <v>4214</v>
      </c>
      <c r="B242" s="366">
        <v>64211100</v>
      </c>
      <c r="C242" s="274" t="s">
        <v>178</v>
      </c>
      <c r="D242" s="9" t="s">
        <v>48</v>
      </c>
      <c r="E242" s="642" t="s">
        <v>428</v>
      </c>
      <c r="F242" s="640">
        <v>4800</v>
      </c>
      <c r="G242" s="756">
        <f t="shared" si="1"/>
        <v>3744000</v>
      </c>
      <c r="H242" s="640">
        <v>780</v>
      </c>
    </row>
    <row r="243" spans="1:8" ht="54">
      <c r="A243" s="1718"/>
      <c r="B243" s="366">
        <v>64211200</v>
      </c>
      <c r="C243" s="274" t="s">
        <v>358</v>
      </c>
      <c r="D243" s="9" t="s">
        <v>48</v>
      </c>
      <c r="E243" s="642" t="s">
        <v>428</v>
      </c>
      <c r="F243" s="760">
        <v>3000</v>
      </c>
      <c r="G243" s="756">
        <f t="shared" si="1"/>
        <v>2256000</v>
      </c>
      <c r="H243" s="640">
        <v>752</v>
      </c>
    </row>
    <row r="244" spans="1:8" ht="40.5">
      <c r="A244" s="1718"/>
      <c r="B244" s="366">
        <v>32415000</v>
      </c>
      <c r="C244" s="274" t="s">
        <v>359</v>
      </c>
      <c r="D244" s="8" t="s">
        <v>327</v>
      </c>
      <c r="E244" s="345" t="s">
        <v>77</v>
      </c>
      <c r="F244" s="640">
        <v>150000</v>
      </c>
      <c r="G244" s="756">
        <f t="shared" si="1"/>
        <v>1800000</v>
      </c>
      <c r="H244" s="640">
        <v>12</v>
      </c>
    </row>
    <row r="245" spans="1:8" ht="27">
      <c r="A245" s="1718"/>
      <c r="B245" s="366">
        <v>64212000</v>
      </c>
      <c r="C245" s="274" t="s">
        <v>0</v>
      </c>
      <c r="D245" s="9" t="s">
        <v>48</v>
      </c>
      <c r="E245" s="345" t="s">
        <v>51</v>
      </c>
      <c r="F245" s="760">
        <v>46000</v>
      </c>
      <c r="G245" s="756">
        <f t="shared" si="1"/>
        <v>1518000</v>
      </c>
      <c r="H245" s="640">
        <v>33</v>
      </c>
    </row>
    <row r="246" spans="1:8" ht="27">
      <c r="A246" s="1718"/>
      <c r="B246" s="366">
        <v>64110000</v>
      </c>
      <c r="C246" s="849" t="s">
        <v>3569</v>
      </c>
      <c r="D246" s="9" t="s">
        <v>48</v>
      </c>
      <c r="E246" s="365" t="s">
        <v>3413</v>
      </c>
      <c r="F246" s="365" t="s">
        <v>3413</v>
      </c>
      <c r="G246" s="365" t="s">
        <v>3413</v>
      </c>
      <c r="H246" s="365" t="s">
        <v>3413</v>
      </c>
    </row>
    <row r="247" spans="1:8" ht="27">
      <c r="A247" s="1718"/>
      <c r="B247" s="366">
        <v>64110000</v>
      </c>
      <c r="C247" s="849" t="s">
        <v>334</v>
      </c>
      <c r="D247" s="9" t="s">
        <v>48</v>
      </c>
      <c r="E247" s="345" t="s">
        <v>51</v>
      </c>
      <c r="F247" s="760">
        <v>160</v>
      </c>
      <c r="G247" s="756">
        <f t="shared" si="1"/>
        <v>2000000</v>
      </c>
      <c r="H247" s="640">
        <v>12500</v>
      </c>
    </row>
    <row r="248" spans="1:8" ht="27">
      <c r="A248" s="1718"/>
      <c r="B248" s="366">
        <v>64120000</v>
      </c>
      <c r="C248" s="849" t="s">
        <v>179</v>
      </c>
      <c r="D248" s="9" t="s">
        <v>90</v>
      </c>
      <c r="E248" s="345" t="s">
        <v>77</v>
      </c>
      <c r="F248" s="760">
        <v>1752000</v>
      </c>
      <c r="G248" s="756">
        <f t="shared" si="1"/>
        <v>1752000</v>
      </c>
      <c r="H248" s="640">
        <v>1</v>
      </c>
    </row>
    <row r="249" spans="1:8" ht="15.75">
      <c r="A249" s="1722">
        <v>4215</v>
      </c>
      <c r="B249" s="366">
        <v>66515200</v>
      </c>
      <c r="C249" s="275" t="s">
        <v>477</v>
      </c>
      <c r="D249" s="9" t="s">
        <v>48</v>
      </c>
      <c r="E249" s="449" t="s">
        <v>51</v>
      </c>
      <c r="F249" s="639">
        <v>67000</v>
      </c>
      <c r="G249" s="756">
        <f t="shared" si="1"/>
        <v>67000</v>
      </c>
      <c r="H249" s="639">
        <v>1</v>
      </c>
    </row>
    <row r="250" spans="1:8" ht="15.75">
      <c r="A250" s="1723"/>
      <c r="B250" s="366">
        <v>66515200</v>
      </c>
      <c r="C250" s="275" t="s">
        <v>478</v>
      </c>
      <c r="D250" s="9" t="s">
        <v>48</v>
      </c>
      <c r="E250" s="449" t="s">
        <v>51</v>
      </c>
      <c r="F250" s="639">
        <v>53000</v>
      </c>
      <c r="G250" s="756">
        <f t="shared" si="1"/>
        <v>53000</v>
      </c>
      <c r="H250" s="639">
        <v>1</v>
      </c>
    </row>
    <row r="251" spans="1:8" ht="15.75">
      <c r="A251" s="1723"/>
      <c r="B251" s="366">
        <v>66515200</v>
      </c>
      <c r="C251" s="275" t="s">
        <v>479</v>
      </c>
      <c r="D251" s="9" t="s">
        <v>48</v>
      </c>
      <c r="E251" s="449" t="s">
        <v>51</v>
      </c>
      <c r="F251" s="639">
        <v>67000</v>
      </c>
      <c r="G251" s="756">
        <f t="shared" si="1"/>
        <v>67000</v>
      </c>
      <c r="H251" s="639">
        <v>1</v>
      </c>
    </row>
    <row r="252" spans="1:8" ht="15.75">
      <c r="A252" s="1724"/>
      <c r="B252" s="366">
        <v>66515200</v>
      </c>
      <c r="C252" s="275" t="s">
        <v>479</v>
      </c>
      <c r="D252" s="9" t="s">
        <v>48</v>
      </c>
      <c r="E252" s="449" t="s">
        <v>51</v>
      </c>
      <c r="F252" s="639">
        <v>67000</v>
      </c>
      <c r="G252" s="756">
        <f t="shared" si="1"/>
        <v>67000</v>
      </c>
      <c r="H252" s="639">
        <v>1</v>
      </c>
    </row>
    <row r="253" spans="1:8" ht="40.5">
      <c r="A253" s="337">
        <v>4222</v>
      </c>
      <c r="B253" s="366">
        <v>79997000</v>
      </c>
      <c r="C253" s="275" t="s">
        <v>71</v>
      </c>
      <c r="D253" s="9" t="s">
        <v>327</v>
      </c>
      <c r="E253" s="345" t="s">
        <v>77</v>
      </c>
      <c r="F253" s="639"/>
      <c r="G253" s="756">
        <v>3000000</v>
      </c>
      <c r="H253" s="639"/>
    </row>
    <row r="254" spans="1:8" ht="28.5">
      <c r="A254" s="1638">
        <v>4231</v>
      </c>
      <c r="B254" s="788">
        <v>79971200</v>
      </c>
      <c r="C254" s="634" t="s">
        <v>328</v>
      </c>
      <c r="D254" s="8" t="s">
        <v>47</v>
      </c>
      <c r="E254" s="345" t="s">
        <v>77</v>
      </c>
      <c r="F254" s="345">
        <v>300000</v>
      </c>
      <c r="G254" s="756">
        <f t="shared" ref="G254" si="2">F254*H254</f>
        <v>300000</v>
      </c>
      <c r="H254" s="345">
        <v>1</v>
      </c>
    </row>
    <row r="255" spans="1:8" ht="28.5">
      <c r="A255" s="337">
        <v>4231</v>
      </c>
      <c r="B255" s="788">
        <v>79971200</v>
      </c>
      <c r="C255" s="634" t="s">
        <v>3565</v>
      </c>
      <c r="D255" s="8" t="s">
        <v>47</v>
      </c>
      <c r="E255" s="365" t="s">
        <v>3413</v>
      </c>
      <c r="F255" s="365" t="s">
        <v>3413</v>
      </c>
      <c r="G255" s="365" t="s">
        <v>3413</v>
      </c>
      <c r="H255" s="365" t="s">
        <v>3413</v>
      </c>
    </row>
    <row r="256" spans="1:8" ht="57">
      <c r="A256" s="1638">
        <v>4232</v>
      </c>
      <c r="B256" s="366">
        <v>72267000</v>
      </c>
      <c r="C256" s="634" t="s">
        <v>481</v>
      </c>
      <c r="D256" s="8" t="s">
        <v>327</v>
      </c>
      <c r="E256" s="365" t="s">
        <v>3413</v>
      </c>
      <c r="F256" s="365" t="s">
        <v>3413</v>
      </c>
      <c r="G256" s="365" t="s">
        <v>3413</v>
      </c>
      <c r="H256" s="365" t="s">
        <v>3413</v>
      </c>
    </row>
    <row r="257" spans="1:8" ht="57">
      <c r="A257" s="337">
        <v>4232</v>
      </c>
      <c r="B257" s="366">
        <v>72267000</v>
      </c>
      <c r="C257" s="634" t="s">
        <v>481</v>
      </c>
      <c r="D257" s="8" t="s">
        <v>327</v>
      </c>
      <c r="E257" s="345" t="s">
        <v>51</v>
      </c>
      <c r="F257" s="345">
        <v>70000</v>
      </c>
      <c r="G257" s="756">
        <f t="shared" si="1"/>
        <v>70000</v>
      </c>
      <c r="H257" s="345">
        <v>1</v>
      </c>
    </row>
    <row r="258" spans="1:8" ht="28.5">
      <c r="A258" s="337">
        <v>4237</v>
      </c>
      <c r="B258" s="366">
        <v>79112000</v>
      </c>
      <c r="C258" s="634" t="s">
        <v>483</v>
      </c>
      <c r="D258" s="9" t="s">
        <v>48</v>
      </c>
      <c r="E258" s="345" t="s">
        <v>77</v>
      </c>
      <c r="F258" s="345">
        <f>5000000+754000</f>
        <v>5754000</v>
      </c>
      <c r="G258" s="756">
        <f t="shared" si="1"/>
        <v>5754000</v>
      </c>
      <c r="H258" s="345">
        <v>1</v>
      </c>
    </row>
    <row r="259" spans="1:8" ht="27">
      <c r="A259" s="1725">
        <v>4241</v>
      </c>
      <c r="B259" s="366">
        <v>65200000</v>
      </c>
      <c r="C259" s="275" t="s">
        <v>399</v>
      </c>
      <c r="D259" s="8" t="s">
        <v>476</v>
      </c>
      <c r="E259" s="365" t="s">
        <v>3413</v>
      </c>
      <c r="F259" s="365" t="s">
        <v>3413</v>
      </c>
      <c r="G259" s="365" t="s">
        <v>3413</v>
      </c>
      <c r="H259" s="365" t="s">
        <v>3413</v>
      </c>
    </row>
    <row r="260" spans="1:8" ht="27" customHeight="1">
      <c r="A260" s="1726"/>
      <c r="B260" s="366">
        <v>65200000</v>
      </c>
      <c r="C260" s="275" t="s">
        <v>399</v>
      </c>
      <c r="D260" s="8" t="s">
        <v>476</v>
      </c>
      <c r="E260" s="345" t="s">
        <v>77</v>
      </c>
      <c r="F260" s="760">
        <v>594000</v>
      </c>
      <c r="G260" s="756">
        <f t="shared" si="1"/>
        <v>594000</v>
      </c>
      <c r="H260" s="345">
        <v>1</v>
      </c>
    </row>
    <row r="261" spans="1:8" ht="27">
      <c r="A261" s="1726"/>
      <c r="B261" s="366">
        <v>32545000</v>
      </c>
      <c r="C261" s="275" t="s">
        <v>381</v>
      </c>
      <c r="D261" s="8" t="s">
        <v>476</v>
      </c>
      <c r="E261" s="345" t="s">
        <v>77</v>
      </c>
      <c r="F261" s="760">
        <v>714300</v>
      </c>
      <c r="G261" s="756">
        <f t="shared" ref="G261" si="3">F261*H261</f>
        <v>714300</v>
      </c>
      <c r="H261" s="345">
        <v>1</v>
      </c>
    </row>
    <row r="262" spans="1:8" ht="27">
      <c r="A262" s="1726"/>
      <c r="B262" s="366">
        <v>32545000</v>
      </c>
      <c r="C262" s="275" t="s">
        <v>3554</v>
      </c>
      <c r="D262" s="8" t="s">
        <v>476</v>
      </c>
      <c r="E262" s="365" t="s">
        <v>3413</v>
      </c>
      <c r="F262" s="365" t="s">
        <v>3413</v>
      </c>
      <c r="G262" s="365" t="s">
        <v>3413</v>
      </c>
      <c r="H262" s="365" t="s">
        <v>3413</v>
      </c>
    </row>
    <row r="263" spans="1:8" ht="15.75">
      <c r="A263" s="1726"/>
      <c r="B263" s="366">
        <v>90915000</v>
      </c>
      <c r="C263" s="275" t="s">
        <v>3454</v>
      </c>
      <c r="D263" s="9" t="s">
        <v>48</v>
      </c>
      <c r="E263" s="365" t="s">
        <v>3413</v>
      </c>
      <c r="F263" s="365" t="s">
        <v>3413</v>
      </c>
      <c r="G263" s="365" t="s">
        <v>3413</v>
      </c>
      <c r="H263" s="365" t="s">
        <v>3413</v>
      </c>
    </row>
    <row r="264" spans="1:8" ht="15.75">
      <c r="A264" s="1727"/>
      <c r="B264" s="366">
        <v>90915000</v>
      </c>
      <c r="C264" s="275" t="s">
        <v>264</v>
      </c>
      <c r="D264" s="9" t="s">
        <v>48</v>
      </c>
      <c r="E264" s="345" t="s">
        <v>77</v>
      </c>
      <c r="F264" s="760">
        <v>250000</v>
      </c>
      <c r="G264" s="756">
        <f t="shared" si="1"/>
        <v>250000</v>
      </c>
      <c r="H264" s="345">
        <v>1</v>
      </c>
    </row>
    <row r="265" spans="1:8" ht="40.5">
      <c r="A265" s="1718">
        <v>4252</v>
      </c>
      <c r="B265" s="366">
        <v>50112000</v>
      </c>
      <c r="C265" s="274" t="s">
        <v>484</v>
      </c>
      <c r="D265" s="8" t="s">
        <v>327</v>
      </c>
      <c r="E265" s="345" t="s">
        <v>485</v>
      </c>
      <c r="F265" s="760">
        <v>400000</v>
      </c>
      <c r="G265" s="756">
        <f t="shared" si="1"/>
        <v>1600000</v>
      </c>
      <c r="H265" s="345">
        <v>4</v>
      </c>
    </row>
    <row r="266" spans="1:8" ht="67.5">
      <c r="A266" s="1718"/>
      <c r="B266" s="366">
        <v>50310000</v>
      </c>
      <c r="C266" s="274" t="s">
        <v>486</v>
      </c>
      <c r="D266" s="8" t="s">
        <v>327</v>
      </c>
      <c r="E266" s="345" t="s">
        <v>51</v>
      </c>
      <c r="F266" s="764">
        <v>25454.54</v>
      </c>
      <c r="G266" s="756">
        <v>2800000</v>
      </c>
      <c r="H266" s="345">
        <v>110</v>
      </c>
    </row>
    <row r="267" spans="1:8" ht="40.5">
      <c r="A267" s="1718"/>
      <c r="B267" s="366">
        <v>50310000</v>
      </c>
      <c r="C267" s="274" t="s">
        <v>333</v>
      </c>
      <c r="D267" s="8" t="s">
        <v>327</v>
      </c>
      <c r="E267" s="345" t="s">
        <v>51</v>
      </c>
      <c r="F267" s="760">
        <v>54000</v>
      </c>
      <c r="G267" s="756">
        <f t="shared" ref="G267" si="4">F267*H267</f>
        <v>2700000</v>
      </c>
      <c r="H267" s="345">
        <v>50</v>
      </c>
    </row>
    <row r="268" spans="1:8" ht="127.5">
      <c r="A268" s="269"/>
      <c r="B268" s="785"/>
      <c r="C268" s="109" t="s">
        <v>1975</v>
      </c>
      <c r="D268" s="28"/>
      <c r="E268" s="29"/>
      <c r="F268" s="29"/>
      <c r="G268" s="28">
        <f>SUM(G269+G283)</f>
        <v>720880</v>
      </c>
      <c r="H268" s="29"/>
    </row>
    <row r="269" spans="1:8" ht="15">
      <c r="A269" s="14"/>
      <c r="B269" s="1715" t="s">
        <v>1748</v>
      </c>
      <c r="C269" s="1717"/>
      <c r="D269" s="19"/>
      <c r="E269" s="13"/>
      <c r="F269" s="13"/>
      <c r="G269" s="27">
        <f>SUM(G270:G282)</f>
        <v>77582</v>
      </c>
      <c r="H269" s="13"/>
    </row>
    <row r="270" spans="1:8" s="15" customFormat="1" ht="15.75">
      <c r="A270" s="1718">
        <v>4261</v>
      </c>
      <c r="B270" s="366">
        <v>30197630</v>
      </c>
      <c r="C270" s="276" t="s">
        <v>361</v>
      </c>
      <c r="D270" s="8" t="s">
        <v>327</v>
      </c>
      <c r="E270" s="272" t="s">
        <v>863</v>
      </c>
      <c r="F270" s="765">
        <v>1607</v>
      </c>
      <c r="G270" s="766">
        <f>F270*H270</f>
        <v>41782</v>
      </c>
      <c r="H270" s="767">
        <v>26</v>
      </c>
    </row>
    <row r="271" spans="1:8" s="15" customFormat="1" ht="15.75">
      <c r="A271" s="1718"/>
      <c r="B271" s="366">
        <v>22851000</v>
      </c>
      <c r="C271" s="276" t="s">
        <v>362</v>
      </c>
      <c r="D271" s="8" t="s">
        <v>327</v>
      </c>
      <c r="E271" s="643" t="s">
        <v>51</v>
      </c>
      <c r="F271" s="767">
        <v>110</v>
      </c>
      <c r="G271" s="766">
        <f t="shared" ref="G271:G289" si="5">F271*H271</f>
        <v>8800</v>
      </c>
      <c r="H271" s="767">
        <v>80</v>
      </c>
    </row>
    <row r="272" spans="1:8" s="15" customFormat="1" ht="15.75">
      <c r="A272" s="1718"/>
      <c r="B272" s="366">
        <v>30197330</v>
      </c>
      <c r="C272" s="276" t="s">
        <v>182</v>
      </c>
      <c r="D272" s="8" t="s">
        <v>327</v>
      </c>
      <c r="E272" s="643" t="s">
        <v>51</v>
      </c>
      <c r="F272" s="767">
        <v>1600</v>
      </c>
      <c r="G272" s="766">
        <f t="shared" si="5"/>
        <v>3200</v>
      </c>
      <c r="H272" s="767">
        <v>2</v>
      </c>
    </row>
    <row r="273" spans="1:8" s="15" customFormat="1" ht="15.75">
      <c r="A273" s="1718"/>
      <c r="B273" s="366">
        <v>44512400</v>
      </c>
      <c r="C273" s="276" t="s">
        <v>158</v>
      </c>
      <c r="D273" s="8" t="s">
        <v>327</v>
      </c>
      <c r="E273" s="643" t="s">
        <v>51</v>
      </c>
      <c r="F273" s="767">
        <v>80</v>
      </c>
      <c r="G273" s="766">
        <f t="shared" si="5"/>
        <v>1200</v>
      </c>
      <c r="H273" s="767">
        <v>15</v>
      </c>
    </row>
    <row r="274" spans="1:8" s="15" customFormat="1" ht="15.75">
      <c r="A274" s="1718"/>
      <c r="B274" s="366">
        <v>30197220</v>
      </c>
      <c r="C274" s="276" t="s">
        <v>152</v>
      </c>
      <c r="D274" s="8" t="s">
        <v>327</v>
      </c>
      <c r="E274" s="643" t="s">
        <v>58</v>
      </c>
      <c r="F274" s="767">
        <v>300</v>
      </c>
      <c r="G274" s="766">
        <f t="shared" si="5"/>
        <v>1200</v>
      </c>
      <c r="H274" s="767">
        <v>4</v>
      </c>
    </row>
    <row r="275" spans="1:8" s="15" customFormat="1" ht="15.75">
      <c r="A275" s="1718"/>
      <c r="B275" s="366">
        <v>22600000</v>
      </c>
      <c r="C275" s="276" t="s">
        <v>256</v>
      </c>
      <c r="D275" s="8" t="s">
        <v>327</v>
      </c>
      <c r="E275" s="643" t="s">
        <v>51</v>
      </c>
      <c r="F275" s="767">
        <v>300</v>
      </c>
      <c r="G275" s="766">
        <f t="shared" si="5"/>
        <v>600</v>
      </c>
      <c r="H275" s="767">
        <v>2</v>
      </c>
    </row>
    <row r="276" spans="1:8" s="15" customFormat="1" ht="15.75">
      <c r="A276" s="1718"/>
      <c r="B276" s="366">
        <v>30192111</v>
      </c>
      <c r="C276" s="276" t="s">
        <v>102</v>
      </c>
      <c r="D276" s="8" t="s">
        <v>327</v>
      </c>
      <c r="E276" s="643" t="s">
        <v>51</v>
      </c>
      <c r="F276" s="767">
        <v>600</v>
      </c>
      <c r="G276" s="766">
        <f t="shared" si="5"/>
        <v>600</v>
      </c>
      <c r="H276" s="767">
        <v>1</v>
      </c>
    </row>
    <row r="277" spans="1:8" s="15" customFormat="1" ht="15.75">
      <c r="A277" s="1718">
        <v>4267</v>
      </c>
      <c r="B277" s="366">
        <v>39224300</v>
      </c>
      <c r="C277" s="287" t="s">
        <v>164</v>
      </c>
      <c r="D277" s="8" t="s">
        <v>327</v>
      </c>
      <c r="E277" s="644" t="s">
        <v>51</v>
      </c>
      <c r="F277" s="643">
        <v>1500</v>
      </c>
      <c r="G277" s="766">
        <f t="shared" si="5"/>
        <v>3000</v>
      </c>
      <c r="H277" s="643">
        <v>2</v>
      </c>
    </row>
    <row r="278" spans="1:8" s="15" customFormat="1" ht="15.75">
      <c r="A278" s="1718"/>
      <c r="B278" s="366">
        <v>33711900</v>
      </c>
      <c r="C278" s="287" t="s">
        <v>227</v>
      </c>
      <c r="D278" s="8" t="s">
        <v>327</v>
      </c>
      <c r="E278" s="644" t="s">
        <v>51</v>
      </c>
      <c r="F278" s="643">
        <v>250</v>
      </c>
      <c r="G278" s="766">
        <f t="shared" si="5"/>
        <v>2500</v>
      </c>
      <c r="H278" s="643">
        <v>10</v>
      </c>
    </row>
    <row r="279" spans="1:8" s="15" customFormat="1" ht="15.75">
      <c r="A279" s="1718"/>
      <c r="B279" s="366">
        <v>33761000</v>
      </c>
      <c r="C279" s="287" t="s">
        <v>165</v>
      </c>
      <c r="D279" s="8" t="s">
        <v>327</v>
      </c>
      <c r="E279" s="644" t="s">
        <v>51</v>
      </c>
      <c r="F279" s="643">
        <v>250</v>
      </c>
      <c r="G279" s="766">
        <f t="shared" si="5"/>
        <v>2500</v>
      </c>
      <c r="H279" s="643">
        <v>10</v>
      </c>
    </row>
    <row r="280" spans="1:8" s="15" customFormat="1" ht="15.75">
      <c r="A280" s="1718"/>
      <c r="B280" s="366">
        <v>33764000</v>
      </c>
      <c r="C280" s="287" t="s">
        <v>228</v>
      </c>
      <c r="D280" s="8" t="s">
        <v>327</v>
      </c>
      <c r="E280" s="644" t="s">
        <v>58</v>
      </c>
      <c r="F280" s="643">
        <v>200</v>
      </c>
      <c r="G280" s="766">
        <f t="shared" si="5"/>
        <v>2000</v>
      </c>
      <c r="H280" s="643">
        <v>10</v>
      </c>
    </row>
    <row r="281" spans="1:8" s="15" customFormat="1" ht="15.75">
      <c r="A281" s="1718"/>
      <c r="B281" s="366">
        <v>31500000</v>
      </c>
      <c r="C281" s="287" t="s">
        <v>117</v>
      </c>
      <c r="D281" s="8" t="s">
        <v>327</v>
      </c>
      <c r="E281" s="643" t="s">
        <v>51</v>
      </c>
      <c r="F281" s="643">
        <v>300</v>
      </c>
      <c r="G281" s="766">
        <f t="shared" si="5"/>
        <v>5700</v>
      </c>
      <c r="H281" s="643">
        <v>19</v>
      </c>
    </row>
    <row r="282" spans="1:8" s="15" customFormat="1" ht="15.75">
      <c r="A282" s="1718"/>
      <c r="B282" s="366">
        <v>31500000</v>
      </c>
      <c r="C282" s="287" t="s">
        <v>114</v>
      </c>
      <c r="D282" s="8" t="s">
        <v>327</v>
      </c>
      <c r="E282" s="643" t="s">
        <v>51</v>
      </c>
      <c r="F282" s="643">
        <v>250</v>
      </c>
      <c r="G282" s="766">
        <f t="shared" si="5"/>
        <v>4500</v>
      </c>
      <c r="H282" s="643">
        <v>18</v>
      </c>
    </row>
    <row r="283" spans="1:8" ht="15">
      <c r="A283" s="14"/>
      <c r="B283" s="1719" t="s">
        <v>1675</v>
      </c>
      <c r="C283" s="1720"/>
      <c r="D283" s="14"/>
      <c r="E283" s="16"/>
      <c r="F283" s="16"/>
      <c r="G283" s="768">
        <f>SUM(G284:G289)</f>
        <v>643298</v>
      </c>
      <c r="H283" s="16"/>
    </row>
    <row r="284" spans="1:8" ht="15.75">
      <c r="A284" s="337">
        <v>4212</v>
      </c>
      <c r="B284" s="366">
        <v>65300000</v>
      </c>
      <c r="C284" s="277" t="s">
        <v>487</v>
      </c>
      <c r="D284" s="6" t="s">
        <v>48</v>
      </c>
      <c r="E284" s="449" t="s">
        <v>474</v>
      </c>
      <c r="F284" s="449">
        <v>38</v>
      </c>
      <c r="G284" s="766">
        <f t="shared" si="5"/>
        <v>456000</v>
      </c>
      <c r="H284" s="449">
        <v>12000</v>
      </c>
    </row>
    <row r="285" spans="1:8" ht="43.5">
      <c r="A285" s="337">
        <v>4213</v>
      </c>
      <c r="B285" s="366">
        <v>65100000</v>
      </c>
      <c r="C285" s="277" t="s">
        <v>475</v>
      </c>
      <c r="D285" s="6" t="s">
        <v>48</v>
      </c>
      <c r="E285" s="449" t="s">
        <v>207</v>
      </c>
      <c r="F285" s="449">
        <v>174</v>
      </c>
      <c r="G285" s="766">
        <f t="shared" si="5"/>
        <v>4698</v>
      </c>
      <c r="H285" s="449">
        <v>27</v>
      </c>
    </row>
    <row r="286" spans="1:8" ht="54">
      <c r="A286" s="1718">
        <v>4214</v>
      </c>
      <c r="B286" s="366">
        <v>64211100</v>
      </c>
      <c r="C286" s="275" t="s">
        <v>178</v>
      </c>
      <c r="D286" s="8" t="s">
        <v>48</v>
      </c>
      <c r="E286" s="645" t="s">
        <v>428</v>
      </c>
      <c r="F286" s="449">
        <v>4800</v>
      </c>
      <c r="G286" s="766">
        <f t="shared" si="5"/>
        <v>57600</v>
      </c>
      <c r="H286" s="449">
        <v>12</v>
      </c>
    </row>
    <row r="287" spans="1:8" ht="54">
      <c r="A287" s="1718"/>
      <c r="B287" s="366">
        <v>64211200</v>
      </c>
      <c r="C287" s="275" t="s">
        <v>358</v>
      </c>
      <c r="D287" s="8" t="s">
        <v>48</v>
      </c>
      <c r="E287" s="645" t="s">
        <v>428</v>
      </c>
      <c r="F287" s="449">
        <v>2000</v>
      </c>
      <c r="G287" s="766">
        <f t="shared" si="5"/>
        <v>24000</v>
      </c>
      <c r="H287" s="449">
        <v>12</v>
      </c>
    </row>
    <row r="288" spans="1:8" ht="15.75">
      <c r="A288" s="1718"/>
      <c r="B288" s="366">
        <v>32415000</v>
      </c>
      <c r="C288" s="850" t="s">
        <v>488</v>
      </c>
      <c r="D288" s="8" t="s">
        <v>327</v>
      </c>
      <c r="E288" s="36" t="s">
        <v>77</v>
      </c>
      <c r="F288" s="769">
        <v>96000</v>
      </c>
      <c r="G288" s="766">
        <f t="shared" si="5"/>
        <v>96000</v>
      </c>
      <c r="H288" s="769">
        <v>1</v>
      </c>
    </row>
    <row r="289" spans="1:8" ht="28.5">
      <c r="A289" s="337">
        <v>4231</v>
      </c>
      <c r="B289" s="788">
        <v>79971200</v>
      </c>
      <c r="C289" s="634" t="s">
        <v>328</v>
      </c>
      <c r="D289" s="8" t="s">
        <v>47</v>
      </c>
      <c r="E289" s="345" t="s">
        <v>77</v>
      </c>
      <c r="F289" s="345">
        <v>500</v>
      </c>
      <c r="G289" s="766">
        <f t="shared" si="5"/>
        <v>5000</v>
      </c>
      <c r="H289" s="345">
        <v>10</v>
      </c>
    </row>
    <row r="290" spans="1:8" ht="51">
      <c r="A290" s="269"/>
      <c r="B290" s="785"/>
      <c r="C290" s="109" t="s">
        <v>1976</v>
      </c>
      <c r="D290" s="28"/>
      <c r="E290" s="29"/>
      <c r="F290" s="29"/>
      <c r="G290" s="28">
        <f>SUM(G291)</f>
        <v>6000000</v>
      </c>
      <c r="H290" s="29"/>
    </row>
    <row r="291" spans="1:8" ht="15">
      <c r="A291" s="14"/>
      <c r="B291" s="1715" t="s">
        <v>1660</v>
      </c>
      <c r="C291" s="1716"/>
      <c r="D291" s="14"/>
      <c r="E291" s="16"/>
      <c r="F291" s="16"/>
      <c r="G291" s="31">
        <f>SUM(G292)</f>
        <v>6000000</v>
      </c>
      <c r="H291" s="16"/>
    </row>
    <row r="292" spans="1:8" ht="29.25">
      <c r="A292" s="278">
        <v>5134</v>
      </c>
      <c r="B292" s="788">
        <v>22114311</v>
      </c>
      <c r="C292" s="279" t="s">
        <v>489</v>
      </c>
      <c r="D292" s="8" t="s">
        <v>47</v>
      </c>
      <c r="E292" s="449" t="s">
        <v>77</v>
      </c>
      <c r="F292" s="770">
        <v>6000000</v>
      </c>
      <c r="G292" s="12">
        <f>F292*H292</f>
        <v>6000000</v>
      </c>
      <c r="H292" s="770">
        <v>1</v>
      </c>
    </row>
    <row r="293" spans="1:8" ht="63.75">
      <c r="A293" s="269"/>
      <c r="B293" s="785"/>
      <c r="C293" s="109" t="s">
        <v>1977</v>
      </c>
      <c r="D293" s="17"/>
      <c r="E293" s="29"/>
      <c r="F293" s="29"/>
      <c r="G293" s="28">
        <f>SUM(G294+G296)</f>
        <v>50000000</v>
      </c>
      <c r="H293" s="29"/>
    </row>
    <row r="294" spans="1:8" ht="15">
      <c r="A294" s="14"/>
      <c r="B294" s="1715" t="s">
        <v>1660</v>
      </c>
      <c r="C294" s="1716"/>
      <c r="D294" s="14"/>
      <c r="E294" s="16"/>
      <c r="F294" s="16"/>
      <c r="G294" s="771">
        <f>SUM(G295)</f>
        <v>49500000</v>
      </c>
      <c r="H294" s="16"/>
    </row>
    <row r="295" spans="1:8" ht="42.75">
      <c r="A295" s="337">
        <v>4251</v>
      </c>
      <c r="B295" s="366">
        <v>45233142</v>
      </c>
      <c r="C295" s="280" t="s">
        <v>450</v>
      </c>
      <c r="D295" s="5" t="s">
        <v>47</v>
      </c>
      <c r="E295" s="449" t="s">
        <v>50</v>
      </c>
      <c r="F295" s="770">
        <v>4500</v>
      </c>
      <c r="G295" s="772">
        <v>49500000</v>
      </c>
      <c r="H295" s="770">
        <v>11111</v>
      </c>
    </row>
    <row r="296" spans="1:8" ht="15.75">
      <c r="A296" s="337"/>
      <c r="B296" s="1715" t="s">
        <v>1675</v>
      </c>
      <c r="C296" s="1716"/>
      <c r="D296" s="5"/>
      <c r="E296" s="449"/>
      <c r="F296" s="770"/>
      <c r="G296" s="771">
        <f>SUM(G297)</f>
        <v>500000</v>
      </c>
      <c r="H296" s="770"/>
    </row>
    <row r="297" spans="1:8" ht="71.25">
      <c r="A297" s="337">
        <v>4251</v>
      </c>
      <c r="B297" s="366">
        <v>71247000</v>
      </c>
      <c r="C297" s="280" t="s">
        <v>2360</v>
      </c>
      <c r="D297" s="5" t="s">
        <v>47</v>
      </c>
      <c r="E297" s="449" t="s">
        <v>50</v>
      </c>
      <c r="F297" s="770">
        <v>4500</v>
      </c>
      <c r="G297" s="772">
        <v>500000</v>
      </c>
      <c r="H297" s="770"/>
    </row>
    <row r="298" spans="1:8" ht="51">
      <c r="A298" s="269"/>
      <c r="B298" s="785"/>
      <c r="C298" s="109" t="s">
        <v>2361</v>
      </c>
      <c r="D298" s="17"/>
      <c r="E298" s="29"/>
      <c r="F298" s="29"/>
      <c r="G298" s="28">
        <f>SUM(G299+G301)</f>
        <v>2999840</v>
      </c>
      <c r="H298" s="29"/>
    </row>
    <row r="299" spans="1:8" ht="15">
      <c r="A299" s="14"/>
      <c r="B299" s="1715" t="s">
        <v>1660</v>
      </c>
      <c r="C299" s="1716"/>
      <c r="D299" s="14"/>
      <c r="E299" s="16"/>
      <c r="F299" s="16"/>
      <c r="G299" s="771">
        <f>SUM(G300)</f>
        <v>2943908</v>
      </c>
      <c r="H299" s="16"/>
    </row>
    <row r="300" spans="1:8" ht="42.75">
      <c r="A300" s="337">
        <v>4251</v>
      </c>
      <c r="B300" s="788">
        <v>44912400</v>
      </c>
      <c r="C300" s="280" t="s">
        <v>450</v>
      </c>
      <c r="D300" s="5" t="s">
        <v>47</v>
      </c>
      <c r="E300" s="449" t="s">
        <v>490</v>
      </c>
      <c r="F300" s="770">
        <v>22497</v>
      </c>
      <c r="G300" s="773">
        <v>2943908</v>
      </c>
      <c r="H300" s="774">
        <v>133.30000000000001</v>
      </c>
    </row>
    <row r="301" spans="1:8" ht="15.75">
      <c r="A301" s="337"/>
      <c r="B301" s="1715" t="s">
        <v>1675</v>
      </c>
      <c r="C301" s="1716"/>
      <c r="D301" s="5"/>
      <c r="E301" s="449"/>
      <c r="F301" s="770"/>
      <c r="G301" s="789">
        <f>SUM(G302)</f>
        <v>55932</v>
      </c>
      <c r="H301" s="774"/>
    </row>
    <row r="302" spans="1:8" ht="71.25">
      <c r="A302" s="337">
        <v>4251</v>
      </c>
      <c r="B302" s="366">
        <v>71247000</v>
      </c>
      <c r="C302" s="280" t="s">
        <v>2360</v>
      </c>
      <c r="D302" s="5" t="s">
        <v>47</v>
      </c>
      <c r="E302" s="449" t="s">
        <v>490</v>
      </c>
      <c r="F302" s="770"/>
      <c r="G302" s="773">
        <v>55932</v>
      </c>
      <c r="H302" s="774"/>
    </row>
    <row r="303" spans="1:8" ht="51">
      <c r="A303" s="269"/>
      <c r="B303" s="785"/>
      <c r="C303" s="109" t="s">
        <v>2362</v>
      </c>
      <c r="D303" s="17"/>
      <c r="E303" s="29"/>
      <c r="F303" s="29"/>
      <c r="G303" s="28">
        <f>G305+G307</f>
        <v>1997800</v>
      </c>
      <c r="H303" s="29"/>
    </row>
    <row r="304" spans="1:8" ht="15">
      <c r="A304" s="14"/>
      <c r="B304" s="1715" t="s">
        <v>1660</v>
      </c>
      <c r="C304" s="1716"/>
      <c r="D304" s="14"/>
      <c r="E304" s="16"/>
      <c r="F304" s="16"/>
      <c r="G304" s="771"/>
      <c r="H304" s="16"/>
    </row>
    <row r="305" spans="1:8" ht="28.5">
      <c r="A305" s="337">
        <v>4213</v>
      </c>
      <c r="B305" s="366">
        <v>90513600</v>
      </c>
      <c r="C305" s="280" t="s">
        <v>2363</v>
      </c>
      <c r="D305" s="5" t="s">
        <v>47</v>
      </c>
      <c r="E305" s="449" t="s">
        <v>77</v>
      </c>
      <c r="F305" s="449">
        <v>1997800</v>
      </c>
      <c r="G305" s="773">
        <v>1967833</v>
      </c>
      <c r="H305" s="449">
        <v>1</v>
      </c>
    </row>
    <row r="306" spans="1:8" ht="15.75">
      <c r="A306" s="337"/>
      <c r="B306" s="1715" t="s">
        <v>1675</v>
      </c>
      <c r="C306" s="1716"/>
      <c r="D306" s="5"/>
      <c r="E306" s="449"/>
      <c r="F306" s="449"/>
      <c r="G306" s="773"/>
      <c r="H306" s="449"/>
    </row>
    <row r="307" spans="1:8" ht="28.5">
      <c r="A307" s="337">
        <v>4251</v>
      </c>
      <c r="B307" s="366">
        <v>71247000</v>
      </c>
      <c r="C307" s="280" t="s">
        <v>2156</v>
      </c>
      <c r="D307" s="5" t="s">
        <v>47</v>
      </c>
      <c r="E307" s="449" t="s">
        <v>77</v>
      </c>
      <c r="F307" s="449"/>
      <c r="G307" s="773">
        <v>29967</v>
      </c>
      <c r="H307" s="449"/>
    </row>
    <row r="308" spans="1:8" ht="63.75">
      <c r="A308" s="269"/>
      <c r="B308" s="785"/>
      <c r="C308" s="109" t="s">
        <v>3364</v>
      </c>
      <c r="D308" s="17"/>
      <c r="E308" s="29"/>
      <c r="F308" s="29"/>
      <c r="G308" s="28">
        <f>G309</f>
        <v>5000000</v>
      </c>
      <c r="H308" s="29"/>
    </row>
    <row r="309" spans="1:8" ht="15">
      <c r="A309" s="14"/>
      <c r="B309" s="1715" t="s">
        <v>1748</v>
      </c>
      <c r="C309" s="1716"/>
      <c r="D309" s="14"/>
      <c r="E309" s="16"/>
      <c r="F309" s="16"/>
      <c r="G309" s="771">
        <f>G310</f>
        <v>5000000</v>
      </c>
      <c r="H309" s="16"/>
    </row>
    <row r="310" spans="1:8" ht="128.25">
      <c r="A310" s="1465">
        <v>5129</v>
      </c>
      <c r="B310" s="1466"/>
      <c r="C310" s="1017" t="s">
        <v>3366</v>
      </c>
      <c r="D310" s="1467" t="s">
        <v>90</v>
      </c>
      <c r="E310" s="1468" t="s">
        <v>77</v>
      </c>
      <c r="F310" s="1468">
        <v>5000000</v>
      </c>
      <c r="G310" s="1469">
        <v>5000000</v>
      </c>
      <c r="H310" s="1468">
        <v>1</v>
      </c>
    </row>
    <row r="311" spans="1:8" ht="51">
      <c r="A311" s="269"/>
      <c r="B311" s="785"/>
      <c r="C311" s="109" t="s">
        <v>2364</v>
      </c>
      <c r="D311" s="28"/>
      <c r="E311" s="29"/>
      <c r="F311" s="29"/>
      <c r="G311" s="28">
        <f>SUM(G312)</f>
        <v>14999968.32</v>
      </c>
      <c r="H311" s="29"/>
    </row>
    <row r="312" spans="1:8" ht="15">
      <c r="A312" s="14"/>
      <c r="B312" s="1715" t="s">
        <v>1660</v>
      </c>
      <c r="C312" s="1716"/>
      <c r="D312" s="14"/>
      <c r="E312" s="16"/>
      <c r="F312" s="16"/>
      <c r="G312" s="771">
        <f>SUM(G313)</f>
        <v>14999968.32</v>
      </c>
      <c r="H312" s="16"/>
    </row>
    <row r="313" spans="1:8" ht="28.5">
      <c r="A313" s="337">
        <v>5129</v>
      </c>
      <c r="B313" s="637"/>
      <c r="C313" s="790" t="s">
        <v>2365</v>
      </c>
      <c r="D313" s="5" t="s">
        <v>47</v>
      </c>
      <c r="E313" s="637"/>
      <c r="F313" s="637"/>
      <c r="G313" s="772">
        <f>SUM(G314:G338)</f>
        <v>14999968.32</v>
      </c>
      <c r="H313" s="637"/>
    </row>
    <row r="314" spans="1:8" ht="15.75">
      <c r="A314" s="1718"/>
      <c r="B314" s="366">
        <v>42142100</v>
      </c>
      <c r="C314" s="281" t="s">
        <v>2366</v>
      </c>
      <c r="D314" s="5" t="s">
        <v>47</v>
      </c>
      <c r="E314" s="449" t="s">
        <v>51</v>
      </c>
      <c r="F314" s="770">
        <v>365000</v>
      </c>
      <c r="G314" s="772">
        <f t="shared" ref="G314:G427" si="6">F314*H314</f>
        <v>2555000</v>
      </c>
      <c r="H314" s="449">
        <v>7</v>
      </c>
    </row>
    <row r="315" spans="1:8" ht="15.75">
      <c r="A315" s="1718"/>
      <c r="B315" s="366">
        <v>42141400</v>
      </c>
      <c r="C315" s="281" t="s">
        <v>2367</v>
      </c>
      <c r="D315" s="5" t="s">
        <v>47</v>
      </c>
      <c r="E315" s="449" t="s">
        <v>51</v>
      </c>
      <c r="F315" s="770">
        <v>160000</v>
      </c>
      <c r="G315" s="772">
        <f t="shared" si="6"/>
        <v>800000</v>
      </c>
      <c r="H315" s="449">
        <v>5</v>
      </c>
    </row>
    <row r="316" spans="1:8" ht="15.75">
      <c r="A316" s="1718"/>
      <c r="B316" s="366">
        <v>42141410</v>
      </c>
      <c r="C316" s="281" t="s">
        <v>2368</v>
      </c>
      <c r="D316" s="5" t="s">
        <v>47</v>
      </c>
      <c r="E316" s="449" t="s">
        <v>51</v>
      </c>
      <c r="F316" s="770">
        <v>117500</v>
      </c>
      <c r="G316" s="772">
        <f t="shared" si="6"/>
        <v>470000</v>
      </c>
      <c r="H316" s="449">
        <v>4</v>
      </c>
    </row>
    <row r="317" spans="1:8" ht="15.75">
      <c r="A317" s="1718"/>
      <c r="B317" s="366">
        <v>44311000</v>
      </c>
      <c r="C317" s="281" t="s">
        <v>2369</v>
      </c>
      <c r="D317" s="5" t="s">
        <v>47</v>
      </c>
      <c r="E317" s="37" t="s">
        <v>1679</v>
      </c>
      <c r="F317" s="770">
        <v>1202.614</v>
      </c>
      <c r="G317" s="772">
        <f t="shared" si="6"/>
        <v>1839999.4200000002</v>
      </c>
      <c r="H317" s="449">
        <v>1530</v>
      </c>
    </row>
    <row r="318" spans="1:8" ht="15.75">
      <c r="A318" s="1718"/>
      <c r="B318" s="366">
        <v>44425200</v>
      </c>
      <c r="C318" s="281" t="s">
        <v>2370</v>
      </c>
      <c r="D318" s="5" t="s">
        <v>47</v>
      </c>
      <c r="E318" s="449" t="s">
        <v>51</v>
      </c>
      <c r="F318" s="770">
        <v>4000</v>
      </c>
      <c r="G318" s="772">
        <f t="shared" si="6"/>
        <v>448000</v>
      </c>
      <c r="H318" s="449">
        <v>112</v>
      </c>
    </row>
    <row r="319" spans="1:8" ht="15.75">
      <c r="A319" s="1718"/>
      <c r="B319" s="366">
        <v>44550000</v>
      </c>
      <c r="C319" s="281" t="s">
        <v>2371</v>
      </c>
      <c r="D319" s="5" t="s">
        <v>47</v>
      </c>
      <c r="E319" s="449" t="s">
        <v>51</v>
      </c>
      <c r="F319" s="770">
        <v>30000</v>
      </c>
      <c r="G319" s="772">
        <f t="shared" si="6"/>
        <v>840000</v>
      </c>
      <c r="H319" s="449">
        <v>28</v>
      </c>
    </row>
    <row r="320" spans="1:8" ht="15.75">
      <c r="A320" s="1718"/>
      <c r="B320" s="366">
        <v>42419510</v>
      </c>
      <c r="C320" s="281" t="s">
        <v>1328</v>
      </c>
      <c r="D320" s="5" t="s">
        <v>47</v>
      </c>
      <c r="E320" s="449" t="s">
        <v>51</v>
      </c>
      <c r="F320" s="770">
        <v>70000</v>
      </c>
      <c r="G320" s="772">
        <f t="shared" si="6"/>
        <v>280000</v>
      </c>
      <c r="H320" s="449">
        <v>4</v>
      </c>
    </row>
    <row r="321" spans="1:10" ht="27">
      <c r="A321" s="1718"/>
      <c r="B321" s="788">
        <v>44211200</v>
      </c>
      <c r="C321" s="281" t="s">
        <v>2372</v>
      </c>
      <c r="D321" s="5" t="s">
        <v>47</v>
      </c>
      <c r="E321" s="449" t="s">
        <v>2373</v>
      </c>
      <c r="F321" s="770">
        <v>150000</v>
      </c>
      <c r="G321" s="772">
        <f t="shared" si="6"/>
        <v>900000</v>
      </c>
      <c r="H321" s="449">
        <v>6</v>
      </c>
    </row>
    <row r="322" spans="1:10" ht="15.75">
      <c r="A322" s="1718"/>
      <c r="B322" s="366">
        <v>42419510</v>
      </c>
      <c r="C322" s="281" t="s">
        <v>2374</v>
      </c>
      <c r="D322" s="5" t="s">
        <v>47</v>
      </c>
      <c r="E322" s="449" t="s">
        <v>51</v>
      </c>
      <c r="F322" s="770">
        <v>30000</v>
      </c>
      <c r="G322" s="772">
        <f t="shared" si="6"/>
        <v>270000</v>
      </c>
      <c r="H322" s="449">
        <v>9</v>
      </c>
    </row>
    <row r="323" spans="1:10" ht="15.75">
      <c r="A323" s="1718"/>
      <c r="B323" s="366">
        <v>42419510</v>
      </c>
      <c r="C323" s="281" t="s">
        <v>2375</v>
      </c>
      <c r="D323" s="5" t="s">
        <v>47</v>
      </c>
      <c r="E323" s="449" t="s">
        <v>51</v>
      </c>
      <c r="F323" s="770">
        <v>180000</v>
      </c>
      <c r="G323" s="772">
        <f t="shared" si="6"/>
        <v>360000</v>
      </c>
      <c r="H323" s="449">
        <v>2</v>
      </c>
    </row>
    <row r="324" spans="1:10" ht="15.75">
      <c r="A324" s="1718"/>
      <c r="B324" s="366">
        <v>42419510</v>
      </c>
      <c r="C324" s="281" t="s">
        <v>2376</v>
      </c>
      <c r="D324" s="5" t="s">
        <v>47</v>
      </c>
      <c r="E324" s="449" t="s">
        <v>51</v>
      </c>
      <c r="F324" s="770">
        <v>50000</v>
      </c>
      <c r="G324" s="772">
        <f t="shared" si="6"/>
        <v>350000</v>
      </c>
      <c r="H324" s="449">
        <v>7</v>
      </c>
    </row>
    <row r="325" spans="1:10" ht="27">
      <c r="A325" s="1718"/>
      <c r="B325" s="366">
        <v>42419510</v>
      </c>
      <c r="C325" s="281" t="s">
        <v>2377</v>
      </c>
      <c r="D325" s="5" t="s">
        <v>47</v>
      </c>
      <c r="E325" s="449" t="s">
        <v>51</v>
      </c>
      <c r="F325" s="770">
        <v>120000</v>
      </c>
      <c r="G325" s="772">
        <f t="shared" si="6"/>
        <v>240000</v>
      </c>
      <c r="H325" s="449">
        <v>2</v>
      </c>
    </row>
    <row r="326" spans="1:10" ht="15.75">
      <c r="A326" s="1718"/>
      <c r="B326" s="366">
        <v>42419510</v>
      </c>
      <c r="C326" s="281" t="s">
        <v>2378</v>
      </c>
      <c r="D326" s="5" t="s">
        <v>47</v>
      </c>
      <c r="E326" s="449" t="s">
        <v>51</v>
      </c>
      <c r="F326" s="770">
        <v>60000</v>
      </c>
      <c r="G326" s="772">
        <f t="shared" si="6"/>
        <v>1320000</v>
      </c>
      <c r="H326" s="449">
        <v>22</v>
      </c>
    </row>
    <row r="327" spans="1:10" ht="15.75">
      <c r="A327" s="1718"/>
      <c r="B327" s="366">
        <v>42419510</v>
      </c>
      <c r="C327" s="281" t="s">
        <v>2379</v>
      </c>
      <c r="D327" s="5" t="s">
        <v>47</v>
      </c>
      <c r="E327" s="449" t="s">
        <v>51</v>
      </c>
      <c r="F327" s="770">
        <v>10526</v>
      </c>
      <c r="G327" s="772">
        <f t="shared" si="6"/>
        <v>399988</v>
      </c>
      <c r="H327" s="449">
        <v>38</v>
      </c>
    </row>
    <row r="328" spans="1:10" ht="15.75">
      <c r="A328" s="1718"/>
      <c r="B328" s="366">
        <v>44221200</v>
      </c>
      <c r="C328" s="281" t="s">
        <v>1333</v>
      </c>
      <c r="D328" s="5" t="s">
        <v>47</v>
      </c>
      <c r="E328" s="449" t="s">
        <v>51</v>
      </c>
      <c r="F328" s="770">
        <v>70000</v>
      </c>
      <c r="G328" s="772">
        <f t="shared" si="6"/>
        <v>630000</v>
      </c>
      <c r="H328" s="449">
        <v>9</v>
      </c>
    </row>
    <row r="329" spans="1:10" ht="15.75">
      <c r="A329" s="1718"/>
      <c r="B329" s="366">
        <v>44311000</v>
      </c>
      <c r="C329" s="281" t="s">
        <v>2380</v>
      </c>
      <c r="D329" s="5" t="s">
        <v>47</v>
      </c>
      <c r="E329" s="37" t="s">
        <v>1679</v>
      </c>
      <c r="F329" s="770">
        <v>1083</v>
      </c>
      <c r="G329" s="772">
        <f t="shared" si="6"/>
        <v>599982</v>
      </c>
      <c r="H329" s="449">
        <v>554</v>
      </c>
    </row>
    <row r="330" spans="1:10" ht="27">
      <c r="A330" s="1718"/>
      <c r="B330" s="366">
        <v>44321000</v>
      </c>
      <c r="C330" s="281" t="s">
        <v>2381</v>
      </c>
      <c r="D330" s="5" t="s">
        <v>47</v>
      </c>
      <c r="E330" s="37" t="s">
        <v>1679</v>
      </c>
      <c r="F330" s="770">
        <v>5000</v>
      </c>
      <c r="G330" s="772">
        <f t="shared" si="6"/>
        <v>1200000</v>
      </c>
      <c r="H330" s="449">
        <v>240</v>
      </c>
    </row>
    <row r="331" spans="1:10" ht="15.75">
      <c r="A331" s="1718"/>
      <c r="B331" s="366">
        <v>44112230</v>
      </c>
      <c r="C331" s="281" t="s">
        <v>2382</v>
      </c>
      <c r="D331" s="5" t="s">
        <v>47</v>
      </c>
      <c r="E331" s="449" t="s">
        <v>50</v>
      </c>
      <c r="F331" s="770">
        <v>3333</v>
      </c>
      <c r="G331" s="772">
        <f t="shared" si="6"/>
        <v>10998.9</v>
      </c>
      <c r="H331" s="449">
        <v>3.3</v>
      </c>
    </row>
    <row r="332" spans="1:10" ht="15.75">
      <c r="A332" s="1718"/>
      <c r="B332" s="366">
        <v>42419510</v>
      </c>
      <c r="C332" s="281" t="s">
        <v>2383</v>
      </c>
      <c r="D332" s="5" t="s">
        <v>47</v>
      </c>
      <c r="E332" s="449" t="s">
        <v>51</v>
      </c>
      <c r="F332" s="770">
        <v>9000</v>
      </c>
      <c r="G332" s="772">
        <f t="shared" si="6"/>
        <v>189000</v>
      </c>
      <c r="H332" s="449">
        <v>21</v>
      </c>
    </row>
    <row r="333" spans="1:10" ht="15.75">
      <c r="A333" s="1718"/>
      <c r="B333" s="366">
        <v>42419510</v>
      </c>
      <c r="C333" s="281" t="s">
        <v>2384</v>
      </c>
      <c r="D333" s="5" t="s">
        <v>47</v>
      </c>
      <c r="E333" s="449" t="s">
        <v>51</v>
      </c>
      <c r="F333" s="770">
        <v>5000</v>
      </c>
      <c r="G333" s="772">
        <f t="shared" si="6"/>
        <v>25000</v>
      </c>
      <c r="H333" s="449">
        <v>5</v>
      </c>
    </row>
    <row r="334" spans="1:10" ht="15.75">
      <c r="A334" s="1718"/>
      <c r="B334" s="366">
        <v>44211200</v>
      </c>
      <c r="C334" s="281" t="s">
        <v>2385</v>
      </c>
      <c r="D334" s="5" t="s">
        <v>47</v>
      </c>
      <c r="E334" s="449" t="s">
        <v>51</v>
      </c>
      <c r="F334" s="770">
        <v>280000</v>
      </c>
      <c r="G334" s="772">
        <f t="shared" si="6"/>
        <v>560000</v>
      </c>
      <c r="H334" s="449">
        <v>2</v>
      </c>
      <c r="J334" s="106"/>
    </row>
    <row r="335" spans="1:10" ht="15.75">
      <c r="A335" s="1718"/>
      <c r="B335" s="366">
        <v>42419510</v>
      </c>
      <c r="C335" s="281" t="s">
        <v>2386</v>
      </c>
      <c r="D335" s="5" t="s">
        <v>47</v>
      </c>
      <c r="E335" s="449" t="s">
        <v>51</v>
      </c>
      <c r="F335" s="770">
        <v>8000</v>
      </c>
      <c r="G335" s="772">
        <f t="shared" si="6"/>
        <v>112000</v>
      </c>
      <c r="H335" s="449">
        <v>14</v>
      </c>
      <c r="J335" s="282"/>
    </row>
    <row r="336" spans="1:10" ht="15.75">
      <c r="A336" s="1718"/>
      <c r="B336" s="366">
        <v>42419510</v>
      </c>
      <c r="C336" s="281" t="s">
        <v>2387</v>
      </c>
      <c r="D336" s="5" t="s">
        <v>47</v>
      </c>
      <c r="E336" s="449" t="s">
        <v>51</v>
      </c>
      <c r="F336" s="770">
        <v>250000</v>
      </c>
      <c r="G336" s="772">
        <f t="shared" si="6"/>
        <v>250000</v>
      </c>
      <c r="H336" s="449">
        <v>1</v>
      </c>
      <c r="J336" s="282"/>
    </row>
    <row r="337" spans="1:10" ht="15.75">
      <c r="A337" s="1718"/>
      <c r="B337" s="366">
        <v>44311000</v>
      </c>
      <c r="C337" s="281" t="s">
        <v>2388</v>
      </c>
      <c r="D337" s="5" t="s">
        <v>47</v>
      </c>
      <c r="E337" s="37" t="s">
        <v>1679</v>
      </c>
      <c r="F337" s="770">
        <v>1550</v>
      </c>
      <c r="G337" s="772">
        <f t="shared" si="6"/>
        <v>310000</v>
      </c>
      <c r="H337" s="449">
        <v>200</v>
      </c>
      <c r="J337" s="106"/>
    </row>
    <row r="338" spans="1:10" ht="27">
      <c r="A338" s="1718"/>
      <c r="B338" s="366">
        <v>44333000</v>
      </c>
      <c r="C338" s="281" t="s">
        <v>2389</v>
      </c>
      <c r="D338" s="5" t="s">
        <v>47</v>
      </c>
      <c r="E338" s="37" t="s">
        <v>1679</v>
      </c>
      <c r="F338" s="770">
        <v>800</v>
      </c>
      <c r="G338" s="772">
        <f t="shared" si="6"/>
        <v>40000</v>
      </c>
      <c r="H338" s="449">
        <v>50</v>
      </c>
      <c r="J338" s="282"/>
    </row>
    <row r="339" spans="1:10" ht="38.25">
      <c r="A339" s="269"/>
      <c r="B339" s="785"/>
      <c r="C339" s="109" t="s">
        <v>2390</v>
      </c>
      <c r="D339" s="28"/>
      <c r="E339" s="29"/>
      <c r="F339" s="29"/>
      <c r="G339" s="775">
        <f>SUM(G340)</f>
        <v>3000000</v>
      </c>
      <c r="H339" s="29"/>
    </row>
    <row r="340" spans="1:10" ht="15">
      <c r="A340" s="14"/>
      <c r="B340" s="1715" t="s">
        <v>1675</v>
      </c>
      <c r="C340" s="1716"/>
      <c r="D340" s="26"/>
      <c r="E340" s="25"/>
      <c r="F340" s="25"/>
      <c r="G340" s="776">
        <f>SUM(G341)</f>
        <v>3000000</v>
      </c>
      <c r="H340" s="25"/>
    </row>
    <row r="341" spans="1:10" ht="28.5">
      <c r="A341" s="339">
        <v>4239</v>
      </c>
      <c r="B341" s="788">
        <v>51122000</v>
      </c>
      <c r="C341" s="635" t="s">
        <v>491</v>
      </c>
      <c r="D341" s="8" t="s">
        <v>47</v>
      </c>
      <c r="E341" s="37" t="s">
        <v>77</v>
      </c>
      <c r="F341" s="37">
        <v>3000000</v>
      </c>
      <c r="G341" s="772">
        <f t="shared" si="6"/>
        <v>3000000</v>
      </c>
      <c r="H341" s="37">
        <v>1</v>
      </c>
    </row>
    <row r="342" spans="1:10" ht="63.75">
      <c r="A342" s="269"/>
      <c r="B342" s="785"/>
      <c r="C342" s="109" t="s">
        <v>2391</v>
      </c>
      <c r="D342" s="28"/>
      <c r="E342" s="29"/>
      <c r="F342" s="29"/>
      <c r="G342" s="775">
        <f>SUM(G343)</f>
        <v>43000000</v>
      </c>
      <c r="H342" s="29"/>
    </row>
    <row r="343" spans="1:10" ht="15">
      <c r="A343" s="14"/>
      <c r="B343" s="1715" t="s">
        <v>1675</v>
      </c>
      <c r="C343" s="1716"/>
      <c r="D343" s="26"/>
      <c r="E343" s="25"/>
      <c r="F343" s="25"/>
      <c r="G343" s="776">
        <f>SUM(G344)</f>
        <v>43000000</v>
      </c>
      <c r="H343" s="25"/>
    </row>
    <row r="344" spans="1:10" ht="28.5">
      <c r="A344" s="339">
        <v>4239</v>
      </c>
      <c r="B344" s="788">
        <v>79940000</v>
      </c>
      <c r="C344" s="635" t="s">
        <v>491</v>
      </c>
      <c r="D344" s="8" t="s">
        <v>47</v>
      </c>
      <c r="E344" s="37" t="s">
        <v>77</v>
      </c>
      <c r="F344" s="37">
        <v>43000000</v>
      </c>
      <c r="G344" s="772">
        <f>F344*H344</f>
        <v>43000000</v>
      </c>
      <c r="H344" s="37">
        <v>1</v>
      </c>
    </row>
    <row r="345" spans="1:10" ht="63.75">
      <c r="A345" s="269"/>
      <c r="B345" s="785"/>
      <c r="C345" s="109" t="s">
        <v>2392</v>
      </c>
      <c r="D345" s="28"/>
      <c r="E345" s="29"/>
      <c r="F345" s="29"/>
      <c r="G345" s="775">
        <f>SUM(G346)</f>
        <v>695056100</v>
      </c>
      <c r="H345" s="29"/>
    </row>
    <row r="346" spans="1:10" ht="15">
      <c r="A346" s="14"/>
      <c r="B346" s="1715" t="s">
        <v>1675</v>
      </c>
      <c r="C346" s="1716"/>
      <c r="D346" s="21"/>
      <c r="E346" s="16"/>
      <c r="F346" s="16"/>
      <c r="G346" s="776">
        <f>SUM(G347)</f>
        <v>695056100</v>
      </c>
      <c r="H346" s="16"/>
    </row>
    <row r="347" spans="1:10" ht="57">
      <c r="A347" s="337">
        <v>4213</v>
      </c>
      <c r="B347" s="788">
        <v>90900000</v>
      </c>
      <c r="C347" s="635" t="s">
        <v>367</v>
      </c>
      <c r="D347" s="9" t="s">
        <v>48</v>
      </c>
      <c r="E347" s="37" t="s">
        <v>50</v>
      </c>
      <c r="F347" s="777">
        <v>442.71100000000001</v>
      </c>
      <c r="G347" s="12">
        <v>695056100</v>
      </c>
      <c r="H347" s="777">
        <v>1570000</v>
      </c>
    </row>
    <row r="348" spans="1:10" ht="51">
      <c r="A348" s="269"/>
      <c r="B348" s="785"/>
      <c r="C348" s="109" t="s">
        <v>2393</v>
      </c>
      <c r="D348" s="28"/>
      <c r="E348" s="29"/>
      <c r="F348" s="29"/>
      <c r="G348" s="775">
        <f>SUM(G349)</f>
        <v>159999998.69999999</v>
      </c>
      <c r="H348" s="29"/>
    </row>
    <row r="349" spans="1:10" ht="15">
      <c r="A349" s="14"/>
      <c r="B349" s="1715" t="s">
        <v>1675</v>
      </c>
      <c r="C349" s="1716"/>
      <c r="D349" s="21"/>
      <c r="E349" s="16"/>
      <c r="F349" s="16"/>
      <c r="G349" s="776">
        <f>SUM(G351)</f>
        <v>159999998.69999999</v>
      </c>
      <c r="H349" s="16"/>
    </row>
    <row r="350" spans="1:10" ht="42.75">
      <c r="A350" s="1607">
        <v>4213</v>
      </c>
      <c r="B350" s="637">
        <v>77314100</v>
      </c>
      <c r="C350" s="635" t="s">
        <v>3531</v>
      </c>
      <c r="D350" s="9" t="s">
        <v>327</v>
      </c>
      <c r="E350" s="449" t="s">
        <v>493</v>
      </c>
      <c r="F350" s="365" t="s">
        <v>3413</v>
      </c>
      <c r="G350" s="365" t="s">
        <v>3413</v>
      </c>
      <c r="H350" s="365" t="s">
        <v>3413</v>
      </c>
    </row>
    <row r="351" spans="1:10" ht="42.75">
      <c r="A351" s="337">
        <v>4213</v>
      </c>
      <c r="B351" s="637">
        <v>77314100</v>
      </c>
      <c r="C351" s="635" t="s">
        <v>492</v>
      </c>
      <c r="D351" s="9" t="s">
        <v>327</v>
      </c>
      <c r="E351" s="449" t="s">
        <v>493</v>
      </c>
      <c r="F351" s="774">
        <v>3018867.9</v>
      </c>
      <c r="G351" s="772">
        <f t="shared" si="6"/>
        <v>159999998.69999999</v>
      </c>
      <c r="H351" s="449">
        <v>53</v>
      </c>
    </row>
    <row r="352" spans="1:10" ht="63.75">
      <c r="A352" s="269"/>
      <c r="B352" s="785"/>
      <c r="C352" s="109" t="s">
        <v>2394</v>
      </c>
      <c r="D352" s="28"/>
      <c r="E352" s="29"/>
      <c r="F352" s="29"/>
      <c r="G352" s="775">
        <f>SUM(G353)</f>
        <v>0</v>
      </c>
      <c r="H352" s="29"/>
    </row>
    <row r="353" spans="1:8" ht="15.75">
      <c r="A353" s="14"/>
      <c r="B353" s="1715" t="s">
        <v>1675</v>
      </c>
      <c r="C353" s="1716"/>
      <c r="D353" s="9"/>
      <c r="E353" s="449"/>
      <c r="F353" s="449"/>
      <c r="G353" s="776">
        <f>SUM(G354)</f>
        <v>0</v>
      </c>
      <c r="H353" s="449"/>
    </row>
    <row r="354" spans="1:8" ht="15.75">
      <c r="A354" s="337">
        <v>4213</v>
      </c>
      <c r="B354" s="637">
        <v>90670000</v>
      </c>
      <c r="C354" s="635" t="s">
        <v>3518</v>
      </c>
      <c r="D354" s="9" t="s">
        <v>327</v>
      </c>
      <c r="E354" s="449" t="s">
        <v>50</v>
      </c>
      <c r="F354" s="365" t="s">
        <v>3413</v>
      </c>
      <c r="G354" s="365" t="s">
        <v>3413</v>
      </c>
      <c r="H354" s="365" t="s">
        <v>3413</v>
      </c>
    </row>
    <row r="355" spans="1:8" ht="15.75">
      <c r="A355" s="1607">
        <v>4213</v>
      </c>
      <c r="B355" s="637">
        <v>90670000</v>
      </c>
      <c r="C355" s="635" t="s">
        <v>177</v>
      </c>
      <c r="D355" s="9" t="s">
        <v>327</v>
      </c>
      <c r="E355" s="449" t="s">
        <v>50</v>
      </c>
      <c r="F355" s="449">
        <v>20000</v>
      </c>
      <c r="G355" s="772">
        <f>F355*H355</f>
        <v>2880000</v>
      </c>
      <c r="H355" s="449">
        <v>144</v>
      </c>
    </row>
    <row r="356" spans="1:8" ht="51">
      <c r="A356" s="269"/>
      <c r="B356" s="785"/>
      <c r="C356" s="109" t="s">
        <v>1982</v>
      </c>
      <c r="D356" s="30"/>
      <c r="E356" s="29"/>
      <c r="F356" s="29"/>
      <c r="G356" s="775">
        <f>SUM(G357)</f>
        <v>1997100</v>
      </c>
      <c r="H356" s="29"/>
    </row>
    <row r="357" spans="1:8" ht="15">
      <c r="A357" s="14"/>
      <c r="B357" s="1715" t="s">
        <v>1660</v>
      </c>
      <c r="C357" s="1716"/>
      <c r="D357" s="21"/>
      <c r="E357" s="16"/>
      <c r="F357" s="16"/>
      <c r="G357" s="776">
        <f>SUM(G358)</f>
        <v>1997100</v>
      </c>
      <c r="H357" s="16"/>
    </row>
    <row r="358" spans="1:8" ht="28.5">
      <c r="A358" s="339">
        <v>4861</v>
      </c>
      <c r="B358" s="788">
        <v>45111300</v>
      </c>
      <c r="C358" s="635" t="s">
        <v>88</v>
      </c>
      <c r="D358" s="8" t="s">
        <v>47</v>
      </c>
      <c r="E358" s="449" t="s">
        <v>77</v>
      </c>
      <c r="F358" s="449">
        <v>1997100</v>
      </c>
      <c r="G358" s="772">
        <f t="shared" si="6"/>
        <v>1997100</v>
      </c>
      <c r="H358" s="449">
        <v>1</v>
      </c>
    </row>
    <row r="359" spans="1:8" ht="63.75">
      <c r="A359" s="269"/>
      <c r="B359" s="785"/>
      <c r="C359" s="109" t="s">
        <v>1983</v>
      </c>
      <c r="D359" s="28"/>
      <c r="E359" s="29"/>
      <c r="F359" s="29"/>
      <c r="G359" s="775">
        <f>SUM(G360+G380)</f>
        <v>59882900</v>
      </c>
      <c r="H359" s="29"/>
    </row>
    <row r="360" spans="1:8" ht="15">
      <c r="A360" s="14"/>
      <c r="B360" s="1715" t="s">
        <v>1660</v>
      </c>
      <c r="C360" s="1716"/>
      <c r="D360" s="21"/>
      <c r="E360" s="16"/>
      <c r="F360" s="16"/>
      <c r="G360" s="776">
        <f>SUM(G361)</f>
        <v>58771628</v>
      </c>
      <c r="H360" s="16"/>
    </row>
    <row r="361" spans="1:8" ht="42.75">
      <c r="A361" s="339">
        <v>4251</v>
      </c>
      <c r="B361" s="366"/>
      <c r="C361" s="790" t="s">
        <v>2395</v>
      </c>
      <c r="D361" s="5"/>
      <c r="E361" s="637"/>
      <c r="F361" s="637"/>
      <c r="G361" s="771">
        <f>SUM(G362:G378)</f>
        <v>58771628</v>
      </c>
      <c r="H361" s="637"/>
    </row>
    <row r="362" spans="1:8" ht="15.75">
      <c r="A362" s="1731"/>
      <c r="B362" s="366">
        <v>45261910</v>
      </c>
      <c r="C362" s="281" t="s">
        <v>2396</v>
      </c>
      <c r="D362" s="5" t="s">
        <v>47</v>
      </c>
      <c r="E362" s="449" t="s">
        <v>51</v>
      </c>
      <c r="F362" s="449">
        <v>2794064</v>
      </c>
      <c r="G362" s="772">
        <f t="shared" si="6"/>
        <v>2794064</v>
      </c>
      <c r="H362" s="637">
        <v>1</v>
      </c>
    </row>
    <row r="363" spans="1:8" ht="15.75">
      <c r="A363" s="1731"/>
      <c r="B363" s="366">
        <v>45261910</v>
      </c>
      <c r="C363" s="281" t="s">
        <v>2397</v>
      </c>
      <c r="D363" s="5" t="s">
        <v>47</v>
      </c>
      <c r="E363" s="449" t="s">
        <v>51</v>
      </c>
      <c r="F363" s="449">
        <v>2973708</v>
      </c>
      <c r="G363" s="772">
        <f t="shared" si="6"/>
        <v>2973708</v>
      </c>
      <c r="H363" s="637">
        <v>1</v>
      </c>
    </row>
    <row r="364" spans="1:8" ht="15.75">
      <c r="A364" s="1731"/>
      <c r="B364" s="366">
        <v>45261910</v>
      </c>
      <c r="C364" s="281" t="s">
        <v>2398</v>
      </c>
      <c r="D364" s="5" t="s">
        <v>47</v>
      </c>
      <c r="E364" s="449" t="s">
        <v>51</v>
      </c>
      <c r="F364" s="449">
        <v>2674370</v>
      </c>
      <c r="G364" s="772">
        <f t="shared" si="6"/>
        <v>2674370</v>
      </c>
      <c r="H364" s="637">
        <v>1</v>
      </c>
    </row>
    <row r="365" spans="1:8" ht="15.75">
      <c r="A365" s="1731"/>
      <c r="B365" s="366">
        <v>45261910</v>
      </c>
      <c r="C365" s="281" t="s">
        <v>2399</v>
      </c>
      <c r="D365" s="5" t="s">
        <v>47</v>
      </c>
      <c r="E365" s="449" t="s">
        <v>51</v>
      </c>
      <c r="F365" s="449">
        <v>4790600</v>
      </c>
      <c r="G365" s="772">
        <f t="shared" si="6"/>
        <v>4790600</v>
      </c>
      <c r="H365" s="637">
        <v>1</v>
      </c>
    </row>
    <row r="366" spans="1:8" ht="15.75">
      <c r="A366" s="1731"/>
      <c r="B366" s="366">
        <v>45261910</v>
      </c>
      <c r="C366" s="281" t="s">
        <v>2400</v>
      </c>
      <c r="D366" s="5" t="s">
        <v>47</v>
      </c>
      <c r="E366" s="449" t="s">
        <v>51</v>
      </c>
      <c r="F366" s="449">
        <v>2813124</v>
      </c>
      <c r="G366" s="772">
        <f t="shared" si="6"/>
        <v>2813124</v>
      </c>
      <c r="H366" s="637">
        <v>1</v>
      </c>
    </row>
    <row r="367" spans="1:8" ht="15.75">
      <c r="A367" s="1731"/>
      <c r="B367" s="366">
        <v>45261910</v>
      </c>
      <c r="C367" s="281" t="s">
        <v>2401</v>
      </c>
      <c r="D367" s="5" t="s">
        <v>47</v>
      </c>
      <c r="E367" s="449" t="s">
        <v>51</v>
      </c>
      <c r="F367" s="449">
        <v>1623718</v>
      </c>
      <c r="G367" s="772">
        <f t="shared" si="6"/>
        <v>1623718</v>
      </c>
      <c r="H367" s="637">
        <v>1</v>
      </c>
    </row>
    <row r="368" spans="1:8" ht="15.75">
      <c r="A368" s="1731"/>
      <c r="B368" s="366">
        <v>45261910</v>
      </c>
      <c r="C368" s="281" t="s">
        <v>2402</v>
      </c>
      <c r="D368" s="5" t="s">
        <v>47</v>
      </c>
      <c r="E368" s="449" t="s">
        <v>51</v>
      </c>
      <c r="F368" s="449">
        <v>1926246</v>
      </c>
      <c r="G368" s="772">
        <f t="shared" si="6"/>
        <v>1926246</v>
      </c>
      <c r="H368" s="637">
        <v>1</v>
      </c>
    </row>
    <row r="369" spans="1:8" ht="15.75">
      <c r="A369" s="1731"/>
      <c r="B369" s="366">
        <v>45261910</v>
      </c>
      <c r="C369" s="281" t="s">
        <v>2403</v>
      </c>
      <c r="D369" s="5" t="s">
        <v>47</v>
      </c>
      <c r="E369" s="449" t="s">
        <v>51</v>
      </c>
      <c r="F369" s="449">
        <v>2281318</v>
      </c>
      <c r="G369" s="772">
        <f t="shared" si="6"/>
        <v>2281318</v>
      </c>
      <c r="H369" s="637">
        <v>1</v>
      </c>
    </row>
    <row r="370" spans="1:8" ht="15.75">
      <c r="A370" s="1731"/>
      <c r="B370" s="366">
        <v>45261910</v>
      </c>
      <c r="C370" s="281" t="s">
        <v>2404</v>
      </c>
      <c r="D370" s="5" t="s">
        <v>47</v>
      </c>
      <c r="E370" s="449" t="s">
        <v>51</v>
      </c>
      <c r="F370" s="449">
        <v>1545834</v>
      </c>
      <c r="G370" s="772">
        <f t="shared" si="6"/>
        <v>1545834</v>
      </c>
      <c r="H370" s="637">
        <v>1</v>
      </c>
    </row>
    <row r="371" spans="1:8" ht="15.75">
      <c r="A371" s="1731"/>
      <c r="B371" s="366">
        <v>45261910</v>
      </c>
      <c r="C371" s="281" t="s">
        <v>2405</v>
      </c>
      <c r="D371" s="5" t="s">
        <v>47</v>
      </c>
      <c r="E371" s="449" t="s">
        <v>51</v>
      </c>
      <c r="F371" s="449">
        <v>2764298</v>
      </c>
      <c r="G371" s="772">
        <f t="shared" si="6"/>
        <v>2764298</v>
      </c>
      <c r="H371" s="637">
        <v>1</v>
      </c>
    </row>
    <row r="372" spans="1:8" ht="15.75">
      <c r="A372" s="1731"/>
      <c r="B372" s="366">
        <v>45261910</v>
      </c>
      <c r="C372" s="281" t="s">
        <v>2406</v>
      </c>
      <c r="D372" s="5" t="s">
        <v>47</v>
      </c>
      <c r="E372" s="449" t="s">
        <v>51</v>
      </c>
      <c r="F372" s="449">
        <v>2215266</v>
      </c>
      <c r="G372" s="772">
        <f t="shared" si="6"/>
        <v>2215266</v>
      </c>
      <c r="H372" s="637">
        <v>1</v>
      </c>
    </row>
    <row r="373" spans="1:8" ht="15.75">
      <c r="A373" s="1731"/>
      <c r="B373" s="366">
        <v>45261910</v>
      </c>
      <c r="C373" s="281" t="s">
        <v>2407</v>
      </c>
      <c r="D373" s="5" t="s">
        <v>47</v>
      </c>
      <c r="E373" s="449" t="s">
        <v>51</v>
      </c>
      <c r="F373" s="449">
        <v>10915940</v>
      </c>
      <c r="G373" s="772">
        <f t="shared" si="6"/>
        <v>10915940</v>
      </c>
      <c r="H373" s="637">
        <v>1</v>
      </c>
    </row>
    <row r="374" spans="1:8" ht="15.75">
      <c r="A374" s="1731"/>
      <c r="B374" s="366">
        <v>45261910</v>
      </c>
      <c r="C374" s="281" t="s">
        <v>2408</v>
      </c>
      <c r="D374" s="5" t="s">
        <v>47</v>
      </c>
      <c r="E374" s="449" t="s">
        <v>51</v>
      </c>
      <c r="F374" s="449">
        <v>5534996</v>
      </c>
      <c r="G374" s="772">
        <f t="shared" si="6"/>
        <v>5534996</v>
      </c>
      <c r="H374" s="637">
        <v>1</v>
      </c>
    </row>
    <row r="375" spans="1:8" ht="15.75">
      <c r="A375" s="1731"/>
      <c r="B375" s="366">
        <v>45261910</v>
      </c>
      <c r="C375" s="281" t="s">
        <v>2409</v>
      </c>
      <c r="D375" s="5" t="s">
        <v>47</v>
      </c>
      <c r="E375" s="449" t="s">
        <v>51</v>
      </c>
      <c r="F375" s="449">
        <v>3714906</v>
      </c>
      <c r="G375" s="772">
        <f t="shared" si="6"/>
        <v>3714906</v>
      </c>
      <c r="H375" s="637">
        <v>1</v>
      </c>
    </row>
    <row r="376" spans="1:8" ht="15.75">
      <c r="A376" s="1731"/>
      <c r="B376" s="366">
        <v>45261910</v>
      </c>
      <c r="C376" s="281" t="s">
        <v>496</v>
      </c>
      <c r="D376" s="5" t="s">
        <v>47</v>
      </c>
      <c r="E376" s="449" t="s">
        <v>51</v>
      </c>
      <c r="F376" s="449">
        <v>3412846</v>
      </c>
      <c r="G376" s="772">
        <f t="shared" si="6"/>
        <v>3412846</v>
      </c>
      <c r="H376" s="637">
        <v>1</v>
      </c>
    </row>
    <row r="377" spans="1:8" ht="15.75">
      <c r="A377" s="1731"/>
      <c r="B377" s="366">
        <v>45261910</v>
      </c>
      <c r="C377" s="281" t="s">
        <v>2410</v>
      </c>
      <c r="D377" s="5" t="s">
        <v>47</v>
      </c>
      <c r="E377" s="449" t="s">
        <v>51</v>
      </c>
      <c r="F377" s="449">
        <v>3422058</v>
      </c>
      <c r="G377" s="772">
        <f t="shared" si="6"/>
        <v>3422058</v>
      </c>
      <c r="H377" s="637">
        <v>1</v>
      </c>
    </row>
    <row r="378" spans="1:8" ht="15.75">
      <c r="A378" s="1731"/>
      <c r="B378" s="366">
        <v>45261910</v>
      </c>
      <c r="C378" s="281" t="s">
        <v>2411</v>
      </c>
      <c r="D378" s="5" t="s">
        <v>47</v>
      </c>
      <c r="E378" s="449" t="s">
        <v>51</v>
      </c>
      <c r="F378" s="449">
        <v>3368336</v>
      </c>
      <c r="G378" s="772">
        <f t="shared" si="6"/>
        <v>3368336</v>
      </c>
      <c r="H378" s="637">
        <v>1</v>
      </c>
    </row>
    <row r="379" spans="1:8" ht="15.75">
      <c r="A379" s="335"/>
      <c r="B379" s="1715" t="s">
        <v>1675</v>
      </c>
      <c r="C379" s="1716"/>
      <c r="D379" s="5"/>
      <c r="E379" s="449"/>
      <c r="F379" s="449"/>
      <c r="G379" s="772">
        <f>SUM(G380)</f>
        <v>1111272</v>
      </c>
      <c r="H379" s="637"/>
    </row>
    <row r="380" spans="1:8" ht="85.5">
      <c r="A380" s="335"/>
      <c r="B380" s="366"/>
      <c r="C380" s="790" t="s">
        <v>2412</v>
      </c>
      <c r="D380" s="5" t="s">
        <v>47</v>
      </c>
      <c r="E380" s="780"/>
      <c r="F380" s="780"/>
      <c r="G380" s="31">
        <f>SUM(G381:G397)</f>
        <v>1111272</v>
      </c>
      <c r="H380" s="637">
        <v>1</v>
      </c>
    </row>
    <row r="381" spans="1:8" ht="15.75">
      <c r="A381" s="335"/>
      <c r="B381" s="366">
        <v>71247000</v>
      </c>
      <c r="C381" s="281" t="s">
        <v>2396</v>
      </c>
      <c r="D381" s="5" t="s">
        <v>47</v>
      </c>
      <c r="E381" s="449" t="s">
        <v>51</v>
      </c>
      <c r="F381" s="449">
        <v>52776</v>
      </c>
      <c r="G381" s="772">
        <f t="shared" si="6"/>
        <v>52776</v>
      </c>
      <c r="H381" s="637">
        <v>1</v>
      </c>
    </row>
    <row r="382" spans="1:8" ht="15.75">
      <c r="A382" s="335"/>
      <c r="B382" s="366">
        <v>71247000</v>
      </c>
      <c r="C382" s="281" t="s">
        <v>2397</v>
      </c>
      <c r="D382" s="5" t="s">
        <v>47</v>
      </c>
      <c r="E382" s="449" t="s">
        <v>51</v>
      </c>
      <c r="F382" s="449">
        <v>56172</v>
      </c>
      <c r="G382" s="772">
        <f t="shared" si="6"/>
        <v>56172</v>
      </c>
      <c r="H382" s="637">
        <v>1</v>
      </c>
    </row>
    <row r="383" spans="1:8" ht="15.75">
      <c r="A383" s="335"/>
      <c r="B383" s="366">
        <v>71247000</v>
      </c>
      <c r="C383" s="281" t="s">
        <v>2398</v>
      </c>
      <c r="D383" s="5" t="s">
        <v>47</v>
      </c>
      <c r="E383" s="449" t="s">
        <v>51</v>
      </c>
      <c r="F383" s="449">
        <v>50520</v>
      </c>
      <c r="G383" s="772">
        <f t="shared" si="6"/>
        <v>50520</v>
      </c>
      <c r="H383" s="637">
        <v>1</v>
      </c>
    </row>
    <row r="384" spans="1:8" ht="15.75">
      <c r="A384" s="335"/>
      <c r="B384" s="366">
        <v>71247000</v>
      </c>
      <c r="C384" s="281" t="s">
        <v>2399</v>
      </c>
      <c r="D384" s="5" t="s">
        <v>47</v>
      </c>
      <c r="E384" s="449" t="s">
        <v>51</v>
      </c>
      <c r="F384" s="449">
        <v>90480</v>
      </c>
      <c r="G384" s="772">
        <f t="shared" si="6"/>
        <v>90480</v>
      </c>
      <c r="H384" s="637">
        <v>1</v>
      </c>
    </row>
    <row r="385" spans="1:8" ht="15.75">
      <c r="A385" s="335"/>
      <c r="B385" s="366">
        <v>71247000</v>
      </c>
      <c r="C385" s="281" t="s">
        <v>2400</v>
      </c>
      <c r="D385" s="5" t="s">
        <v>47</v>
      </c>
      <c r="E385" s="449" t="s">
        <v>51</v>
      </c>
      <c r="F385" s="449">
        <v>53136</v>
      </c>
      <c r="G385" s="772">
        <f t="shared" si="6"/>
        <v>53136</v>
      </c>
      <c r="H385" s="637">
        <v>1</v>
      </c>
    </row>
    <row r="386" spans="1:8" ht="15.75">
      <c r="A386" s="335"/>
      <c r="B386" s="366">
        <v>71247000</v>
      </c>
      <c r="C386" s="281" t="s">
        <v>2401</v>
      </c>
      <c r="D386" s="5" t="s">
        <v>47</v>
      </c>
      <c r="E386" s="449" t="s">
        <v>51</v>
      </c>
      <c r="F386" s="449">
        <v>30672</v>
      </c>
      <c r="G386" s="772">
        <f t="shared" si="6"/>
        <v>30672</v>
      </c>
      <c r="H386" s="637">
        <v>1</v>
      </c>
    </row>
    <row r="387" spans="1:8" ht="15.75">
      <c r="A387" s="335"/>
      <c r="B387" s="366">
        <v>71247000</v>
      </c>
      <c r="C387" s="281" t="s">
        <v>2402</v>
      </c>
      <c r="D387" s="5" t="s">
        <v>47</v>
      </c>
      <c r="E387" s="449" t="s">
        <v>51</v>
      </c>
      <c r="F387" s="449">
        <v>36384</v>
      </c>
      <c r="G387" s="772">
        <f t="shared" si="6"/>
        <v>36384</v>
      </c>
      <c r="H387" s="637">
        <v>1</v>
      </c>
    </row>
    <row r="388" spans="1:8" ht="15.75">
      <c r="A388" s="335"/>
      <c r="B388" s="366">
        <v>71247000</v>
      </c>
      <c r="C388" s="281" t="s">
        <v>2403</v>
      </c>
      <c r="D388" s="5" t="s">
        <v>47</v>
      </c>
      <c r="E388" s="449" t="s">
        <v>51</v>
      </c>
      <c r="F388" s="449">
        <v>43092</v>
      </c>
      <c r="G388" s="772">
        <f t="shared" si="6"/>
        <v>43092</v>
      </c>
      <c r="H388" s="637">
        <v>1</v>
      </c>
    </row>
    <row r="389" spans="1:8" ht="15.75">
      <c r="A389" s="335"/>
      <c r="B389" s="366">
        <v>71247000</v>
      </c>
      <c r="C389" s="281" t="s">
        <v>2404</v>
      </c>
      <c r="D389" s="5" t="s">
        <v>47</v>
      </c>
      <c r="E389" s="449" t="s">
        <v>51</v>
      </c>
      <c r="F389" s="449">
        <v>29196</v>
      </c>
      <c r="G389" s="772">
        <f t="shared" si="6"/>
        <v>29196</v>
      </c>
      <c r="H389" s="637">
        <v>1</v>
      </c>
    </row>
    <row r="390" spans="1:8" ht="15.75">
      <c r="A390" s="335"/>
      <c r="B390" s="366">
        <v>71247000</v>
      </c>
      <c r="C390" s="281" t="s">
        <v>2405</v>
      </c>
      <c r="D390" s="5" t="s">
        <v>47</v>
      </c>
      <c r="E390" s="449" t="s">
        <v>51</v>
      </c>
      <c r="F390" s="449">
        <v>52212</v>
      </c>
      <c r="G390" s="772">
        <f t="shared" si="6"/>
        <v>52212</v>
      </c>
      <c r="H390" s="637">
        <v>1</v>
      </c>
    </row>
    <row r="391" spans="1:8" ht="15.75">
      <c r="A391" s="335"/>
      <c r="B391" s="366">
        <v>71247000</v>
      </c>
      <c r="C391" s="281" t="s">
        <v>2406</v>
      </c>
      <c r="D391" s="5" t="s">
        <v>47</v>
      </c>
      <c r="E391" s="449" t="s">
        <v>51</v>
      </c>
      <c r="F391" s="449">
        <v>41844</v>
      </c>
      <c r="G391" s="772">
        <f t="shared" si="6"/>
        <v>41844</v>
      </c>
      <c r="H391" s="637">
        <v>1</v>
      </c>
    </row>
    <row r="392" spans="1:8" ht="15.75">
      <c r="A392" s="335"/>
      <c r="B392" s="366">
        <v>71247000</v>
      </c>
      <c r="C392" s="281" t="s">
        <v>2407</v>
      </c>
      <c r="D392" s="5" t="s">
        <v>47</v>
      </c>
      <c r="E392" s="449" t="s">
        <v>51</v>
      </c>
      <c r="F392" s="449">
        <v>207360</v>
      </c>
      <c r="G392" s="772">
        <f t="shared" si="6"/>
        <v>207360</v>
      </c>
      <c r="H392" s="637">
        <v>1</v>
      </c>
    </row>
    <row r="393" spans="1:8" ht="15.75">
      <c r="A393" s="335"/>
      <c r="B393" s="366">
        <v>71247000</v>
      </c>
      <c r="C393" s="281" t="s">
        <v>2408</v>
      </c>
      <c r="D393" s="5" t="s">
        <v>47</v>
      </c>
      <c r="E393" s="449" t="s">
        <v>51</v>
      </c>
      <c r="F393" s="449">
        <v>104544</v>
      </c>
      <c r="G393" s="772">
        <f t="shared" si="6"/>
        <v>104544</v>
      </c>
      <c r="H393" s="637">
        <v>1</v>
      </c>
    </row>
    <row r="394" spans="1:8" ht="15.75">
      <c r="A394" s="335"/>
      <c r="B394" s="366">
        <v>71247000</v>
      </c>
      <c r="C394" s="281" t="s">
        <v>2409</v>
      </c>
      <c r="D394" s="5" t="s">
        <v>47</v>
      </c>
      <c r="E394" s="449" t="s">
        <v>51</v>
      </c>
      <c r="F394" s="449">
        <v>70164</v>
      </c>
      <c r="G394" s="772">
        <f t="shared" si="6"/>
        <v>70164</v>
      </c>
      <c r="H394" s="637">
        <v>1</v>
      </c>
    </row>
    <row r="395" spans="1:8" ht="15.75">
      <c r="A395" s="335"/>
      <c r="B395" s="366">
        <v>71247000</v>
      </c>
      <c r="C395" s="281" t="s">
        <v>496</v>
      </c>
      <c r="D395" s="5" t="s">
        <v>47</v>
      </c>
      <c r="E395" s="449" t="s">
        <v>51</v>
      </c>
      <c r="F395" s="449">
        <v>64464</v>
      </c>
      <c r="G395" s="772">
        <f t="shared" si="6"/>
        <v>64464</v>
      </c>
      <c r="H395" s="637">
        <v>1</v>
      </c>
    </row>
    <row r="396" spans="1:8" ht="15.75">
      <c r="A396" s="335"/>
      <c r="B396" s="366">
        <v>71247000</v>
      </c>
      <c r="C396" s="281" t="s">
        <v>2410</v>
      </c>
      <c r="D396" s="5" t="s">
        <v>47</v>
      </c>
      <c r="E396" s="449" t="s">
        <v>51</v>
      </c>
      <c r="F396" s="449">
        <v>64632</v>
      </c>
      <c r="G396" s="772">
        <f t="shared" si="6"/>
        <v>64632</v>
      </c>
      <c r="H396" s="637">
        <v>1</v>
      </c>
    </row>
    <row r="397" spans="1:8" ht="15.75">
      <c r="A397" s="335"/>
      <c r="B397" s="366">
        <v>71247000</v>
      </c>
      <c r="C397" s="281" t="s">
        <v>2411</v>
      </c>
      <c r="D397" s="5" t="s">
        <v>47</v>
      </c>
      <c r="E397" s="449" t="s">
        <v>51</v>
      </c>
      <c r="F397" s="449">
        <v>63624</v>
      </c>
      <c r="G397" s="772">
        <f t="shared" si="6"/>
        <v>63624</v>
      </c>
      <c r="H397" s="637">
        <v>1</v>
      </c>
    </row>
    <row r="398" spans="1:8" ht="76.5">
      <c r="A398" s="269"/>
      <c r="B398" s="785"/>
      <c r="C398" s="109" t="s">
        <v>2413</v>
      </c>
      <c r="D398" s="28"/>
      <c r="E398" s="29"/>
      <c r="F398" s="29"/>
      <c r="G398" s="775">
        <f>SUM(G399+G405+G410+G415)</f>
        <v>50969427</v>
      </c>
      <c r="H398" s="29"/>
    </row>
    <row r="399" spans="1:8" ht="15">
      <c r="A399" s="14"/>
      <c r="B399" s="1715" t="s">
        <v>1748</v>
      </c>
      <c r="C399" s="1716"/>
      <c r="D399" s="21"/>
      <c r="E399" s="16"/>
      <c r="F399" s="16"/>
      <c r="G399" s="776">
        <f>SUM(G400)</f>
        <v>5000044</v>
      </c>
      <c r="H399" s="16"/>
    </row>
    <row r="400" spans="1:8" ht="42.75">
      <c r="A400" s="339">
        <v>4269</v>
      </c>
      <c r="B400" s="788"/>
      <c r="C400" s="791" t="s">
        <v>494</v>
      </c>
      <c r="D400" s="5"/>
      <c r="E400" s="637"/>
      <c r="F400" s="637"/>
      <c r="G400" s="772">
        <f>SUM(G402:G404)</f>
        <v>5000044</v>
      </c>
      <c r="H400" s="637"/>
    </row>
    <row r="401" spans="1:8" ht="15.75">
      <c r="A401" s="1732"/>
      <c r="B401" s="637"/>
      <c r="C401" s="283" t="s">
        <v>2414</v>
      </c>
      <c r="D401" s="5"/>
      <c r="E401" s="449"/>
      <c r="F401" s="449"/>
      <c r="G401" s="772"/>
      <c r="H401" s="449"/>
    </row>
    <row r="402" spans="1:8" ht="40.5">
      <c r="A402" s="1732"/>
      <c r="B402" s="637">
        <v>44112500</v>
      </c>
      <c r="C402" s="283" t="s">
        <v>2415</v>
      </c>
      <c r="D402" s="5" t="s">
        <v>47</v>
      </c>
      <c r="E402" s="449" t="s">
        <v>50</v>
      </c>
      <c r="F402" s="449">
        <v>1240</v>
      </c>
      <c r="G402" s="772">
        <f t="shared" si="6"/>
        <v>3782000</v>
      </c>
      <c r="H402" s="449">
        <v>3050</v>
      </c>
    </row>
    <row r="403" spans="1:8" ht="15.75">
      <c r="A403" s="1732"/>
      <c r="B403" s="637">
        <v>44112500</v>
      </c>
      <c r="C403" s="283" t="s">
        <v>2416</v>
      </c>
      <c r="D403" s="5" t="s">
        <v>47</v>
      </c>
      <c r="E403" s="449" t="s">
        <v>51</v>
      </c>
      <c r="F403" s="449">
        <v>200</v>
      </c>
      <c r="G403" s="772">
        <f t="shared" si="6"/>
        <v>680000</v>
      </c>
      <c r="H403" s="449">
        <v>3400</v>
      </c>
    </row>
    <row r="404" spans="1:8" ht="27">
      <c r="A404" s="1732"/>
      <c r="B404" s="637">
        <v>44112500</v>
      </c>
      <c r="C404" s="283" t="s">
        <v>1109</v>
      </c>
      <c r="D404" s="5" t="s">
        <v>47</v>
      </c>
      <c r="E404" s="449" t="s">
        <v>50</v>
      </c>
      <c r="F404" s="770">
        <v>206.94</v>
      </c>
      <c r="G404" s="772">
        <f t="shared" si="6"/>
        <v>538044</v>
      </c>
      <c r="H404" s="449">
        <v>2600</v>
      </c>
    </row>
    <row r="405" spans="1:8" ht="15.75">
      <c r="A405" s="339"/>
      <c r="B405" s="1715" t="s">
        <v>1660</v>
      </c>
      <c r="C405" s="1717"/>
      <c r="D405" s="5"/>
      <c r="E405" s="449"/>
      <c r="F405" s="770"/>
      <c r="G405" s="776">
        <f>SUM(G407:G409)</f>
        <v>44855795</v>
      </c>
      <c r="H405" s="449"/>
    </row>
    <row r="406" spans="1:8" ht="71.25">
      <c r="A406" s="339">
        <v>5113</v>
      </c>
      <c r="B406" s="366"/>
      <c r="C406" s="635" t="s">
        <v>2417</v>
      </c>
      <c r="D406" s="5" t="s">
        <v>47</v>
      </c>
      <c r="E406" s="449"/>
      <c r="F406" s="770"/>
      <c r="G406" s="772"/>
      <c r="H406" s="449"/>
    </row>
    <row r="407" spans="1:8" ht="15.75">
      <c r="A407" s="1732"/>
      <c r="B407" s="366">
        <v>45261910</v>
      </c>
      <c r="C407" s="112" t="s">
        <v>2418</v>
      </c>
      <c r="D407" s="5" t="s">
        <v>47</v>
      </c>
      <c r="E407" s="449" t="s">
        <v>51</v>
      </c>
      <c r="F407" s="647">
        <v>11001540</v>
      </c>
      <c r="G407" s="772">
        <f t="shared" si="6"/>
        <v>11001540</v>
      </c>
      <c r="H407" s="449">
        <v>1</v>
      </c>
    </row>
    <row r="408" spans="1:8" ht="15.75">
      <c r="A408" s="1732"/>
      <c r="B408" s="366">
        <v>45261910</v>
      </c>
      <c r="C408" s="112" t="s">
        <v>2419</v>
      </c>
      <c r="D408" s="5" t="s">
        <v>47</v>
      </c>
      <c r="E408" s="449" t="s">
        <v>51</v>
      </c>
      <c r="F408" s="647">
        <v>14008394</v>
      </c>
      <c r="G408" s="772">
        <f t="shared" si="6"/>
        <v>14008394</v>
      </c>
      <c r="H408" s="449">
        <v>1</v>
      </c>
    </row>
    <row r="409" spans="1:8" ht="15.75">
      <c r="A409" s="1732"/>
      <c r="B409" s="366">
        <v>45261910</v>
      </c>
      <c r="C409" s="112" t="s">
        <v>2420</v>
      </c>
      <c r="D409" s="5" t="s">
        <v>47</v>
      </c>
      <c r="E409" s="449" t="s">
        <v>51</v>
      </c>
      <c r="F409" s="647">
        <v>19845861</v>
      </c>
      <c r="G409" s="772">
        <f t="shared" si="6"/>
        <v>19845861</v>
      </c>
      <c r="H409" s="449">
        <v>1</v>
      </c>
    </row>
    <row r="410" spans="1:8" ht="15.75">
      <c r="A410" s="339"/>
      <c r="B410" s="1715" t="s">
        <v>1675</v>
      </c>
      <c r="C410" s="1716"/>
      <c r="D410" s="5"/>
      <c r="E410" s="449"/>
      <c r="F410" s="647"/>
      <c r="G410" s="771">
        <f>SUM(G412:G414)</f>
        <v>856572</v>
      </c>
      <c r="H410" s="449"/>
    </row>
    <row r="411" spans="1:8" ht="99.75">
      <c r="A411" s="339">
        <v>5113</v>
      </c>
      <c r="B411" s="366"/>
      <c r="C411" s="635" t="s">
        <v>2421</v>
      </c>
      <c r="D411" s="5" t="s">
        <v>47</v>
      </c>
      <c r="E411" s="449"/>
      <c r="F411" s="647"/>
      <c r="G411" s="772"/>
      <c r="H411" s="449"/>
    </row>
    <row r="412" spans="1:8" ht="15.75">
      <c r="A412" s="1732"/>
      <c r="B412" s="366">
        <v>71247000</v>
      </c>
      <c r="C412" s="112" t="s">
        <v>2418</v>
      </c>
      <c r="D412" s="5" t="s">
        <v>47</v>
      </c>
      <c r="E412" s="449" t="s">
        <v>51</v>
      </c>
      <c r="F412" s="647">
        <v>213480</v>
      </c>
      <c r="G412" s="772">
        <f t="shared" si="6"/>
        <v>213480</v>
      </c>
      <c r="H412" s="449">
        <v>1</v>
      </c>
    </row>
    <row r="413" spans="1:8" ht="15.75">
      <c r="A413" s="1732"/>
      <c r="B413" s="366">
        <v>71247000</v>
      </c>
      <c r="C413" s="112" t="s">
        <v>2419</v>
      </c>
      <c r="D413" s="5" t="s">
        <v>47</v>
      </c>
      <c r="E413" s="449" t="s">
        <v>51</v>
      </c>
      <c r="F413" s="647">
        <v>266100</v>
      </c>
      <c r="G413" s="772">
        <f t="shared" si="6"/>
        <v>266100</v>
      </c>
      <c r="H413" s="449">
        <v>1</v>
      </c>
    </row>
    <row r="414" spans="1:8" ht="15.75">
      <c r="A414" s="1732"/>
      <c r="B414" s="366">
        <v>71247000</v>
      </c>
      <c r="C414" s="112" t="s">
        <v>2420</v>
      </c>
      <c r="D414" s="5" t="s">
        <v>47</v>
      </c>
      <c r="E414" s="449" t="s">
        <v>51</v>
      </c>
      <c r="F414" s="647">
        <v>376992</v>
      </c>
      <c r="G414" s="772">
        <f t="shared" si="6"/>
        <v>376992</v>
      </c>
      <c r="H414" s="449">
        <v>1</v>
      </c>
    </row>
    <row r="415" spans="1:8" ht="15.75">
      <c r="A415" s="339"/>
      <c r="B415" s="1715" t="s">
        <v>1675</v>
      </c>
      <c r="C415" s="1716"/>
      <c r="D415" s="5"/>
      <c r="E415" s="449"/>
      <c r="F415" s="647"/>
      <c r="G415" s="771">
        <f>SUM(G417:G419)</f>
        <v>257016</v>
      </c>
      <c r="H415" s="449"/>
    </row>
    <row r="416" spans="1:8" ht="99.75">
      <c r="A416" s="339">
        <v>5113</v>
      </c>
      <c r="B416" s="366"/>
      <c r="C416" s="635" t="s">
        <v>2422</v>
      </c>
      <c r="D416" s="5" t="s">
        <v>47</v>
      </c>
      <c r="E416" s="449"/>
      <c r="F416" s="647"/>
      <c r="G416" s="772"/>
      <c r="H416" s="449"/>
    </row>
    <row r="417" spans="1:8" ht="15.75">
      <c r="A417" s="1732"/>
      <c r="B417" s="366">
        <v>71247000</v>
      </c>
      <c r="C417" s="112" t="s">
        <v>2418</v>
      </c>
      <c r="D417" s="5" t="s">
        <v>47</v>
      </c>
      <c r="E417" s="449" t="s">
        <v>51</v>
      </c>
      <c r="F417" s="647">
        <v>64080</v>
      </c>
      <c r="G417" s="772">
        <f t="shared" si="6"/>
        <v>64080</v>
      </c>
      <c r="H417" s="449">
        <v>1</v>
      </c>
    </row>
    <row r="418" spans="1:8" ht="15.75">
      <c r="A418" s="1732"/>
      <c r="B418" s="366">
        <v>71247000</v>
      </c>
      <c r="C418" s="112" t="s">
        <v>2419</v>
      </c>
      <c r="D418" s="5" t="s">
        <v>47</v>
      </c>
      <c r="E418" s="449" t="s">
        <v>51</v>
      </c>
      <c r="F418" s="647">
        <v>79836</v>
      </c>
      <c r="G418" s="772">
        <f t="shared" si="6"/>
        <v>79836</v>
      </c>
      <c r="H418" s="449">
        <v>1</v>
      </c>
    </row>
    <row r="419" spans="1:8" ht="15.75">
      <c r="A419" s="1732"/>
      <c r="B419" s="366">
        <v>71247000</v>
      </c>
      <c r="C419" s="112" t="s">
        <v>2420</v>
      </c>
      <c r="D419" s="5" t="s">
        <v>47</v>
      </c>
      <c r="E419" s="449" t="s">
        <v>51</v>
      </c>
      <c r="F419" s="647">
        <v>113100</v>
      </c>
      <c r="G419" s="772">
        <f t="shared" si="6"/>
        <v>113100</v>
      </c>
      <c r="H419" s="449">
        <v>1</v>
      </c>
    </row>
    <row r="420" spans="1:8" ht="89.25">
      <c r="A420" s="269"/>
      <c r="B420" s="785"/>
      <c r="C420" s="109" t="s">
        <v>2423</v>
      </c>
      <c r="D420" s="28"/>
      <c r="E420" s="29"/>
      <c r="F420" s="29"/>
      <c r="G420" s="778">
        <f>SUM(G421+G434+G447+G463+G479+G495)</f>
        <v>169515740</v>
      </c>
      <c r="H420" s="29"/>
    </row>
    <row r="421" spans="1:8" ht="15">
      <c r="A421" s="14"/>
      <c r="B421" s="1715" t="s">
        <v>1660</v>
      </c>
      <c r="C421" s="1716"/>
      <c r="D421" s="21"/>
      <c r="E421" s="646"/>
      <c r="F421" s="646"/>
      <c r="G421" s="776">
        <f>SUM(G424:G433)</f>
        <v>4887672</v>
      </c>
      <c r="H421" s="646"/>
    </row>
    <row r="422" spans="1:8" s="23" customFormat="1" ht="42.75">
      <c r="A422" s="339">
        <v>4251</v>
      </c>
      <c r="B422" s="366"/>
      <c r="C422" s="284" t="s">
        <v>450</v>
      </c>
      <c r="D422" s="6"/>
      <c r="E422" s="647"/>
      <c r="F422" s="779"/>
      <c r="G422" s="772"/>
      <c r="H422" s="779"/>
    </row>
    <row r="423" spans="1:8" s="23" customFormat="1" ht="27">
      <c r="A423" s="1733"/>
      <c r="B423" s="366"/>
      <c r="C423" s="274" t="s">
        <v>495</v>
      </c>
      <c r="D423" s="16"/>
      <c r="E423" s="647"/>
      <c r="F423" s="647"/>
      <c r="G423" s="772"/>
      <c r="H423" s="647"/>
    </row>
    <row r="424" spans="1:8" s="23" customFormat="1" ht="27">
      <c r="A424" s="1733"/>
      <c r="B424" s="366">
        <v>45211360</v>
      </c>
      <c r="C424" s="274" t="s">
        <v>2424</v>
      </c>
      <c r="D424" s="16" t="s">
        <v>47</v>
      </c>
      <c r="E424" s="647" t="s">
        <v>51</v>
      </c>
      <c r="F424" s="647">
        <v>513054</v>
      </c>
      <c r="G424" s="772">
        <f t="shared" si="6"/>
        <v>513054</v>
      </c>
      <c r="H424" s="647">
        <v>1</v>
      </c>
    </row>
    <row r="425" spans="1:8" s="23" customFormat="1" ht="15.75">
      <c r="A425" s="1733"/>
      <c r="B425" s="788">
        <v>45211360</v>
      </c>
      <c r="C425" s="274" t="s">
        <v>2425</v>
      </c>
      <c r="D425" s="16" t="s">
        <v>47</v>
      </c>
      <c r="E425" s="647" t="s">
        <v>51</v>
      </c>
      <c r="F425" s="647">
        <v>248178</v>
      </c>
      <c r="G425" s="772">
        <f t="shared" si="6"/>
        <v>248178</v>
      </c>
      <c r="H425" s="647">
        <v>1</v>
      </c>
    </row>
    <row r="426" spans="1:8" s="23" customFormat="1" ht="27">
      <c r="A426" s="1733"/>
      <c r="B426" s="788">
        <v>45211360</v>
      </c>
      <c r="C426" s="274" t="s">
        <v>2426</v>
      </c>
      <c r="D426" s="16" t="s">
        <v>47</v>
      </c>
      <c r="E426" s="647" t="s">
        <v>51</v>
      </c>
      <c r="F426" s="647">
        <v>239824</v>
      </c>
      <c r="G426" s="772">
        <f t="shared" si="6"/>
        <v>239824</v>
      </c>
      <c r="H426" s="647">
        <v>1</v>
      </c>
    </row>
    <row r="427" spans="1:8" s="23" customFormat="1" ht="27">
      <c r="A427" s="1733"/>
      <c r="B427" s="788">
        <v>45211360</v>
      </c>
      <c r="C427" s="274" t="s">
        <v>2427</v>
      </c>
      <c r="D427" s="16" t="s">
        <v>47</v>
      </c>
      <c r="E427" s="38" t="s">
        <v>51</v>
      </c>
      <c r="F427" s="647">
        <v>406600</v>
      </c>
      <c r="G427" s="772">
        <f t="shared" si="6"/>
        <v>406600</v>
      </c>
      <c r="H427" s="647">
        <v>1</v>
      </c>
    </row>
    <row r="428" spans="1:8" s="23" customFormat="1" ht="15.75">
      <c r="A428" s="1733"/>
      <c r="B428" s="788">
        <v>45211360</v>
      </c>
      <c r="C428" s="274" t="s">
        <v>2428</v>
      </c>
      <c r="D428" s="16" t="s">
        <v>47</v>
      </c>
      <c r="E428" s="38" t="s">
        <v>51</v>
      </c>
      <c r="F428" s="647">
        <v>240962</v>
      </c>
      <c r="G428" s="772">
        <f t="shared" ref="G428:G666" si="7">F428*H428</f>
        <v>240962</v>
      </c>
      <c r="H428" s="647">
        <v>1</v>
      </c>
    </row>
    <row r="429" spans="1:8" s="23" customFormat="1" ht="27">
      <c r="A429" s="1733"/>
      <c r="B429" s="788">
        <v>45211360</v>
      </c>
      <c r="C429" s="274" t="s">
        <v>2429</v>
      </c>
      <c r="D429" s="16" t="s">
        <v>47</v>
      </c>
      <c r="E429" s="647" t="s">
        <v>51</v>
      </c>
      <c r="F429" s="647">
        <v>426588</v>
      </c>
      <c r="G429" s="772">
        <f t="shared" si="7"/>
        <v>426588</v>
      </c>
      <c r="H429" s="647">
        <v>1</v>
      </c>
    </row>
    <row r="430" spans="1:8" s="23" customFormat="1" ht="27">
      <c r="A430" s="1733"/>
      <c r="B430" s="788">
        <v>45211360</v>
      </c>
      <c r="C430" s="274" t="s">
        <v>2430</v>
      </c>
      <c r="D430" s="16" t="s">
        <v>47</v>
      </c>
      <c r="E430" s="38" t="s">
        <v>51</v>
      </c>
      <c r="F430" s="647">
        <v>259524</v>
      </c>
      <c r="G430" s="772">
        <f t="shared" si="7"/>
        <v>259524</v>
      </c>
      <c r="H430" s="647">
        <v>1</v>
      </c>
    </row>
    <row r="431" spans="1:8" s="23" customFormat="1" ht="27">
      <c r="A431" s="1733"/>
      <c r="B431" s="366">
        <v>45211360</v>
      </c>
      <c r="C431" s="274" t="s">
        <v>2431</v>
      </c>
      <c r="D431" s="16" t="s">
        <v>47</v>
      </c>
      <c r="E431" s="647" t="s">
        <v>51</v>
      </c>
      <c r="F431" s="647">
        <v>569796</v>
      </c>
      <c r="G431" s="772">
        <f t="shared" si="7"/>
        <v>569796</v>
      </c>
      <c r="H431" s="647">
        <v>1</v>
      </c>
    </row>
    <row r="432" spans="1:8" s="23" customFormat="1" ht="27">
      <c r="A432" s="1733"/>
      <c r="B432" s="366">
        <v>45211360</v>
      </c>
      <c r="C432" s="274" t="s">
        <v>2432</v>
      </c>
      <c r="D432" s="16" t="s">
        <v>47</v>
      </c>
      <c r="E432" s="38" t="s">
        <v>51</v>
      </c>
      <c r="F432" s="647">
        <v>940190</v>
      </c>
      <c r="G432" s="772">
        <f t="shared" si="7"/>
        <v>940190</v>
      </c>
      <c r="H432" s="647">
        <v>1</v>
      </c>
    </row>
    <row r="433" spans="1:8" s="23" customFormat="1" ht="27">
      <c r="A433" s="1733"/>
      <c r="B433" s="366">
        <v>45211360</v>
      </c>
      <c r="C433" s="274" t="s">
        <v>2433</v>
      </c>
      <c r="D433" s="16" t="s">
        <v>47</v>
      </c>
      <c r="E433" s="647" t="s">
        <v>51</v>
      </c>
      <c r="F433" s="647">
        <v>1042956</v>
      </c>
      <c r="G433" s="772">
        <f t="shared" si="7"/>
        <v>1042956</v>
      </c>
      <c r="H433" s="647">
        <v>1</v>
      </c>
    </row>
    <row r="434" spans="1:8" s="23" customFormat="1" ht="16.5">
      <c r="A434" s="340"/>
      <c r="B434" s="1715" t="s">
        <v>1675</v>
      </c>
      <c r="C434" s="1716"/>
      <c r="D434" s="16"/>
      <c r="E434" s="647"/>
      <c r="F434" s="647"/>
      <c r="G434" s="771">
        <f>SUM(G437:G446)</f>
        <v>92328</v>
      </c>
      <c r="H434" s="647"/>
    </row>
    <row r="435" spans="1:8" s="23" customFormat="1" ht="85.5">
      <c r="A435" s="339">
        <v>4251</v>
      </c>
      <c r="B435" s="366"/>
      <c r="C435" s="284" t="s">
        <v>2434</v>
      </c>
      <c r="D435" s="6"/>
      <c r="E435" s="647"/>
      <c r="F435" s="647"/>
      <c r="G435" s="772"/>
      <c r="H435" s="647"/>
    </row>
    <row r="436" spans="1:8" s="23" customFormat="1" ht="27">
      <c r="A436" s="1733"/>
      <c r="B436" s="366"/>
      <c r="C436" s="274" t="s">
        <v>495</v>
      </c>
      <c r="D436" s="16" t="s">
        <v>47</v>
      </c>
      <c r="E436" s="647"/>
      <c r="F436" s="647"/>
      <c r="G436" s="772"/>
      <c r="H436" s="647"/>
    </row>
    <row r="437" spans="1:8" s="23" customFormat="1" ht="27">
      <c r="A437" s="1733"/>
      <c r="B437" s="366">
        <v>71247000</v>
      </c>
      <c r="C437" s="274" t="s">
        <v>2424</v>
      </c>
      <c r="D437" s="16" t="s">
        <v>47</v>
      </c>
      <c r="E437" s="647" t="s">
        <v>51</v>
      </c>
      <c r="F437" s="647">
        <v>9696</v>
      </c>
      <c r="G437" s="772">
        <f t="shared" si="7"/>
        <v>9696</v>
      </c>
      <c r="H437" s="647">
        <v>1</v>
      </c>
    </row>
    <row r="438" spans="1:8" s="23" customFormat="1" ht="15.75">
      <c r="A438" s="1733"/>
      <c r="B438" s="366">
        <v>71247000</v>
      </c>
      <c r="C438" s="274" t="s">
        <v>2425</v>
      </c>
      <c r="D438" s="16" t="s">
        <v>47</v>
      </c>
      <c r="E438" s="647" t="s">
        <v>51</v>
      </c>
      <c r="F438" s="647">
        <v>4692</v>
      </c>
      <c r="G438" s="772">
        <f t="shared" si="7"/>
        <v>4692</v>
      </c>
      <c r="H438" s="647">
        <v>1</v>
      </c>
    </row>
    <row r="439" spans="1:8" s="23" customFormat="1" ht="27">
      <c r="A439" s="1733"/>
      <c r="B439" s="366">
        <v>71247000</v>
      </c>
      <c r="C439" s="274" t="s">
        <v>2426</v>
      </c>
      <c r="D439" s="16" t="s">
        <v>47</v>
      </c>
      <c r="E439" s="647" t="s">
        <v>51</v>
      </c>
      <c r="F439" s="647">
        <v>4536</v>
      </c>
      <c r="G439" s="772">
        <f t="shared" si="7"/>
        <v>4536</v>
      </c>
      <c r="H439" s="647">
        <v>1</v>
      </c>
    </row>
    <row r="440" spans="1:8" s="23" customFormat="1" ht="27">
      <c r="A440" s="1733"/>
      <c r="B440" s="366">
        <v>71247000</v>
      </c>
      <c r="C440" s="274" t="s">
        <v>2427</v>
      </c>
      <c r="D440" s="16" t="s">
        <v>47</v>
      </c>
      <c r="E440" s="38" t="s">
        <v>51</v>
      </c>
      <c r="F440" s="647">
        <v>7680</v>
      </c>
      <c r="G440" s="772">
        <f t="shared" si="7"/>
        <v>7680</v>
      </c>
      <c r="H440" s="647">
        <v>1</v>
      </c>
    </row>
    <row r="441" spans="1:8" s="23" customFormat="1" ht="15.75">
      <c r="A441" s="1733"/>
      <c r="B441" s="366">
        <v>71247000</v>
      </c>
      <c r="C441" s="274" t="s">
        <v>2428</v>
      </c>
      <c r="D441" s="16" t="s">
        <v>47</v>
      </c>
      <c r="E441" s="38" t="s">
        <v>51</v>
      </c>
      <c r="F441" s="647">
        <v>4548</v>
      </c>
      <c r="G441" s="772">
        <f t="shared" si="7"/>
        <v>4548</v>
      </c>
      <c r="H441" s="647">
        <v>1</v>
      </c>
    </row>
    <row r="442" spans="1:8" s="23" customFormat="1" ht="27">
      <c r="A442" s="1733"/>
      <c r="B442" s="366">
        <v>71247000</v>
      </c>
      <c r="C442" s="274" t="s">
        <v>2429</v>
      </c>
      <c r="D442" s="16" t="s">
        <v>47</v>
      </c>
      <c r="E442" s="647" t="s">
        <v>51</v>
      </c>
      <c r="F442" s="647">
        <v>8052</v>
      </c>
      <c r="G442" s="772">
        <f t="shared" si="7"/>
        <v>8052</v>
      </c>
      <c r="H442" s="647">
        <v>1</v>
      </c>
    </row>
    <row r="443" spans="1:8" s="23" customFormat="1" ht="27">
      <c r="A443" s="1733"/>
      <c r="B443" s="366">
        <v>71247000</v>
      </c>
      <c r="C443" s="274" t="s">
        <v>2430</v>
      </c>
      <c r="D443" s="16" t="s">
        <v>47</v>
      </c>
      <c r="E443" s="38" t="s">
        <v>51</v>
      </c>
      <c r="F443" s="647">
        <v>4896</v>
      </c>
      <c r="G443" s="772">
        <f t="shared" si="7"/>
        <v>4896</v>
      </c>
      <c r="H443" s="647">
        <v>1</v>
      </c>
    </row>
    <row r="444" spans="1:8" s="23" customFormat="1" ht="27">
      <c r="A444" s="1733"/>
      <c r="B444" s="366">
        <v>71247000</v>
      </c>
      <c r="C444" s="274" t="s">
        <v>2431</v>
      </c>
      <c r="D444" s="16" t="s">
        <v>47</v>
      </c>
      <c r="E444" s="647" t="s">
        <v>51</v>
      </c>
      <c r="F444" s="647">
        <v>10764</v>
      </c>
      <c r="G444" s="772">
        <f t="shared" si="7"/>
        <v>10764</v>
      </c>
      <c r="H444" s="647">
        <v>1</v>
      </c>
    </row>
    <row r="445" spans="1:8" s="23" customFormat="1" ht="27">
      <c r="A445" s="1733"/>
      <c r="B445" s="366">
        <v>71247000</v>
      </c>
      <c r="C445" s="274" t="s">
        <v>2432</v>
      </c>
      <c r="D445" s="16" t="s">
        <v>47</v>
      </c>
      <c r="E445" s="38" t="s">
        <v>51</v>
      </c>
      <c r="F445" s="647">
        <v>17760</v>
      </c>
      <c r="G445" s="772">
        <f t="shared" si="7"/>
        <v>17760</v>
      </c>
      <c r="H445" s="647">
        <v>1</v>
      </c>
    </row>
    <row r="446" spans="1:8" s="23" customFormat="1" ht="27">
      <c r="A446" s="1733"/>
      <c r="B446" s="366">
        <v>71247000</v>
      </c>
      <c r="C446" s="274" t="s">
        <v>2433</v>
      </c>
      <c r="D446" s="16" t="s">
        <v>47</v>
      </c>
      <c r="E446" s="647" t="s">
        <v>51</v>
      </c>
      <c r="F446" s="647">
        <v>19704</v>
      </c>
      <c r="G446" s="772">
        <f t="shared" si="7"/>
        <v>19704</v>
      </c>
      <c r="H446" s="647">
        <v>1</v>
      </c>
    </row>
    <row r="447" spans="1:8" s="23" customFormat="1" ht="16.5">
      <c r="A447" s="340"/>
      <c r="B447" s="1715" t="s">
        <v>1660</v>
      </c>
      <c r="C447" s="1716"/>
      <c r="D447" s="16"/>
      <c r="E447" s="647"/>
      <c r="F447" s="647"/>
      <c r="G447" s="776">
        <f>SUM(G449:G462)</f>
        <v>154583522</v>
      </c>
      <c r="H447" s="647"/>
    </row>
    <row r="448" spans="1:8" ht="57">
      <c r="A448" s="339">
        <v>5113</v>
      </c>
      <c r="B448" s="637"/>
      <c r="C448" s="285" t="s">
        <v>94</v>
      </c>
      <c r="D448" s="8"/>
      <c r="E448" s="39"/>
      <c r="F448" s="780"/>
      <c r="G448" s="772"/>
      <c r="H448" s="780"/>
    </row>
    <row r="449" spans="1:8" ht="15.75">
      <c r="A449" s="1734"/>
      <c r="B449" s="366">
        <v>45211360</v>
      </c>
      <c r="C449" s="274" t="s">
        <v>2435</v>
      </c>
      <c r="D449" s="16" t="s">
        <v>47</v>
      </c>
      <c r="E449" s="449" t="s">
        <v>51</v>
      </c>
      <c r="F449" s="450">
        <v>15216284</v>
      </c>
      <c r="G449" s="772">
        <f t="shared" si="7"/>
        <v>15216284</v>
      </c>
      <c r="H449" s="449">
        <v>1</v>
      </c>
    </row>
    <row r="450" spans="1:8" ht="15.75">
      <c r="A450" s="1734"/>
      <c r="B450" s="366">
        <v>45211360</v>
      </c>
      <c r="C450" s="274" t="s">
        <v>2436</v>
      </c>
      <c r="D450" s="16" t="s">
        <v>47</v>
      </c>
      <c r="E450" s="449" t="s">
        <v>51</v>
      </c>
      <c r="F450" s="450">
        <v>6538540</v>
      </c>
      <c r="G450" s="772">
        <f t="shared" si="7"/>
        <v>6538540</v>
      </c>
      <c r="H450" s="449">
        <v>1</v>
      </c>
    </row>
    <row r="451" spans="1:8" ht="15.75">
      <c r="A451" s="1734"/>
      <c r="B451" s="366">
        <v>45211360</v>
      </c>
      <c r="C451" s="274" t="s">
        <v>2437</v>
      </c>
      <c r="D451" s="16" t="s">
        <v>47</v>
      </c>
      <c r="E451" s="449" t="s">
        <v>51</v>
      </c>
      <c r="F451" s="450">
        <v>6342196</v>
      </c>
      <c r="G451" s="772">
        <f t="shared" si="7"/>
        <v>6342196</v>
      </c>
      <c r="H451" s="449">
        <v>1</v>
      </c>
    </row>
    <row r="452" spans="1:8" ht="27">
      <c r="A452" s="1734"/>
      <c r="B452" s="366">
        <v>45211360</v>
      </c>
      <c r="C452" s="274" t="s">
        <v>2438</v>
      </c>
      <c r="D452" s="16" t="s">
        <v>47</v>
      </c>
      <c r="E452" s="449" t="s">
        <v>51</v>
      </c>
      <c r="F452" s="450">
        <v>17461860</v>
      </c>
      <c r="G452" s="772">
        <f t="shared" si="7"/>
        <v>17461860</v>
      </c>
      <c r="H452" s="449">
        <v>1</v>
      </c>
    </row>
    <row r="453" spans="1:8" ht="27">
      <c r="A453" s="1734"/>
      <c r="B453" s="366">
        <v>45211360</v>
      </c>
      <c r="C453" s="274" t="s">
        <v>2439</v>
      </c>
      <c r="D453" s="16" t="s">
        <v>47</v>
      </c>
      <c r="E453" s="39" t="s">
        <v>51</v>
      </c>
      <c r="F453" s="450">
        <v>26116868</v>
      </c>
      <c r="G453" s="772">
        <f t="shared" si="7"/>
        <v>26116868</v>
      </c>
      <c r="H453" s="449">
        <v>1</v>
      </c>
    </row>
    <row r="454" spans="1:8" ht="15.75">
      <c r="A454" s="1734"/>
      <c r="B454" s="366">
        <v>45211360</v>
      </c>
      <c r="C454" s="274" t="s">
        <v>2440</v>
      </c>
      <c r="D454" s="16" t="s">
        <v>47</v>
      </c>
      <c r="E454" s="39" t="s">
        <v>51</v>
      </c>
      <c r="F454" s="450">
        <v>7141480</v>
      </c>
      <c r="G454" s="772">
        <f t="shared" si="7"/>
        <v>7141480</v>
      </c>
      <c r="H454" s="449">
        <v>1</v>
      </c>
    </row>
    <row r="455" spans="1:8" ht="15.75">
      <c r="A455" s="1734"/>
      <c r="B455" s="1466">
        <v>45211360</v>
      </c>
      <c r="C455" s="1470" t="s">
        <v>2441</v>
      </c>
      <c r="D455" s="1471" t="s">
        <v>47</v>
      </c>
      <c r="E455" s="1472" t="s">
        <v>51</v>
      </c>
      <c r="F455" s="1473">
        <f>11998260-5000000</f>
        <v>6998260</v>
      </c>
      <c r="G455" s="1474">
        <f t="shared" si="7"/>
        <v>6998260</v>
      </c>
      <c r="H455" s="1472">
        <v>1</v>
      </c>
    </row>
    <row r="456" spans="1:8" ht="15.75">
      <c r="A456" s="1734"/>
      <c r="B456" s="366">
        <v>45211360</v>
      </c>
      <c r="C456" s="274" t="s">
        <v>2442</v>
      </c>
      <c r="D456" s="16" t="s">
        <v>47</v>
      </c>
      <c r="E456" s="449" t="s">
        <v>51</v>
      </c>
      <c r="F456" s="450">
        <v>7516522</v>
      </c>
      <c r="G456" s="772">
        <f t="shared" si="7"/>
        <v>7516522</v>
      </c>
      <c r="H456" s="449">
        <v>1</v>
      </c>
    </row>
    <row r="457" spans="1:8" ht="15.75">
      <c r="A457" s="1734"/>
      <c r="B457" s="366">
        <v>45211360</v>
      </c>
      <c r="C457" s="274" t="s">
        <v>2443</v>
      </c>
      <c r="D457" s="16" t="s">
        <v>47</v>
      </c>
      <c r="E457" s="449" t="s">
        <v>51</v>
      </c>
      <c r="F457" s="450">
        <v>11444168</v>
      </c>
      <c r="G457" s="772">
        <f t="shared" si="7"/>
        <v>11444168</v>
      </c>
      <c r="H457" s="449">
        <v>1</v>
      </c>
    </row>
    <row r="458" spans="1:8" ht="15.75">
      <c r="A458" s="1734"/>
      <c r="B458" s="366">
        <v>45211360</v>
      </c>
      <c r="C458" s="274" t="s">
        <v>2444</v>
      </c>
      <c r="D458" s="16" t="s">
        <v>47</v>
      </c>
      <c r="E458" s="449" t="s">
        <v>51</v>
      </c>
      <c r="F458" s="450">
        <v>3608540</v>
      </c>
      <c r="G458" s="772">
        <f t="shared" si="7"/>
        <v>3608540</v>
      </c>
      <c r="H458" s="449">
        <v>1</v>
      </c>
    </row>
    <row r="459" spans="1:8" ht="15.75">
      <c r="A459" s="1734"/>
      <c r="B459" s="366">
        <v>45211360</v>
      </c>
      <c r="C459" s="274" t="s">
        <v>2445</v>
      </c>
      <c r="D459" s="16" t="s">
        <v>47</v>
      </c>
      <c r="E459" s="449" t="s">
        <v>51</v>
      </c>
      <c r="F459" s="450">
        <v>19416196</v>
      </c>
      <c r="G459" s="772">
        <f t="shared" si="7"/>
        <v>19416196</v>
      </c>
      <c r="H459" s="449">
        <v>1</v>
      </c>
    </row>
    <row r="460" spans="1:8" ht="15.75">
      <c r="A460" s="1734"/>
      <c r="B460" s="366">
        <v>45211360</v>
      </c>
      <c r="C460" s="274" t="s">
        <v>2446</v>
      </c>
      <c r="D460" s="16" t="s">
        <v>47</v>
      </c>
      <c r="E460" s="449" t="s">
        <v>51</v>
      </c>
      <c r="F460" s="450">
        <v>5367448</v>
      </c>
      <c r="G460" s="772">
        <f t="shared" si="7"/>
        <v>5367448</v>
      </c>
      <c r="H460" s="449">
        <v>1</v>
      </c>
    </row>
    <row r="461" spans="1:8" ht="15.75">
      <c r="A461" s="1734"/>
      <c r="B461" s="366">
        <v>45211360</v>
      </c>
      <c r="C461" s="274" t="s">
        <v>2447</v>
      </c>
      <c r="D461" s="16" t="s">
        <v>47</v>
      </c>
      <c r="E461" s="449" t="s">
        <v>51</v>
      </c>
      <c r="F461" s="450">
        <v>7844424</v>
      </c>
      <c r="G461" s="772">
        <f t="shared" si="7"/>
        <v>7844424</v>
      </c>
      <c r="H461" s="449">
        <v>1</v>
      </c>
    </row>
    <row r="462" spans="1:8" ht="15.75">
      <c r="A462" s="1734"/>
      <c r="B462" s="366">
        <v>45211360</v>
      </c>
      <c r="C462" s="274" t="s">
        <v>2448</v>
      </c>
      <c r="D462" s="16" t="s">
        <v>47</v>
      </c>
      <c r="E462" s="449" t="s">
        <v>51</v>
      </c>
      <c r="F462" s="450">
        <v>13570736</v>
      </c>
      <c r="G462" s="772">
        <f t="shared" si="7"/>
        <v>13570736</v>
      </c>
      <c r="H462" s="449">
        <v>1</v>
      </c>
    </row>
    <row r="463" spans="1:8" ht="16.5">
      <c r="A463" s="338"/>
      <c r="B463" s="1715" t="s">
        <v>1675</v>
      </c>
      <c r="C463" s="1716"/>
      <c r="D463" s="16"/>
      <c r="E463" s="449"/>
      <c r="F463" s="450"/>
      <c r="G463" s="771">
        <f>SUM(G465:G478)</f>
        <v>3040680</v>
      </c>
      <c r="H463" s="449"/>
    </row>
    <row r="464" spans="1:8" ht="99.75">
      <c r="A464" s="339">
        <v>5113</v>
      </c>
      <c r="B464" s="637"/>
      <c r="C464" s="285" t="s">
        <v>2449</v>
      </c>
      <c r="D464" s="8"/>
      <c r="E464" s="39"/>
      <c r="F464" s="450"/>
      <c r="G464" s="772"/>
      <c r="H464" s="449"/>
    </row>
    <row r="465" spans="1:8" ht="15.75">
      <c r="A465" s="1734"/>
      <c r="B465" s="366">
        <v>71247000</v>
      </c>
      <c r="C465" s="274" t="s">
        <v>2435</v>
      </c>
      <c r="D465" s="16" t="s">
        <v>47</v>
      </c>
      <c r="E465" s="449" t="s">
        <v>51</v>
      </c>
      <c r="F465" s="450">
        <v>289044</v>
      </c>
      <c r="G465" s="772">
        <f t="shared" si="7"/>
        <v>289044</v>
      </c>
      <c r="H465" s="449">
        <v>1</v>
      </c>
    </row>
    <row r="466" spans="1:8" ht="15.75">
      <c r="A466" s="1734"/>
      <c r="B466" s="366">
        <v>71247000</v>
      </c>
      <c r="C466" s="274" t="s">
        <v>2436</v>
      </c>
      <c r="D466" s="16" t="s">
        <v>47</v>
      </c>
      <c r="E466" s="449" t="s">
        <v>51</v>
      </c>
      <c r="F466" s="450">
        <v>124200</v>
      </c>
      <c r="G466" s="772">
        <f t="shared" si="7"/>
        <v>124200</v>
      </c>
      <c r="H466" s="449">
        <v>1</v>
      </c>
    </row>
    <row r="467" spans="1:8" ht="15.75">
      <c r="A467" s="1734"/>
      <c r="B467" s="366">
        <v>71247000</v>
      </c>
      <c r="C467" s="274" t="s">
        <v>2437</v>
      </c>
      <c r="D467" s="16" t="s">
        <v>47</v>
      </c>
      <c r="E467" s="449" t="s">
        <v>51</v>
      </c>
      <c r="F467" s="450">
        <v>120480</v>
      </c>
      <c r="G467" s="772">
        <f t="shared" si="7"/>
        <v>120480</v>
      </c>
      <c r="H467" s="449">
        <v>1</v>
      </c>
    </row>
    <row r="468" spans="1:8" ht="27">
      <c r="A468" s="1734"/>
      <c r="B468" s="366">
        <v>71247000</v>
      </c>
      <c r="C468" s="274" t="s">
        <v>2438</v>
      </c>
      <c r="D468" s="16" t="s">
        <v>47</v>
      </c>
      <c r="E468" s="449" t="s">
        <v>51</v>
      </c>
      <c r="F468" s="450">
        <v>331704</v>
      </c>
      <c r="G468" s="772">
        <f t="shared" si="7"/>
        <v>331704</v>
      </c>
      <c r="H468" s="449">
        <v>1</v>
      </c>
    </row>
    <row r="469" spans="1:8" ht="27">
      <c r="A469" s="1734"/>
      <c r="B469" s="366">
        <v>71247000</v>
      </c>
      <c r="C469" s="274" t="s">
        <v>2439</v>
      </c>
      <c r="D469" s="16" t="s">
        <v>47</v>
      </c>
      <c r="E469" s="39" t="s">
        <v>51</v>
      </c>
      <c r="F469" s="450">
        <v>496116</v>
      </c>
      <c r="G469" s="772">
        <f t="shared" si="7"/>
        <v>496116</v>
      </c>
      <c r="H469" s="449">
        <v>1</v>
      </c>
    </row>
    <row r="470" spans="1:8" ht="15.75">
      <c r="A470" s="1734"/>
      <c r="B470" s="366">
        <v>71247000</v>
      </c>
      <c r="C470" s="274" t="s">
        <v>2440</v>
      </c>
      <c r="D470" s="16" t="s">
        <v>47</v>
      </c>
      <c r="E470" s="39" t="s">
        <v>51</v>
      </c>
      <c r="F470" s="450">
        <v>138600</v>
      </c>
      <c r="G470" s="772">
        <f t="shared" si="7"/>
        <v>138600</v>
      </c>
      <c r="H470" s="449">
        <v>1</v>
      </c>
    </row>
    <row r="471" spans="1:8" ht="15.75">
      <c r="A471" s="1734"/>
      <c r="B471" s="366">
        <v>71247000</v>
      </c>
      <c r="C471" s="274" t="s">
        <v>2441</v>
      </c>
      <c r="D471" s="16" t="s">
        <v>47</v>
      </c>
      <c r="E471" s="449" t="s">
        <v>51</v>
      </c>
      <c r="F471" s="450">
        <v>232800</v>
      </c>
      <c r="G471" s="772">
        <f t="shared" si="7"/>
        <v>232800</v>
      </c>
      <c r="H471" s="449">
        <v>1</v>
      </c>
    </row>
    <row r="472" spans="1:8" ht="15.75">
      <c r="A472" s="1734"/>
      <c r="B472" s="366">
        <v>71247000</v>
      </c>
      <c r="C472" s="274" t="s">
        <v>2442</v>
      </c>
      <c r="D472" s="16" t="s">
        <v>47</v>
      </c>
      <c r="E472" s="449" t="s">
        <v>51</v>
      </c>
      <c r="F472" s="450">
        <v>142788</v>
      </c>
      <c r="G472" s="772">
        <f t="shared" si="7"/>
        <v>142788</v>
      </c>
      <c r="H472" s="449">
        <v>1</v>
      </c>
    </row>
    <row r="473" spans="1:8" ht="15.75">
      <c r="A473" s="1734"/>
      <c r="B473" s="366">
        <v>71247000</v>
      </c>
      <c r="C473" s="274" t="s">
        <v>2443</v>
      </c>
      <c r="D473" s="16" t="s">
        <v>47</v>
      </c>
      <c r="E473" s="449" t="s">
        <v>51</v>
      </c>
      <c r="F473" s="450">
        <v>217392</v>
      </c>
      <c r="G473" s="772">
        <f t="shared" si="7"/>
        <v>217392</v>
      </c>
      <c r="H473" s="449">
        <v>1</v>
      </c>
    </row>
    <row r="474" spans="1:8" ht="15.75">
      <c r="A474" s="1734"/>
      <c r="B474" s="366">
        <v>71247000</v>
      </c>
      <c r="C474" s="274" t="s">
        <v>2444</v>
      </c>
      <c r="D474" s="16" t="s">
        <v>47</v>
      </c>
      <c r="E474" s="449" t="s">
        <v>51</v>
      </c>
      <c r="F474" s="450">
        <v>69960</v>
      </c>
      <c r="G474" s="772">
        <f t="shared" si="7"/>
        <v>69960</v>
      </c>
      <c r="H474" s="449">
        <v>1</v>
      </c>
    </row>
    <row r="475" spans="1:8" ht="15.75">
      <c r="A475" s="1734"/>
      <c r="B475" s="366">
        <v>71247000</v>
      </c>
      <c r="C475" s="274" t="s">
        <v>2445</v>
      </c>
      <c r="D475" s="16" t="s">
        <v>47</v>
      </c>
      <c r="E475" s="449" t="s">
        <v>51</v>
      </c>
      <c r="F475" s="450">
        <v>368832</v>
      </c>
      <c r="G475" s="772">
        <f t="shared" si="7"/>
        <v>368832</v>
      </c>
      <c r="H475" s="449">
        <v>1</v>
      </c>
    </row>
    <row r="476" spans="1:8" ht="15.75">
      <c r="A476" s="1734"/>
      <c r="B476" s="366">
        <v>71247000</v>
      </c>
      <c r="C476" s="274" t="s">
        <v>2446</v>
      </c>
      <c r="D476" s="16" t="s">
        <v>47</v>
      </c>
      <c r="E476" s="449" t="s">
        <v>51</v>
      </c>
      <c r="F476" s="450">
        <v>101964</v>
      </c>
      <c r="G476" s="772">
        <f t="shared" si="7"/>
        <v>101964</v>
      </c>
      <c r="H476" s="449">
        <v>1</v>
      </c>
    </row>
    <row r="477" spans="1:8" ht="15.75">
      <c r="A477" s="1734"/>
      <c r="B477" s="366">
        <v>71247000</v>
      </c>
      <c r="C477" s="274" t="s">
        <v>2447</v>
      </c>
      <c r="D477" s="16" t="s">
        <v>47</v>
      </c>
      <c r="E477" s="449" t="s">
        <v>51</v>
      </c>
      <c r="F477" s="450">
        <v>149016</v>
      </c>
      <c r="G477" s="772">
        <f t="shared" si="7"/>
        <v>149016</v>
      </c>
      <c r="H477" s="449">
        <v>1</v>
      </c>
    </row>
    <row r="478" spans="1:8" ht="15.75">
      <c r="A478" s="1734"/>
      <c r="B478" s="366">
        <v>71247000</v>
      </c>
      <c r="C478" s="274" t="s">
        <v>2448</v>
      </c>
      <c r="D478" s="16" t="s">
        <v>47</v>
      </c>
      <c r="E478" s="449" t="s">
        <v>51</v>
      </c>
      <c r="F478" s="450">
        <v>257784</v>
      </c>
      <c r="G478" s="772">
        <f t="shared" si="7"/>
        <v>257784</v>
      </c>
      <c r="H478" s="449">
        <v>1</v>
      </c>
    </row>
    <row r="479" spans="1:8" ht="16.5">
      <c r="A479" s="338"/>
      <c r="B479" s="1715" t="s">
        <v>1675</v>
      </c>
      <c r="C479" s="1716"/>
      <c r="D479" s="16"/>
      <c r="E479" s="449"/>
      <c r="F479" s="450"/>
      <c r="G479" s="771">
        <f>SUM(G481:G494)</f>
        <v>911538</v>
      </c>
      <c r="H479" s="449"/>
    </row>
    <row r="480" spans="1:8" ht="99.75">
      <c r="A480" s="339">
        <v>5113</v>
      </c>
      <c r="B480" s="637"/>
      <c r="C480" s="285" t="s">
        <v>2450</v>
      </c>
      <c r="D480" s="8"/>
      <c r="E480" s="39"/>
      <c r="F480" s="450"/>
      <c r="G480" s="772"/>
      <c r="H480" s="449">
        <v>1</v>
      </c>
    </row>
    <row r="481" spans="1:8" ht="15.75">
      <c r="A481" s="1734"/>
      <c r="B481" s="366">
        <v>71247000</v>
      </c>
      <c r="C481" s="274" t="s">
        <v>2435</v>
      </c>
      <c r="D481" s="16" t="s">
        <v>47</v>
      </c>
      <c r="E481" s="449" t="s">
        <v>51</v>
      </c>
      <c r="F481" s="450">
        <v>86712</v>
      </c>
      <c r="G481" s="772">
        <f t="shared" si="7"/>
        <v>86712</v>
      </c>
      <c r="H481" s="449">
        <v>1</v>
      </c>
    </row>
    <row r="482" spans="1:8" ht="15.75">
      <c r="A482" s="1734"/>
      <c r="B482" s="366">
        <v>71247000</v>
      </c>
      <c r="C482" s="274" t="s">
        <v>2436</v>
      </c>
      <c r="D482" s="16" t="s">
        <v>47</v>
      </c>
      <c r="E482" s="449" t="s">
        <v>51</v>
      </c>
      <c r="F482" s="450">
        <v>37260</v>
      </c>
      <c r="G482" s="772">
        <f t="shared" si="7"/>
        <v>37260</v>
      </c>
      <c r="H482" s="449">
        <v>1</v>
      </c>
    </row>
    <row r="483" spans="1:8" ht="15.75">
      <c r="A483" s="1734"/>
      <c r="B483" s="366">
        <v>71247000</v>
      </c>
      <c r="C483" s="274" t="s">
        <v>2437</v>
      </c>
      <c r="D483" s="16" t="s">
        <v>47</v>
      </c>
      <c r="E483" s="449" t="s">
        <v>51</v>
      </c>
      <c r="F483" s="450">
        <v>36144</v>
      </c>
      <c r="G483" s="772">
        <f t="shared" si="7"/>
        <v>36144</v>
      </c>
      <c r="H483" s="449">
        <v>1</v>
      </c>
    </row>
    <row r="484" spans="1:8" ht="27">
      <c r="A484" s="1734"/>
      <c r="B484" s="366">
        <v>71247000</v>
      </c>
      <c r="C484" s="274" t="s">
        <v>2438</v>
      </c>
      <c r="D484" s="16" t="s">
        <v>47</v>
      </c>
      <c r="E484" s="449" t="s">
        <v>51</v>
      </c>
      <c r="F484" s="450">
        <v>99516</v>
      </c>
      <c r="G484" s="772">
        <f t="shared" si="7"/>
        <v>99516</v>
      </c>
      <c r="H484" s="449">
        <v>1</v>
      </c>
    </row>
    <row r="485" spans="1:8" ht="27">
      <c r="A485" s="1734"/>
      <c r="B485" s="366">
        <v>71247000</v>
      </c>
      <c r="C485" s="274" t="s">
        <v>2439</v>
      </c>
      <c r="D485" s="16" t="s">
        <v>47</v>
      </c>
      <c r="E485" s="39" t="s">
        <v>51</v>
      </c>
      <c r="F485" s="450">
        <v>148836</v>
      </c>
      <c r="G485" s="772">
        <f t="shared" si="7"/>
        <v>148836</v>
      </c>
      <c r="H485" s="449">
        <v>1</v>
      </c>
    </row>
    <row r="486" spans="1:8" ht="15.75">
      <c r="A486" s="1734"/>
      <c r="B486" s="366">
        <v>71247000</v>
      </c>
      <c r="C486" s="274" t="s">
        <v>2440</v>
      </c>
      <c r="D486" s="16" t="s">
        <v>47</v>
      </c>
      <c r="E486" s="39" t="s">
        <v>51</v>
      </c>
      <c r="F486" s="450">
        <v>41520</v>
      </c>
      <c r="G486" s="772">
        <f t="shared" si="7"/>
        <v>41520</v>
      </c>
      <c r="H486" s="449">
        <v>1</v>
      </c>
    </row>
    <row r="487" spans="1:8" ht="15.75">
      <c r="A487" s="1734"/>
      <c r="B487" s="366">
        <v>71247000</v>
      </c>
      <c r="C487" s="274" t="s">
        <v>2441</v>
      </c>
      <c r="D487" s="16" t="s">
        <v>47</v>
      </c>
      <c r="E487" s="449" t="s">
        <v>51</v>
      </c>
      <c r="F487" s="450">
        <v>69840</v>
      </c>
      <c r="G487" s="772">
        <f t="shared" si="7"/>
        <v>69840</v>
      </c>
      <c r="H487" s="449">
        <v>1</v>
      </c>
    </row>
    <row r="488" spans="1:8" ht="15.75">
      <c r="A488" s="1734"/>
      <c r="B488" s="366">
        <v>71247000</v>
      </c>
      <c r="C488" s="274" t="s">
        <v>2442</v>
      </c>
      <c r="D488" s="16" t="s">
        <v>47</v>
      </c>
      <c r="E488" s="449" t="s">
        <v>51</v>
      </c>
      <c r="F488" s="450">
        <v>42840</v>
      </c>
      <c r="G488" s="772">
        <f t="shared" si="7"/>
        <v>42840</v>
      </c>
      <c r="H488" s="449">
        <v>1</v>
      </c>
    </row>
    <row r="489" spans="1:8" ht="15.75">
      <c r="A489" s="1734"/>
      <c r="B489" s="366">
        <v>71247000</v>
      </c>
      <c r="C489" s="274" t="s">
        <v>2443</v>
      </c>
      <c r="D489" s="16" t="s">
        <v>47</v>
      </c>
      <c r="E489" s="449" t="s">
        <v>51</v>
      </c>
      <c r="F489" s="450">
        <v>65220</v>
      </c>
      <c r="G489" s="772">
        <f t="shared" si="7"/>
        <v>65220</v>
      </c>
      <c r="H489" s="449">
        <v>1</v>
      </c>
    </row>
    <row r="490" spans="1:8" ht="15.75">
      <c r="A490" s="1734"/>
      <c r="B490" s="366">
        <v>71247000</v>
      </c>
      <c r="C490" s="274" t="s">
        <v>2444</v>
      </c>
      <c r="D490" s="16" t="s">
        <v>47</v>
      </c>
      <c r="E490" s="449" t="s">
        <v>51</v>
      </c>
      <c r="F490" s="450">
        <v>21000</v>
      </c>
      <c r="G490" s="772">
        <f t="shared" si="7"/>
        <v>21000</v>
      </c>
      <c r="H490" s="449">
        <v>1</v>
      </c>
    </row>
    <row r="491" spans="1:8" ht="15.75">
      <c r="A491" s="1734"/>
      <c r="B491" s="366">
        <v>71247000</v>
      </c>
      <c r="C491" s="274" t="s">
        <v>2445</v>
      </c>
      <c r="D491" s="16" t="s">
        <v>47</v>
      </c>
      <c r="E491" s="449" t="s">
        <v>51</v>
      </c>
      <c r="F491" s="450">
        <v>110652</v>
      </c>
      <c r="G491" s="772">
        <f t="shared" si="7"/>
        <v>110652</v>
      </c>
      <c r="H491" s="449">
        <v>1</v>
      </c>
    </row>
    <row r="492" spans="1:8" ht="15.75">
      <c r="A492" s="1734"/>
      <c r="B492" s="366">
        <v>71247000</v>
      </c>
      <c r="C492" s="274" t="s">
        <v>2446</v>
      </c>
      <c r="D492" s="16" t="s">
        <v>47</v>
      </c>
      <c r="E492" s="449" t="s">
        <v>51</v>
      </c>
      <c r="F492" s="450">
        <v>30588</v>
      </c>
      <c r="G492" s="772">
        <f t="shared" si="7"/>
        <v>30588</v>
      </c>
      <c r="H492" s="449">
        <v>1</v>
      </c>
    </row>
    <row r="493" spans="1:8" ht="15.75">
      <c r="A493" s="1734"/>
      <c r="B493" s="366">
        <v>71247000</v>
      </c>
      <c r="C493" s="274" t="s">
        <v>2447</v>
      </c>
      <c r="D493" s="16" t="s">
        <v>47</v>
      </c>
      <c r="E493" s="449" t="s">
        <v>51</v>
      </c>
      <c r="F493" s="450">
        <v>44070</v>
      </c>
      <c r="G493" s="772">
        <f t="shared" si="7"/>
        <v>44070</v>
      </c>
      <c r="H493" s="449">
        <v>1</v>
      </c>
    </row>
    <row r="494" spans="1:8" ht="15.75">
      <c r="A494" s="1734"/>
      <c r="B494" s="366">
        <v>71247000</v>
      </c>
      <c r="C494" s="274" t="s">
        <v>2448</v>
      </c>
      <c r="D494" s="16" t="s">
        <v>47</v>
      </c>
      <c r="E494" s="449" t="s">
        <v>51</v>
      </c>
      <c r="F494" s="450">
        <v>77340</v>
      </c>
      <c r="G494" s="772">
        <f t="shared" si="7"/>
        <v>77340</v>
      </c>
      <c r="H494" s="449">
        <v>1</v>
      </c>
    </row>
    <row r="495" spans="1:8" ht="16.5">
      <c r="A495" s="338"/>
      <c r="B495" s="1715" t="s">
        <v>1660</v>
      </c>
      <c r="C495" s="1716"/>
      <c r="D495" s="16"/>
      <c r="E495" s="449"/>
      <c r="F495" s="450"/>
      <c r="G495" s="776">
        <f>SUM(G497:G498)</f>
        <v>6000000</v>
      </c>
      <c r="H495" s="449"/>
    </row>
    <row r="496" spans="1:8" ht="28.5">
      <c r="A496" s="339">
        <v>5129</v>
      </c>
      <c r="B496" s="637"/>
      <c r="C496" s="285" t="s">
        <v>449</v>
      </c>
      <c r="D496" s="8"/>
      <c r="E496" s="449"/>
      <c r="F496" s="450"/>
      <c r="G496" s="772"/>
      <c r="H496" s="449"/>
    </row>
    <row r="497" spans="1:8" ht="27">
      <c r="A497" s="1732"/>
      <c r="B497" s="366">
        <v>39113600</v>
      </c>
      <c r="C497" s="274" t="s">
        <v>497</v>
      </c>
      <c r="D497" s="16" t="s">
        <v>47</v>
      </c>
      <c r="E497" s="449" t="s">
        <v>51</v>
      </c>
      <c r="F497" s="647">
        <v>50000</v>
      </c>
      <c r="G497" s="772">
        <f t="shared" si="7"/>
        <v>5000000</v>
      </c>
      <c r="H497" s="647">
        <v>100</v>
      </c>
    </row>
    <row r="498" spans="1:8" ht="27">
      <c r="A498" s="1732"/>
      <c r="B498" s="366">
        <v>39113600</v>
      </c>
      <c r="C498" s="274" t="s">
        <v>2451</v>
      </c>
      <c r="D498" s="16" t="s">
        <v>47</v>
      </c>
      <c r="E498" s="449" t="s">
        <v>51</v>
      </c>
      <c r="F498" s="647">
        <v>500000</v>
      </c>
      <c r="G498" s="772">
        <f t="shared" si="7"/>
        <v>1000000</v>
      </c>
      <c r="H498" s="647">
        <v>2</v>
      </c>
    </row>
    <row r="499" spans="1:8" ht="63.75">
      <c r="A499" s="269"/>
      <c r="B499" s="785"/>
      <c r="C499" s="109" t="s">
        <v>2452</v>
      </c>
      <c r="D499" s="28"/>
      <c r="E499" s="29"/>
      <c r="F499" s="29"/>
      <c r="G499" s="775">
        <f>SUM(G500+G512)</f>
        <v>49486860</v>
      </c>
      <c r="H499" s="29"/>
    </row>
    <row r="500" spans="1:8" ht="15">
      <c r="A500" s="14"/>
      <c r="B500" s="1715" t="s">
        <v>1660</v>
      </c>
      <c r="C500" s="1716"/>
      <c r="D500" s="21"/>
      <c r="E500" s="646"/>
      <c r="F500" s="646"/>
      <c r="G500" s="776">
        <f>SUM(G502:G511)</f>
        <v>48569472</v>
      </c>
      <c r="H500" s="646"/>
    </row>
    <row r="501" spans="1:8" ht="42.75">
      <c r="A501" s="339">
        <v>4251</v>
      </c>
      <c r="B501" s="637"/>
      <c r="C501" s="635" t="s">
        <v>2453</v>
      </c>
      <c r="D501" s="8"/>
      <c r="E501" s="18"/>
      <c r="F501" s="18"/>
      <c r="G501" s="772"/>
      <c r="H501" s="18"/>
    </row>
    <row r="502" spans="1:8" ht="15.75">
      <c r="A502" s="1734"/>
      <c r="B502" s="366">
        <v>98341140</v>
      </c>
      <c r="C502" s="286" t="s">
        <v>2454</v>
      </c>
      <c r="D502" s="16" t="s">
        <v>47</v>
      </c>
      <c r="E502" s="449" t="s">
        <v>51</v>
      </c>
      <c r="F502" s="781">
        <v>1857652</v>
      </c>
      <c r="G502" s="772">
        <f t="shared" si="7"/>
        <v>1857652</v>
      </c>
      <c r="H502" s="781">
        <v>1</v>
      </c>
    </row>
    <row r="503" spans="1:8" ht="15.75">
      <c r="A503" s="1734"/>
      <c r="B503" s="366">
        <v>98341140</v>
      </c>
      <c r="C503" s="286" t="s">
        <v>2455</v>
      </c>
      <c r="D503" s="16" t="s">
        <v>47</v>
      </c>
      <c r="E503" s="449" t="s">
        <v>51</v>
      </c>
      <c r="F503" s="781">
        <v>5914820</v>
      </c>
      <c r="G503" s="772">
        <f t="shared" si="7"/>
        <v>5914820</v>
      </c>
      <c r="H503" s="781">
        <v>1</v>
      </c>
    </row>
    <row r="504" spans="1:8" ht="27">
      <c r="A504" s="1734"/>
      <c r="B504" s="366">
        <v>98341140</v>
      </c>
      <c r="C504" s="286" t="s">
        <v>2456</v>
      </c>
      <c r="D504" s="16" t="s">
        <v>47</v>
      </c>
      <c r="E504" s="449" t="s">
        <v>51</v>
      </c>
      <c r="F504" s="781">
        <v>3985314</v>
      </c>
      <c r="G504" s="772">
        <f t="shared" si="7"/>
        <v>3985314</v>
      </c>
      <c r="H504" s="781">
        <v>1</v>
      </c>
    </row>
    <row r="505" spans="1:8" ht="15.75">
      <c r="A505" s="1734"/>
      <c r="B505" s="366">
        <v>98341140</v>
      </c>
      <c r="C505" s="286" t="s">
        <v>2457</v>
      </c>
      <c r="D505" s="16" t="s">
        <v>47</v>
      </c>
      <c r="E505" s="449" t="s">
        <v>51</v>
      </c>
      <c r="F505" s="781">
        <v>4461046</v>
      </c>
      <c r="G505" s="772">
        <f t="shared" si="7"/>
        <v>4461046</v>
      </c>
      <c r="H505" s="781">
        <v>1</v>
      </c>
    </row>
    <row r="506" spans="1:8" ht="15.75">
      <c r="A506" s="1734"/>
      <c r="B506" s="366">
        <v>98341140</v>
      </c>
      <c r="C506" s="286" t="s">
        <v>2458</v>
      </c>
      <c r="D506" s="16" t="s">
        <v>47</v>
      </c>
      <c r="E506" s="449" t="s">
        <v>51</v>
      </c>
      <c r="F506" s="781">
        <v>5721528</v>
      </c>
      <c r="G506" s="772">
        <f t="shared" si="7"/>
        <v>5721528</v>
      </c>
      <c r="H506" s="781">
        <v>1</v>
      </c>
    </row>
    <row r="507" spans="1:8" ht="15.75">
      <c r="A507" s="1734"/>
      <c r="B507" s="366">
        <v>98341140</v>
      </c>
      <c r="C507" s="286" t="s">
        <v>2459</v>
      </c>
      <c r="D507" s="16" t="s">
        <v>47</v>
      </c>
      <c r="E507" s="449" t="s">
        <v>51</v>
      </c>
      <c r="F507" s="781">
        <v>5087186</v>
      </c>
      <c r="G507" s="772">
        <f t="shared" si="7"/>
        <v>5087186</v>
      </c>
      <c r="H507" s="781">
        <v>1</v>
      </c>
    </row>
    <row r="508" spans="1:8" ht="15.75">
      <c r="A508" s="1734"/>
      <c r="B508" s="366">
        <v>98341140</v>
      </c>
      <c r="C508" s="286" t="s">
        <v>2460</v>
      </c>
      <c r="D508" s="16" t="s">
        <v>47</v>
      </c>
      <c r="E508" s="449" t="s">
        <v>51</v>
      </c>
      <c r="F508" s="781">
        <v>5345712</v>
      </c>
      <c r="G508" s="772">
        <f t="shared" si="7"/>
        <v>5345712</v>
      </c>
      <c r="H508" s="781">
        <v>1</v>
      </c>
    </row>
    <row r="509" spans="1:8" ht="15.75">
      <c r="A509" s="1734"/>
      <c r="B509" s="366">
        <v>98341140</v>
      </c>
      <c r="C509" s="286" t="s">
        <v>2461</v>
      </c>
      <c r="D509" s="16" t="s">
        <v>47</v>
      </c>
      <c r="E509" s="449" t="s">
        <v>51</v>
      </c>
      <c r="F509" s="781">
        <v>4928106</v>
      </c>
      <c r="G509" s="772">
        <f t="shared" si="7"/>
        <v>4928106</v>
      </c>
      <c r="H509" s="781">
        <v>1</v>
      </c>
    </row>
    <row r="510" spans="1:8" ht="15.75">
      <c r="A510" s="1734"/>
      <c r="B510" s="366">
        <v>98341140</v>
      </c>
      <c r="C510" s="286" t="s">
        <v>2462</v>
      </c>
      <c r="D510" s="16" t="s">
        <v>47</v>
      </c>
      <c r="E510" s="449" t="s">
        <v>51</v>
      </c>
      <c r="F510" s="781">
        <v>9443372</v>
      </c>
      <c r="G510" s="772">
        <f t="shared" si="7"/>
        <v>9443372</v>
      </c>
      <c r="H510" s="781">
        <v>1</v>
      </c>
    </row>
    <row r="511" spans="1:8" ht="15.75">
      <c r="A511" s="1734"/>
      <c r="B511" s="366">
        <v>98341140</v>
      </c>
      <c r="C511" s="286" t="s">
        <v>2463</v>
      </c>
      <c r="D511" s="16" t="s">
        <v>47</v>
      </c>
      <c r="E511" s="449" t="s">
        <v>51</v>
      </c>
      <c r="F511" s="781">
        <v>1824736</v>
      </c>
      <c r="G511" s="772">
        <f t="shared" si="7"/>
        <v>1824736</v>
      </c>
      <c r="H511" s="781">
        <v>1</v>
      </c>
    </row>
    <row r="512" spans="1:8" ht="16.5">
      <c r="A512" s="338"/>
      <c r="B512" s="1715" t="s">
        <v>1675</v>
      </c>
      <c r="C512" s="1716"/>
      <c r="D512" s="16"/>
      <c r="E512" s="449"/>
      <c r="F512" s="781"/>
      <c r="G512" s="771">
        <f>SUM(G514:G523)</f>
        <v>917388</v>
      </c>
      <c r="H512" s="781"/>
    </row>
    <row r="513" spans="1:8" ht="85.5">
      <c r="A513" s="339">
        <v>4251</v>
      </c>
      <c r="B513" s="637"/>
      <c r="C513" s="635" t="s">
        <v>2464</v>
      </c>
      <c r="D513" s="8"/>
      <c r="E513" s="449"/>
      <c r="F513" s="781"/>
      <c r="G513" s="772"/>
      <c r="H513" s="781"/>
    </row>
    <row r="514" spans="1:8" ht="15.75">
      <c r="A514" s="1734"/>
      <c r="B514" s="366">
        <v>71247000</v>
      </c>
      <c r="C514" s="286" t="s">
        <v>2454</v>
      </c>
      <c r="D514" s="16" t="s">
        <v>47</v>
      </c>
      <c r="E514" s="449" t="s">
        <v>51</v>
      </c>
      <c r="F514" s="781">
        <v>35088</v>
      </c>
      <c r="G514" s="772">
        <f t="shared" si="7"/>
        <v>35088</v>
      </c>
      <c r="H514" s="781">
        <v>1</v>
      </c>
    </row>
    <row r="515" spans="1:8" ht="15.75">
      <c r="A515" s="1734"/>
      <c r="B515" s="366">
        <v>71247000</v>
      </c>
      <c r="C515" s="286" t="s">
        <v>2455</v>
      </c>
      <c r="D515" s="16" t="s">
        <v>47</v>
      </c>
      <c r="E515" s="449" t="s">
        <v>51</v>
      </c>
      <c r="F515" s="781">
        <v>111720</v>
      </c>
      <c r="G515" s="772">
        <f t="shared" si="7"/>
        <v>111720</v>
      </c>
      <c r="H515" s="781">
        <v>1</v>
      </c>
    </row>
    <row r="516" spans="1:8" ht="27">
      <c r="A516" s="1734"/>
      <c r="B516" s="366">
        <v>71247000</v>
      </c>
      <c r="C516" s="286" t="s">
        <v>2456</v>
      </c>
      <c r="D516" s="16" t="s">
        <v>47</v>
      </c>
      <c r="E516" s="449" t="s">
        <v>51</v>
      </c>
      <c r="F516" s="781">
        <v>75276</v>
      </c>
      <c r="G516" s="772">
        <f t="shared" si="7"/>
        <v>75276</v>
      </c>
      <c r="H516" s="781">
        <v>1</v>
      </c>
    </row>
    <row r="517" spans="1:8" ht="15.75">
      <c r="A517" s="1734"/>
      <c r="B517" s="366">
        <v>71247000</v>
      </c>
      <c r="C517" s="286" t="s">
        <v>2457</v>
      </c>
      <c r="D517" s="16" t="s">
        <v>47</v>
      </c>
      <c r="E517" s="449" t="s">
        <v>51</v>
      </c>
      <c r="F517" s="781">
        <v>84264</v>
      </c>
      <c r="G517" s="772">
        <f t="shared" si="7"/>
        <v>84264</v>
      </c>
      <c r="H517" s="781">
        <v>1</v>
      </c>
    </row>
    <row r="518" spans="1:8" ht="15.75">
      <c r="A518" s="1734"/>
      <c r="B518" s="366">
        <v>71247000</v>
      </c>
      <c r="C518" s="286" t="s">
        <v>2458</v>
      </c>
      <c r="D518" s="16" t="s">
        <v>47</v>
      </c>
      <c r="E518" s="449" t="s">
        <v>51</v>
      </c>
      <c r="F518" s="781">
        <v>108072</v>
      </c>
      <c r="G518" s="772">
        <f t="shared" si="7"/>
        <v>108072</v>
      </c>
      <c r="H518" s="781">
        <v>1</v>
      </c>
    </row>
    <row r="519" spans="1:8" ht="15.75">
      <c r="A519" s="1734"/>
      <c r="B519" s="366">
        <v>71247000</v>
      </c>
      <c r="C519" s="286" t="s">
        <v>2459</v>
      </c>
      <c r="D519" s="16" t="s">
        <v>47</v>
      </c>
      <c r="E519" s="449" t="s">
        <v>51</v>
      </c>
      <c r="F519" s="781">
        <v>96084</v>
      </c>
      <c r="G519" s="772">
        <f t="shared" si="7"/>
        <v>96084</v>
      </c>
      <c r="H519" s="781">
        <v>1</v>
      </c>
    </row>
    <row r="520" spans="1:8" ht="15.75">
      <c r="A520" s="1734"/>
      <c r="B520" s="366">
        <v>71247000</v>
      </c>
      <c r="C520" s="286" t="s">
        <v>2460</v>
      </c>
      <c r="D520" s="16" t="s">
        <v>47</v>
      </c>
      <c r="E520" s="449" t="s">
        <v>51</v>
      </c>
      <c r="F520" s="781">
        <v>100968</v>
      </c>
      <c r="G520" s="772">
        <f t="shared" si="7"/>
        <v>100968</v>
      </c>
      <c r="H520" s="781">
        <v>1</v>
      </c>
    </row>
    <row r="521" spans="1:8" ht="15.75">
      <c r="A521" s="1734"/>
      <c r="B521" s="366">
        <v>71247000</v>
      </c>
      <c r="C521" s="286" t="s">
        <v>2461</v>
      </c>
      <c r="D521" s="16" t="s">
        <v>47</v>
      </c>
      <c r="E521" s="449" t="s">
        <v>51</v>
      </c>
      <c r="F521" s="781">
        <v>93084</v>
      </c>
      <c r="G521" s="772">
        <f t="shared" si="7"/>
        <v>93084</v>
      </c>
      <c r="H521" s="781">
        <v>1</v>
      </c>
    </row>
    <row r="522" spans="1:8" ht="15.75">
      <c r="A522" s="1734"/>
      <c r="B522" s="366">
        <v>71247000</v>
      </c>
      <c r="C522" s="286" t="s">
        <v>2462</v>
      </c>
      <c r="D522" s="16" t="s">
        <v>47</v>
      </c>
      <c r="E522" s="449" t="s">
        <v>51</v>
      </c>
      <c r="F522" s="781">
        <v>178368</v>
      </c>
      <c r="G522" s="772">
        <f t="shared" si="7"/>
        <v>178368</v>
      </c>
      <c r="H522" s="781">
        <v>1</v>
      </c>
    </row>
    <row r="523" spans="1:8" ht="15.75">
      <c r="A523" s="1734"/>
      <c r="B523" s="366">
        <v>71247000</v>
      </c>
      <c r="C523" s="286" t="s">
        <v>2463</v>
      </c>
      <c r="D523" s="16" t="s">
        <v>47</v>
      </c>
      <c r="E523" s="449" t="s">
        <v>51</v>
      </c>
      <c r="F523" s="781">
        <v>34464</v>
      </c>
      <c r="G523" s="772">
        <f t="shared" si="7"/>
        <v>34464</v>
      </c>
      <c r="H523" s="781">
        <v>1</v>
      </c>
    </row>
    <row r="524" spans="1:8" ht="76.5">
      <c r="A524" s="269"/>
      <c r="B524" s="785"/>
      <c r="C524" s="109" t="s">
        <v>2465</v>
      </c>
      <c r="D524" s="28"/>
      <c r="E524" s="29"/>
      <c r="F524" s="29"/>
      <c r="G524" s="775">
        <f>SUM(G525+G543+G561)</f>
        <v>14898290</v>
      </c>
      <c r="H524" s="29"/>
    </row>
    <row r="525" spans="1:8" ht="15.75">
      <c r="A525" s="14"/>
      <c r="B525" s="1715" t="s">
        <v>1660</v>
      </c>
      <c r="C525" s="1716"/>
      <c r="D525" s="8"/>
      <c r="E525" s="449"/>
      <c r="F525" s="781"/>
      <c r="G525" s="776">
        <f>SUM(G527:G542)</f>
        <v>14539214</v>
      </c>
      <c r="H525" s="781"/>
    </row>
    <row r="526" spans="1:8" ht="40.5">
      <c r="A526" s="339">
        <v>5113</v>
      </c>
      <c r="B526" s="637"/>
      <c r="C526" s="287" t="s">
        <v>2466</v>
      </c>
      <c r="D526" s="8"/>
      <c r="E526" s="449"/>
      <c r="F526" s="781"/>
      <c r="G526" s="772"/>
      <c r="H526" s="781"/>
    </row>
    <row r="527" spans="1:8" ht="15.75">
      <c r="A527" s="1734"/>
      <c r="B527" s="366">
        <v>45262900</v>
      </c>
      <c r="C527" s="287" t="s">
        <v>2467</v>
      </c>
      <c r="D527" s="16" t="s">
        <v>47</v>
      </c>
      <c r="E527" s="449" t="s">
        <v>51</v>
      </c>
      <c r="F527" s="449">
        <v>169354</v>
      </c>
      <c r="G527" s="772">
        <f t="shared" si="7"/>
        <v>169354</v>
      </c>
      <c r="H527" s="449">
        <v>1</v>
      </c>
    </row>
    <row r="528" spans="1:8" ht="15.75">
      <c r="A528" s="1734"/>
      <c r="B528" s="366">
        <v>45262900</v>
      </c>
      <c r="C528" s="287" t="s">
        <v>2468</v>
      </c>
      <c r="D528" s="16" t="s">
        <v>47</v>
      </c>
      <c r="E528" s="449" t="s">
        <v>51</v>
      </c>
      <c r="F528" s="449">
        <v>1649064</v>
      </c>
      <c r="G528" s="772">
        <f t="shared" si="7"/>
        <v>1649064</v>
      </c>
      <c r="H528" s="449">
        <v>1</v>
      </c>
    </row>
    <row r="529" spans="1:8" ht="15.75">
      <c r="A529" s="1734"/>
      <c r="B529" s="366">
        <v>45262900</v>
      </c>
      <c r="C529" s="287" t="s">
        <v>2469</v>
      </c>
      <c r="D529" s="16" t="s">
        <v>47</v>
      </c>
      <c r="E529" s="449" t="s">
        <v>51</v>
      </c>
      <c r="F529" s="449">
        <v>986588</v>
      </c>
      <c r="G529" s="772">
        <f t="shared" si="7"/>
        <v>986588</v>
      </c>
      <c r="H529" s="449">
        <v>1</v>
      </c>
    </row>
    <row r="530" spans="1:8" ht="15.75">
      <c r="A530" s="1734"/>
      <c r="B530" s="366">
        <v>45262900</v>
      </c>
      <c r="C530" s="287" t="s">
        <v>2470</v>
      </c>
      <c r="D530" s="16" t="s">
        <v>47</v>
      </c>
      <c r="E530" s="449" t="s">
        <v>51</v>
      </c>
      <c r="F530" s="449">
        <v>229256</v>
      </c>
      <c r="G530" s="772">
        <f t="shared" si="7"/>
        <v>229256</v>
      </c>
      <c r="H530" s="449">
        <v>1</v>
      </c>
    </row>
    <row r="531" spans="1:8" ht="27">
      <c r="A531" s="1734"/>
      <c r="B531" s="366">
        <v>45262900</v>
      </c>
      <c r="C531" s="287" t="s">
        <v>2471</v>
      </c>
      <c r="D531" s="16" t="s">
        <v>47</v>
      </c>
      <c r="E531" s="449" t="s">
        <v>51</v>
      </c>
      <c r="F531" s="449">
        <v>329226</v>
      </c>
      <c r="G531" s="772">
        <f t="shared" si="7"/>
        <v>329226</v>
      </c>
      <c r="H531" s="449">
        <v>1</v>
      </c>
    </row>
    <row r="532" spans="1:8" ht="15.75">
      <c r="A532" s="1734"/>
      <c r="B532" s="366">
        <v>45262900</v>
      </c>
      <c r="C532" s="287" t="s">
        <v>2472</v>
      </c>
      <c r="D532" s="16" t="s">
        <v>47</v>
      </c>
      <c r="E532" s="449" t="s">
        <v>51</v>
      </c>
      <c r="F532" s="449">
        <v>658350</v>
      </c>
      <c r="G532" s="772">
        <f t="shared" si="7"/>
        <v>658350</v>
      </c>
      <c r="H532" s="449">
        <v>1</v>
      </c>
    </row>
    <row r="533" spans="1:8" ht="15.75">
      <c r="A533" s="1734"/>
      <c r="B533" s="366">
        <v>45262900</v>
      </c>
      <c r="C533" s="287" t="s">
        <v>2473</v>
      </c>
      <c r="D533" s="16" t="s">
        <v>47</v>
      </c>
      <c r="E533" s="449" t="s">
        <v>51</v>
      </c>
      <c r="F533" s="449">
        <v>986588</v>
      </c>
      <c r="G533" s="772">
        <f t="shared" si="7"/>
        <v>986588</v>
      </c>
      <c r="H533" s="449">
        <v>1</v>
      </c>
    </row>
    <row r="534" spans="1:8" ht="15.75">
      <c r="A534" s="1734"/>
      <c r="B534" s="366">
        <v>45262900</v>
      </c>
      <c r="C534" s="287" t="s">
        <v>2474</v>
      </c>
      <c r="D534" s="16" t="s">
        <v>47</v>
      </c>
      <c r="E534" s="449" t="s">
        <v>51</v>
      </c>
      <c r="F534" s="449">
        <v>658350</v>
      </c>
      <c r="G534" s="772">
        <f t="shared" si="7"/>
        <v>658350</v>
      </c>
      <c r="H534" s="449">
        <v>1</v>
      </c>
    </row>
    <row r="535" spans="1:8" ht="15.75">
      <c r="A535" s="1734"/>
      <c r="B535" s="366">
        <v>45262900</v>
      </c>
      <c r="C535" s="287" t="s">
        <v>2475</v>
      </c>
      <c r="D535" s="16" t="s">
        <v>47</v>
      </c>
      <c r="E535" s="449" t="s">
        <v>51</v>
      </c>
      <c r="F535" s="449">
        <v>1318982</v>
      </c>
      <c r="G535" s="772">
        <f t="shared" si="7"/>
        <v>1318982</v>
      </c>
      <c r="H535" s="449">
        <v>1</v>
      </c>
    </row>
    <row r="536" spans="1:8" ht="15.75">
      <c r="A536" s="1734"/>
      <c r="B536" s="366">
        <v>45262900</v>
      </c>
      <c r="C536" s="287" t="s">
        <v>2476</v>
      </c>
      <c r="D536" s="16" t="s">
        <v>47</v>
      </c>
      <c r="E536" s="449" t="s">
        <v>51</v>
      </c>
      <c r="F536" s="449">
        <v>356702</v>
      </c>
      <c r="G536" s="772">
        <f t="shared" si="7"/>
        <v>356702</v>
      </c>
      <c r="H536" s="449">
        <v>1</v>
      </c>
    </row>
    <row r="537" spans="1:8" ht="15.75">
      <c r="A537" s="1734"/>
      <c r="B537" s="366">
        <v>45262900</v>
      </c>
      <c r="C537" s="287" t="s">
        <v>2477</v>
      </c>
      <c r="D537" s="16" t="s">
        <v>47</v>
      </c>
      <c r="E537" s="449" t="s">
        <v>51</v>
      </c>
      <c r="F537" s="449">
        <v>658350</v>
      </c>
      <c r="G537" s="772">
        <f t="shared" si="7"/>
        <v>658350</v>
      </c>
      <c r="H537" s="449">
        <v>1</v>
      </c>
    </row>
    <row r="538" spans="1:8" ht="15.75">
      <c r="A538" s="1734"/>
      <c r="B538" s="366">
        <v>45262900</v>
      </c>
      <c r="C538" s="287" t="s">
        <v>2478</v>
      </c>
      <c r="D538" s="16" t="s">
        <v>47</v>
      </c>
      <c r="E538" s="449" t="s">
        <v>51</v>
      </c>
      <c r="F538" s="449">
        <v>986588</v>
      </c>
      <c r="G538" s="772">
        <f t="shared" si="7"/>
        <v>986588</v>
      </c>
      <c r="H538" s="449">
        <v>1</v>
      </c>
    </row>
    <row r="539" spans="1:8" ht="15.75">
      <c r="A539" s="1734"/>
      <c r="B539" s="366">
        <v>45262900</v>
      </c>
      <c r="C539" s="287" t="s">
        <v>2479</v>
      </c>
      <c r="D539" s="16" t="s">
        <v>47</v>
      </c>
      <c r="E539" s="449" t="s">
        <v>51</v>
      </c>
      <c r="F539" s="449">
        <v>986588</v>
      </c>
      <c r="G539" s="772">
        <f t="shared" si="7"/>
        <v>986588</v>
      </c>
      <c r="H539" s="449">
        <v>1</v>
      </c>
    </row>
    <row r="540" spans="1:8" ht="15.75">
      <c r="A540" s="1734"/>
      <c r="B540" s="366">
        <v>45262900</v>
      </c>
      <c r="C540" s="287" t="s">
        <v>2480</v>
      </c>
      <c r="D540" s="16" t="s">
        <v>47</v>
      </c>
      <c r="E540" s="449" t="s">
        <v>51</v>
      </c>
      <c r="F540" s="449">
        <v>986588</v>
      </c>
      <c r="G540" s="772">
        <f t="shared" si="7"/>
        <v>986588</v>
      </c>
      <c r="H540" s="449">
        <v>1</v>
      </c>
    </row>
    <row r="541" spans="1:8" ht="15.75">
      <c r="A541" s="1734"/>
      <c r="B541" s="366">
        <v>45262900</v>
      </c>
      <c r="C541" s="287" t="s">
        <v>2481</v>
      </c>
      <c r="D541" s="16" t="s">
        <v>47</v>
      </c>
      <c r="E541" s="449" t="s">
        <v>51</v>
      </c>
      <c r="F541" s="449">
        <v>658350</v>
      </c>
      <c r="G541" s="772">
        <f t="shared" si="7"/>
        <v>658350</v>
      </c>
      <c r="H541" s="449">
        <v>1</v>
      </c>
    </row>
    <row r="542" spans="1:8" ht="15.75">
      <c r="A542" s="1734"/>
      <c r="B542" s="366">
        <v>45262900</v>
      </c>
      <c r="C542" s="287" t="s">
        <v>2482</v>
      </c>
      <c r="D542" s="16" t="s">
        <v>47</v>
      </c>
      <c r="E542" s="449" t="s">
        <v>51</v>
      </c>
      <c r="F542" s="449">
        <v>2920290</v>
      </c>
      <c r="G542" s="772">
        <f t="shared" si="7"/>
        <v>2920290</v>
      </c>
      <c r="H542" s="449">
        <v>1</v>
      </c>
    </row>
    <row r="543" spans="1:8" ht="16.5">
      <c r="A543" s="338"/>
      <c r="B543" s="1715" t="s">
        <v>1675</v>
      </c>
      <c r="C543" s="1716"/>
      <c r="D543" s="16"/>
      <c r="E543" s="449"/>
      <c r="F543" s="449"/>
      <c r="G543" s="771">
        <f>SUM(G545:G560)</f>
        <v>276192</v>
      </c>
      <c r="H543" s="449"/>
    </row>
    <row r="544" spans="1:8" ht="67.5">
      <c r="A544" s="339">
        <v>5113</v>
      </c>
      <c r="B544" s="637"/>
      <c r="C544" s="287" t="s">
        <v>2483</v>
      </c>
      <c r="D544" s="8"/>
      <c r="E544" s="449"/>
      <c r="F544" s="449"/>
      <c r="G544" s="772"/>
      <c r="H544" s="449"/>
    </row>
    <row r="545" spans="1:8" ht="15.75">
      <c r="A545" s="1734"/>
      <c r="B545" s="366">
        <v>71247000</v>
      </c>
      <c r="C545" s="287" t="s">
        <v>2467</v>
      </c>
      <c r="D545" s="16" t="s">
        <v>47</v>
      </c>
      <c r="E545" s="449" t="s">
        <v>51</v>
      </c>
      <c r="F545" s="449">
        <v>3216</v>
      </c>
      <c r="G545" s="772">
        <f t="shared" si="7"/>
        <v>3216</v>
      </c>
      <c r="H545" s="449">
        <v>1</v>
      </c>
    </row>
    <row r="546" spans="1:8" ht="15.75">
      <c r="A546" s="1734"/>
      <c r="B546" s="366">
        <v>71247000</v>
      </c>
      <c r="C546" s="287" t="s">
        <v>2468</v>
      </c>
      <c r="D546" s="16" t="s">
        <v>47</v>
      </c>
      <c r="E546" s="449" t="s">
        <v>51</v>
      </c>
      <c r="F546" s="449">
        <v>31320</v>
      </c>
      <c r="G546" s="772">
        <f t="shared" si="7"/>
        <v>31320</v>
      </c>
      <c r="H546" s="449">
        <v>1</v>
      </c>
    </row>
    <row r="547" spans="1:8" ht="15.75">
      <c r="A547" s="1734"/>
      <c r="B547" s="366">
        <v>71247000</v>
      </c>
      <c r="C547" s="287" t="s">
        <v>2469</v>
      </c>
      <c r="D547" s="16" t="s">
        <v>47</v>
      </c>
      <c r="E547" s="449" t="s">
        <v>51</v>
      </c>
      <c r="F547" s="449">
        <v>18744</v>
      </c>
      <c r="G547" s="772">
        <f t="shared" si="7"/>
        <v>18744</v>
      </c>
      <c r="H547" s="449">
        <v>1</v>
      </c>
    </row>
    <row r="548" spans="1:8" ht="15.75">
      <c r="A548" s="1734"/>
      <c r="B548" s="366">
        <v>71247000</v>
      </c>
      <c r="C548" s="287" t="s">
        <v>2470</v>
      </c>
      <c r="D548" s="16" t="s">
        <v>47</v>
      </c>
      <c r="E548" s="449" t="s">
        <v>51</v>
      </c>
      <c r="F548" s="449">
        <v>4356</v>
      </c>
      <c r="G548" s="772">
        <f t="shared" si="7"/>
        <v>4356</v>
      </c>
      <c r="H548" s="449">
        <v>1</v>
      </c>
    </row>
    <row r="549" spans="1:8" ht="27">
      <c r="A549" s="1734"/>
      <c r="B549" s="366">
        <v>71247000</v>
      </c>
      <c r="C549" s="287" t="s">
        <v>2471</v>
      </c>
      <c r="D549" s="16" t="s">
        <v>47</v>
      </c>
      <c r="E549" s="449" t="s">
        <v>51</v>
      </c>
      <c r="F549" s="449">
        <v>6252</v>
      </c>
      <c r="G549" s="772">
        <f t="shared" si="7"/>
        <v>6252</v>
      </c>
      <c r="H549" s="449">
        <v>1</v>
      </c>
    </row>
    <row r="550" spans="1:8" ht="15.75">
      <c r="A550" s="1734"/>
      <c r="B550" s="366">
        <v>71247000</v>
      </c>
      <c r="C550" s="287" t="s">
        <v>2472</v>
      </c>
      <c r="D550" s="16" t="s">
        <v>47</v>
      </c>
      <c r="E550" s="449" t="s">
        <v>51</v>
      </c>
      <c r="F550" s="449">
        <v>12504</v>
      </c>
      <c r="G550" s="772">
        <f t="shared" si="7"/>
        <v>12504</v>
      </c>
      <c r="H550" s="449">
        <v>1</v>
      </c>
    </row>
    <row r="551" spans="1:8" ht="15.75">
      <c r="A551" s="1734"/>
      <c r="B551" s="366">
        <v>71247000</v>
      </c>
      <c r="C551" s="287" t="s">
        <v>2473</v>
      </c>
      <c r="D551" s="16" t="s">
        <v>47</v>
      </c>
      <c r="E551" s="449" t="s">
        <v>51</v>
      </c>
      <c r="F551" s="449">
        <v>18744</v>
      </c>
      <c r="G551" s="772">
        <f t="shared" si="7"/>
        <v>18744</v>
      </c>
      <c r="H551" s="449">
        <v>1</v>
      </c>
    </row>
    <row r="552" spans="1:8" ht="15.75">
      <c r="A552" s="1734"/>
      <c r="B552" s="366">
        <v>71247000</v>
      </c>
      <c r="C552" s="287" t="s">
        <v>2474</v>
      </c>
      <c r="D552" s="16" t="s">
        <v>47</v>
      </c>
      <c r="E552" s="449" t="s">
        <v>51</v>
      </c>
      <c r="F552" s="449">
        <v>12504</v>
      </c>
      <c r="G552" s="772">
        <f t="shared" si="7"/>
        <v>12504</v>
      </c>
      <c r="H552" s="449">
        <v>1</v>
      </c>
    </row>
    <row r="553" spans="1:8" ht="15.75">
      <c r="A553" s="1734"/>
      <c r="B553" s="366">
        <v>71247000</v>
      </c>
      <c r="C553" s="287" t="s">
        <v>2475</v>
      </c>
      <c r="D553" s="16" t="s">
        <v>47</v>
      </c>
      <c r="E553" s="449" t="s">
        <v>51</v>
      </c>
      <c r="F553" s="449">
        <v>25056</v>
      </c>
      <c r="G553" s="772">
        <f t="shared" si="7"/>
        <v>25056</v>
      </c>
      <c r="H553" s="449">
        <v>1</v>
      </c>
    </row>
    <row r="554" spans="1:8" ht="15.75">
      <c r="A554" s="1734"/>
      <c r="B554" s="366">
        <v>71247000</v>
      </c>
      <c r="C554" s="287" t="s">
        <v>2476</v>
      </c>
      <c r="D554" s="16" t="s">
        <v>47</v>
      </c>
      <c r="E554" s="449" t="s">
        <v>51</v>
      </c>
      <c r="F554" s="449">
        <v>6780</v>
      </c>
      <c r="G554" s="772">
        <f t="shared" si="7"/>
        <v>6780</v>
      </c>
      <c r="H554" s="449">
        <v>1</v>
      </c>
    </row>
    <row r="555" spans="1:8" ht="15.75">
      <c r="A555" s="1734"/>
      <c r="B555" s="366">
        <v>71247000</v>
      </c>
      <c r="C555" s="287" t="s">
        <v>2477</v>
      </c>
      <c r="D555" s="16" t="s">
        <v>47</v>
      </c>
      <c r="E555" s="449" t="s">
        <v>51</v>
      </c>
      <c r="F555" s="449">
        <v>12504</v>
      </c>
      <c r="G555" s="772">
        <f t="shared" si="7"/>
        <v>12504</v>
      </c>
      <c r="H555" s="449">
        <v>1</v>
      </c>
    </row>
    <row r="556" spans="1:8" ht="15.75">
      <c r="A556" s="1734"/>
      <c r="B556" s="366">
        <v>71247000</v>
      </c>
      <c r="C556" s="287" t="s">
        <v>2478</v>
      </c>
      <c r="D556" s="16" t="s">
        <v>47</v>
      </c>
      <c r="E556" s="449" t="s">
        <v>51</v>
      </c>
      <c r="F556" s="449">
        <v>18744</v>
      </c>
      <c r="G556" s="772">
        <f t="shared" si="7"/>
        <v>18744</v>
      </c>
      <c r="H556" s="449">
        <v>1</v>
      </c>
    </row>
    <row r="557" spans="1:8" ht="15.75">
      <c r="A557" s="1734"/>
      <c r="B557" s="366">
        <v>71247000</v>
      </c>
      <c r="C557" s="287" t="s">
        <v>2479</v>
      </c>
      <c r="D557" s="16" t="s">
        <v>47</v>
      </c>
      <c r="E557" s="449" t="s">
        <v>51</v>
      </c>
      <c r="F557" s="449">
        <v>18744</v>
      </c>
      <c r="G557" s="772">
        <f t="shared" si="7"/>
        <v>18744</v>
      </c>
      <c r="H557" s="449">
        <v>1</v>
      </c>
    </row>
    <row r="558" spans="1:8" ht="15.75">
      <c r="A558" s="1734"/>
      <c r="B558" s="366">
        <v>71247000</v>
      </c>
      <c r="C558" s="287" t="s">
        <v>2480</v>
      </c>
      <c r="D558" s="16" t="s">
        <v>47</v>
      </c>
      <c r="E558" s="449" t="s">
        <v>51</v>
      </c>
      <c r="F558" s="449">
        <v>18744</v>
      </c>
      <c r="G558" s="772">
        <f t="shared" si="7"/>
        <v>18744</v>
      </c>
      <c r="H558" s="449">
        <v>1</v>
      </c>
    </row>
    <row r="559" spans="1:8" ht="15.75">
      <c r="A559" s="1734"/>
      <c r="B559" s="366">
        <v>71247000</v>
      </c>
      <c r="C559" s="287" t="s">
        <v>2481</v>
      </c>
      <c r="D559" s="16" t="s">
        <v>47</v>
      </c>
      <c r="E559" s="449" t="s">
        <v>51</v>
      </c>
      <c r="F559" s="449">
        <v>12504</v>
      </c>
      <c r="G559" s="772">
        <f t="shared" si="7"/>
        <v>12504</v>
      </c>
      <c r="H559" s="449">
        <v>1</v>
      </c>
    </row>
    <row r="560" spans="1:8" ht="15.75">
      <c r="A560" s="1734"/>
      <c r="B560" s="366">
        <v>71247000</v>
      </c>
      <c r="C560" s="287" t="s">
        <v>2482</v>
      </c>
      <c r="D560" s="16" t="s">
        <v>47</v>
      </c>
      <c r="E560" s="449" t="s">
        <v>51</v>
      </c>
      <c r="F560" s="449">
        <v>55476</v>
      </c>
      <c r="G560" s="772">
        <f t="shared" si="7"/>
        <v>55476</v>
      </c>
      <c r="H560" s="449">
        <v>1</v>
      </c>
    </row>
    <row r="561" spans="1:8" ht="16.5">
      <c r="A561" s="338"/>
      <c r="B561" s="1715" t="s">
        <v>1675</v>
      </c>
      <c r="C561" s="1716"/>
      <c r="D561" s="16"/>
      <c r="E561" s="449"/>
      <c r="F561" s="449"/>
      <c r="G561" s="771">
        <f>SUM(G563:G578)</f>
        <v>82884</v>
      </c>
      <c r="H561" s="449"/>
    </row>
    <row r="562" spans="1:8" ht="67.5">
      <c r="A562" s="339">
        <v>5113</v>
      </c>
      <c r="B562" s="637"/>
      <c r="C562" s="287" t="s">
        <v>2484</v>
      </c>
      <c r="D562" s="8"/>
      <c r="E562" s="449"/>
      <c r="F562" s="449"/>
      <c r="G562" s="772"/>
      <c r="H562" s="449"/>
    </row>
    <row r="563" spans="1:8" ht="15.75">
      <c r="A563" s="1734"/>
      <c r="B563" s="366">
        <v>71247000</v>
      </c>
      <c r="C563" s="287" t="s">
        <v>2467</v>
      </c>
      <c r="D563" s="16" t="s">
        <v>47</v>
      </c>
      <c r="E563" s="449" t="s">
        <v>51</v>
      </c>
      <c r="F563" s="449">
        <v>960</v>
      </c>
      <c r="G563" s="772">
        <f t="shared" si="7"/>
        <v>960</v>
      </c>
      <c r="H563" s="449">
        <v>1</v>
      </c>
    </row>
    <row r="564" spans="1:8" ht="15.75">
      <c r="A564" s="1734"/>
      <c r="B564" s="366">
        <v>71247000</v>
      </c>
      <c r="C564" s="287" t="s">
        <v>2468</v>
      </c>
      <c r="D564" s="16" t="s">
        <v>47</v>
      </c>
      <c r="E564" s="449" t="s">
        <v>51</v>
      </c>
      <c r="F564" s="449">
        <v>9396</v>
      </c>
      <c r="G564" s="772">
        <f t="shared" si="7"/>
        <v>9396</v>
      </c>
      <c r="H564" s="449">
        <v>1</v>
      </c>
    </row>
    <row r="565" spans="1:8" ht="15.75">
      <c r="A565" s="1734"/>
      <c r="B565" s="366">
        <v>71247000</v>
      </c>
      <c r="C565" s="287" t="s">
        <v>2469</v>
      </c>
      <c r="D565" s="16" t="s">
        <v>47</v>
      </c>
      <c r="E565" s="449" t="s">
        <v>51</v>
      </c>
      <c r="F565" s="449">
        <v>5628</v>
      </c>
      <c r="G565" s="772">
        <f t="shared" si="7"/>
        <v>5628</v>
      </c>
      <c r="H565" s="449">
        <v>1</v>
      </c>
    </row>
    <row r="566" spans="1:8" ht="15.75">
      <c r="A566" s="1734"/>
      <c r="B566" s="366">
        <v>71247000</v>
      </c>
      <c r="C566" s="287" t="s">
        <v>2470</v>
      </c>
      <c r="D566" s="16" t="s">
        <v>47</v>
      </c>
      <c r="E566" s="449" t="s">
        <v>51</v>
      </c>
      <c r="F566" s="449">
        <v>1308</v>
      </c>
      <c r="G566" s="772">
        <f t="shared" si="7"/>
        <v>1308</v>
      </c>
      <c r="H566" s="449">
        <v>1</v>
      </c>
    </row>
    <row r="567" spans="1:8" ht="27">
      <c r="A567" s="1734"/>
      <c r="B567" s="366">
        <v>71247000</v>
      </c>
      <c r="C567" s="287" t="s">
        <v>2471</v>
      </c>
      <c r="D567" s="16" t="s">
        <v>47</v>
      </c>
      <c r="E567" s="449" t="s">
        <v>51</v>
      </c>
      <c r="F567" s="449">
        <v>1872</v>
      </c>
      <c r="G567" s="772">
        <f t="shared" si="7"/>
        <v>1872</v>
      </c>
      <c r="H567" s="449">
        <v>1</v>
      </c>
    </row>
    <row r="568" spans="1:8" ht="15.75">
      <c r="A568" s="1734"/>
      <c r="B568" s="366">
        <v>71247000</v>
      </c>
      <c r="C568" s="287" t="s">
        <v>2472</v>
      </c>
      <c r="D568" s="16" t="s">
        <v>47</v>
      </c>
      <c r="E568" s="449" t="s">
        <v>51</v>
      </c>
      <c r="F568" s="449">
        <v>3756</v>
      </c>
      <c r="G568" s="772">
        <f t="shared" si="7"/>
        <v>3756</v>
      </c>
      <c r="H568" s="449">
        <v>1</v>
      </c>
    </row>
    <row r="569" spans="1:8" ht="15.75">
      <c r="A569" s="1734"/>
      <c r="B569" s="366">
        <v>71247000</v>
      </c>
      <c r="C569" s="287" t="s">
        <v>2473</v>
      </c>
      <c r="D569" s="16" t="s">
        <v>47</v>
      </c>
      <c r="E569" s="449" t="s">
        <v>51</v>
      </c>
      <c r="F569" s="449">
        <v>5628</v>
      </c>
      <c r="G569" s="772">
        <f t="shared" si="7"/>
        <v>5628</v>
      </c>
      <c r="H569" s="449">
        <v>1</v>
      </c>
    </row>
    <row r="570" spans="1:8" ht="15.75">
      <c r="A570" s="1734"/>
      <c r="B570" s="366">
        <v>71247000</v>
      </c>
      <c r="C570" s="287" t="s">
        <v>2474</v>
      </c>
      <c r="D570" s="16" t="s">
        <v>47</v>
      </c>
      <c r="E570" s="449" t="s">
        <v>51</v>
      </c>
      <c r="F570" s="449">
        <v>3756</v>
      </c>
      <c r="G570" s="772">
        <f t="shared" si="7"/>
        <v>3756</v>
      </c>
      <c r="H570" s="449">
        <v>1</v>
      </c>
    </row>
    <row r="571" spans="1:8" ht="15.75">
      <c r="A571" s="1734"/>
      <c r="B571" s="366">
        <v>71247000</v>
      </c>
      <c r="C571" s="287" t="s">
        <v>2475</v>
      </c>
      <c r="D571" s="16" t="s">
        <v>47</v>
      </c>
      <c r="E571" s="449" t="s">
        <v>51</v>
      </c>
      <c r="F571" s="449">
        <v>7512</v>
      </c>
      <c r="G571" s="772">
        <f t="shared" si="7"/>
        <v>7512</v>
      </c>
      <c r="H571" s="449">
        <v>1</v>
      </c>
    </row>
    <row r="572" spans="1:8" ht="15.75">
      <c r="A572" s="1734"/>
      <c r="B572" s="366">
        <v>71247000</v>
      </c>
      <c r="C572" s="287" t="s">
        <v>2476</v>
      </c>
      <c r="D572" s="16" t="s">
        <v>47</v>
      </c>
      <c r="E572" s="449" t="s">
        <v>51</v>
      </c>
      <c r="F572" s="449">
        <v>2028</v>
      </c>
      <c r="G572" s="772">
        <f t="shared" si="7"/>
        <v>2028</v>
      </c>
      <c r="H572" s="449">
        <v>1</v>
      </c>
    </row>
    <row r="573" spans="1:8" ht="15.75">
      <c r="A573" s="1734"/>
      <c r="B573" s="366">
        <v>71247000</v>
      </c>
      <c r="C573" s="287" t="s">
        <v>2477</v>
      </c>
      <c r="D573" s="16" t="s">
        <v>47</v>
      </c>
      <c r="E573" s="449" t="s">
        <v>51</v>
      </c>
      <c r="F573" s="449">
        <v>3756</v>
      </c>
      <c r="G573" s="772">
        <f t="shared" si="7"/>
        <v>3756</v>
      </c>
      <c r="H573" s="449">
        <v>1</v>
      </c>
    </row>
    <row r="574" spans="1:8" ht="15.75">
      <c r="A574" s="1734"/>
      <c r="B574" s="366">
        <v>71247000</v>
      </c>
      <c r="C574" s="287" t="s">
        <v>2478</v>
      </c>
      <c r="D574" s="16" t="s">
        <v>47</v>
      </c>
      <c r="E574" s="449" t="s">
        <v>51</v>
      </c>
      <c r="F574" s="449">
        <v>5628</v>
      </c>
      <c r="G574" s="772">
        <f t="shared" si="7"/>
        <v>5628</v>
      </c>
      <c r="H574" s="449">
        <v>1</v>
      </c>
    </row>
    <row r="575" spans="1:8" ht="15.75">
      <c r="A575" s="1734"/>
      <c r="B575" s="366">
        <v>71247000</v>
      </c>
      <c r="C575" s="287" t="s">
        <v>2479</v>
      </c>
      <c r="D575" s="16" t="s">
        <v>47</v>
      </c>
      <c r="E575" s="449" t="s">
        <v>51</v>
      </c>
      <c r="F575" s="449">
        <v>5628</v>
      </c>
      <c r="G575" s="772">
        <f t="shared" si="7"/>
        <v>5628</v>
      </c>
      <c r="H575" s="449">
        <v>1</v>
      </c>
    </row>
    <row r="576" spans="1:8" ht="15.75">
      <c r="A576" s="1734"/>
      <c r="B576" s="366">
        <v>71247000</v>
      </c>
      <c r="C576" s="287" t="s">
        <v>2480</v>
      </c>
      <c r="D576" s="16" t="s">
        <v>47</v>
      </c>
      <c r="E576" s="449" t="s">
        <v>51</v>
      </c>
      <c r="F576" s="449">
        <v>5628</v>
      </c>
      <c r="G576" s="772">
        <f t="shared" si="7"/>
        <v>5628</v>
      </c>
      <c r="H576" s="449">
        <v>1</v>
      </c>
    </row>
    <row r="577" spans="1:8" ht="15.75">
      <c r="A577" s="1734"/>
      <c r="B577" s="366">
        <v>71247000</v>
      </c>
      <c r="C577" s="287" t="s">
        <v>2481</v>
      </c>
      <c r="D577" s="16" t="s">
        <v>47</v>
      </c>
      <c r="E577" s="449" t="s">
        <v>51</v>
      </c>
      <c r="F577" s="449">
        <v>3756</v>
      </c>
      <c r="G577" s="772">
        <f t="shared" si="7"/>
        <v>3756</v>
      </c>
      <c r="H577" s="449">
        <v>1</v>
      </c>
    </row>
    <row r="578" spans="1:8" ht="15.75">
      <c r="A578" s="1734"/>
      <c r="B578" s="366">
        <v>71247000</v>
      </c>
      <c r="C578" s="287" t="s">
        <v>2482</v>
      </c>
      <c r="D578" s="16" t="s">
        <v>47</v>
      </c>
      <c r="E578" s="449" t="s">
        <v>51</v>
      </c>
      <c r="F578" s="449">
        <v>16644</v>
      </c>
      <c r="G578" s="772">
        <f t="shared" si="7"/>
        <v>16644</v>
      </c>
      <c r="H578" s="449">
        <v>1</v>
      </c>
    </row>
    <row r="579" spans="1:8" ht="76.5">
      <c r="A579" s="269"/>
      <c r="B579" s="785"/>
      <c r="C579" s="109" t="s">
        <v>2485</v>
      </c>
      <c r="D579" s="28"/>
      <c r="E579" s="29"/>
      <c r="F579" s="29"/>
      <c r="G579" s="775">
        <f>SUM(G580+G601+G622)</f>
        <v>14841200</v>
      </c>
      <c r="H579" s="29"/>
    </row>
    <row r="580" spans="1:8" ht="15.75">
      <c r="A580" s="14"/>
      <c r="B580" s="1715" t="s">
        <v>1660</v>
      </c>
      <c r="C580" s="1716"/>
      <c r="D580" s="8"/>
      <c r="E580" s="449"/>
      <c r="F580" s="449"/>
      <c r="G580" s="776">
        <f>SUM(G582:G600)</f>
        <v>14483540</v>
      </c>
      <c r="H580" s="449"/>
    </row>
    <row r="581" spans="1:8" ht="54">
      <c r="A581" s="339">
        <v>5113</v>
      </c>
      <c r="B581" s="637"/>
      <c r="C581" s="276" t="s">
        <v>2486</v>
      </c>
      <c r="D581" s="8"/>
      <c r="E581" s="449"/>
      <c r="F581" s="449"/>
      <c r="G581" s="772"/>
      <c r="H581" s="449"/>
    </row>
    <row r="582" spans="1:8" ht="15.75">
      <c r="A582" s="1734"/>
      <c r="B582" s="366">
        <v>45231113</v>
      </c>
      <c r="C582" s="276" t="s">
        <v>2487</v>
      </c>
      <c r="D582" s="16" t="s">
        <v>47</v>
      </c>
      <c r="E582" s="449" t="s">
        <v>51</v>
      </c>
      <c r="F582" s="449">
        <v>500062</v>
      </c>
      <c r="G582" s="772">
        <f t="shared" si="7"/>
        <v>500062</v>
      </c>
      <c r="H582" s="449">
        <v>1</v>
      </c>
    </row>
    <row r="583" spans="1:8" ht="15.75">
      <c r="A583" s="1734"/>
      <c r="B583" s="366">
        <v>45231113</v>
      </c>
      <c r="C583" s="276" t="s">
        <v>2488</v>
      </c>
      <c r="D583" s="16" t="s">
        <v>47</v>
      </c>
      <c r="E583" s="449" t="s">
        <v>51</v>
      </c>
      <c r="F583" s="449">
        <v>533714</v>
      </c>
      <c r="G583" s="772">
        <f t="shared" si="7"/>
        <v>533714</v>
      </c>
      <c r="H583" s="449">
        <v>1</v>
      </c>
    </row>
    <row r="584" spans="1:8" ht="15.75">
      <c r="A584" s="1734"/>
      <c r="B584" s="366">
        <v>45231113</v>
      </c>
      <c r="C584" s="276" t="s">
        <v>2489</v>
      </c>
      <c r="D584" s="16" t="s">
        <v>47</v>
      </c>
      <c r="E584" s="449" t="s">
        <v>51</v>
      </c>
      <c r="F584" s="449">
        <v>919108</v>
      </c>
      <c r="G584" s="772">
        <f t="shared" si="7"/>
        <v>919108</v>
      </c>
      <c r="H584" s="449">
        <v>1</v>
      </c>
    </row>
    <row r="585" spans="1:8" ht="15.75">
      <c r="A585" s="1734"/>
      <c r="B585" s="366">
        <v>45231113</v>
      </c>
      <c r="C585" s="276" t="s">
        <v>747</v>
      </c>
      <c r="D585" s="16" t="s">
        <v>47</v>
      </c>
      <c r="E585" s="449" t="s">
        <v>51</v>
      </c>
      <c r="F585" s="449">
        <v>500062</v>
      </c>
      <c r="G585" s="772">
        <f t="shared" si="7"/>
        <v>500062</v>
      </c>
      <c r="H585" s="449">
        <v>1</v>
      </c>
    </row>
    <row r="586" spans="1:8" ht="15.75">
      <c r="A586" s="1734"/>
      <c r="B586" s="366">
        <v>45231113</v>
      </c>
      <c r="C586" s="276" t="s">
        <v>2490</v>
      </c>
      <c r="D586" s="16" t="s">
        <v>47</v>
      </c>
      <c r="E586" s="449" t="s">
        <v>51</v>
      </c>
      <c r="F586" s="449">
        <v>1758174</v>
      </c>
      <c r="G586" s="772">
        <f t="shared" si="7"/>
        <v>1758174</v>
      </c>
      <c r="H586" s="449">
        <v>1</v>
      </c>
    </row>
    <row r="587" spans="1:8" ht="15.75">
      <c r="A587" s="1734"/>
      <c r="B587" s="366">
        <v>45231113</v>
      </c>
      <c r="C587" s="276" t="s">
        <v>2491</v>
      </c>
      <c r="D587" s="16" t="s">
        <v>47</v>
      </c>
      <c r="E587" s="449" t="s">
        <v>51</v>
      </c>
      <c r="F587" s="449">
        <v>778774</v>
      </c>
      <c r="G587" s="772">
        <f t="shared" si="7"/>
        <v>778774</v>
      </c>
      <c r="H587" s="449">
        <v>1</v>
      </c>
    </row>
    <row r="588" spans="1:8" ht="15.75">
      <c r="A588" s="1734"/>
      <c r="B588" s="366">
        <v>45231113</v>
      </c>
      <c r="C588" s="276" t="s">
        <v>2406</v>
      </c>
      <c r="D588" s="16" t="s">
        <v>47</v>
      </c>
      <c r="E588" s="449" t="s">
        <v>51</v>
      </c>
      <c r="F588" s="449">
        <v>778774</v>
      </c>
      <c r="G588" s="772">
        <f t="shared" si="7"/>
        <v>778774</v>
      </c>
      <c r="H588" s="449">
        <v>1</v>
      </c>
    </row>
    <row r="589" spans="1:8" ht="15.75">
      <c r="A589" s="1734"/>
      <c r="B589" s="366">
        <v>45231113</v>
      </c>
      <c r="C589" s="276" t="s">
        <v>2492</v>
      </c>
      <c r="D589" s="16" t="s">
        <v>47</v>
      </c>
      <c r="E589" s="449" t="s">
        <v>51</v>
      </c>
      <c r="F589" s="449">
        <v>580094</v>
      </c>
      <c r="G589" s="772">
        <f t="shared" si="7"/>
        <v>580094</v>
      </c>
      <c r="H589" s="449">
        <v>1</v>
      </c>
    </row>
    <row r="590" spans="1:8" ht="15.75">
      <c r="A590" s="1734"/>
      <c r="B590" s="366">
        <v>45231113</v>
      </c>
      <c r="C590" s="276" t="s">
        <v>2493</v>
      </c>
      <c r="D590" s="16" t="s">
        <v>47</v>
      </c>
      <c r="E590" s="449" t="s">
        <v>51</v>
      </c>
      <c r="F590" s="449">
        <v>626978</v>
      </c>
      <c r="G590" s="772">
        <f t="shared" si="7"/>
        <v>626978</v>
      </c>
      <c r="H590" s="449">
        <v>1</v>
      </c>
    </row>
    <row r="591" spans="1:8" ht="15.75">
      <c r="A591" s="1734"/>
      <c r="B591" s="366">
        <v>45231113</v>
      </c>
      <c r="C591" s="276" t="s">
        <v>2494</v>
      </c>
      <c r="D591" s="16" t="s">
        <v>47</v>
      </c>
      <c r="E591" s="449" t="s">
        <v>51</v>
      </c>
      <c r="F591" s="449">
        <v>626978</v>
      </c>
      <c r="G591" s="772">
        <f t="shared" si="7"/>
        <v>626978</v>
      </c>
      <c r="H591" s="449">
        <v>1</v>
      </c>
    </row>
    <row r="592" spans="1:8" ht="15.75">
      <c r="A592" s="1734"/>
      <c r="B592" s="366">
        <v>45231113</v>
      </c>
      <c r="C592" s="276" t="s">
        <v>2495</v>
      </c>
      <c r="D592" s="16" t="s">
        <v>47</v>
      </c>
      <c r="E592" s="449" t="s">
        <v>51</v>
      </c>
      <c r="F592" s="449">
        <v>690728</v>
      </c>
      <c r="G592" s="772">
        <f t="shared" si="7"/>
        <v>690728</v>
      </c>
      <c r="H592" s="449">
        <v>1</v>
      </c>
    </row>
    <row r="593" spans="1:8" ht="15.75">
      <c r="A593" s="1734"/>
      <c r="B593" s="366">
        <v>45231113</v>
      </c>
      <c r="C593" s="276" t="s">
        <v>2496</v>
      </c>
      <c r="D593" s="16" t="s">
        <v>47</v>
      </c>
      <c r="E593" s="449" t="s">
        <v>51</v>
      </c>
      <c r="F593" s="449">
        <v>598448</v>
      </c>
      <c r="G593" s="772">
        <f t="shared" si="7"/>
        <v>598448</v>
      </c>
      <c r="H593" s="449">
        <v>1</v>
      </c>
    </row>
    <row r="594" spans="1:8" ht="15.75">
      <c r="A594" s="1734"/>
      <c r="B594" s="366">
        <v>45231113</v>
      </c>
      <c r="C594" s="276" t="s">
        <v>2497</v>
      </c>
      <c r="D594" s="16" t="s">
        <v>47</v>
      </c>
      <c r="E594" s="449" t="s">
        <v>51</v>
      </c>
      <c r="F594" s="449">
        <v>690728</v>
      </c>
      <c r="G594" s="772">
        <f t="shared" si="7"/>
        <v>690728</v>
      </c>
      <c r="H594" s="449">
        <v>1</v>
      </c>
    </row>
    <row r="595" spans="1:8" ht="15.75">
      <c r="A595" s="1734"/>
      <c r="B595" s="366">
        <v>45231113</v>
      </c>
      <c r="C595" s="276" t="s">
        <v>2398</v>
      </c>
      <c r="D595" s="16" t="s">
        <v>47</v>
      </c>
      <c r="E595" s="449" t="s">
        <v>51</v>
      </c>
      <c r="F595" s="449">
        <v>598448</v>
      </c>
      <c r="G595" s="772">
        <f t="shared" si="7"/>
        <v>598448</v>
      </c>
      <c r="H595" s="449">
        <v>1</v>
      </c>
    </row>
    <row r="596" spans="1:8" ht="15.75">
      <c r="A596" s="1734"/>
      <c r="B596" s="366">
        <v>45231113</v>
      </c>
      <c r="C596" s="276" t="s">
        <v>2498</v>
      </c>
      <c r="D596" s="16" t="s">
        <v>47</v>
      </c>
      <c r="E596" s="449" t="s">
        <v>51</v>
      </c>
      <c r="F596" s="449">
        <v>567504</v>
      </c>
      <c r="G596" s="772">
        <f t="shared" si="7"/>
        <v>567504</v>
      </c>
      <c r="H596" s="449">
        <v>1</v>
      </c>
    </row>
    <row r="597" spans="1:8" ht="15.75">
      <c r="A597" s="1734"/>
      <c r="B597" s="366">
        <v>45231113</v>
      </c>
      <c r="C597" s="276" t="s">
        <v>2499</v>
      </c>
      <c r="D597" s="16" t="s">
        <v>47</v>
      </c>
      <c r="E597" s="449" t="s">
        <v>51</v>
      </c>
      <c r="F597" s="449">
        <v>918608</v>
      </c>
      <c r="G597" s="772">
        <f t="shared" si="7"/>
        <v>918608</v>
      </c>
      <c r="H597" s="449">
        <v>1</v>
      </c>
    </row>
    <row r="598" spans="1:8" ht="15.75">
      <c r="A598" s="1734"/>
      <c r="B598" s="366">
        <v>45231113</v>
      </c>
      <c r="C598" s="276" t="s">
        <v>2500</v>
      </c>
      <c r="D598" s="16" t="s">
        <v>47</v>
      </c>
      <c r="E598" s="449" t="s">
        <v>51</v>
      </c>
      <c r="F598" s="449">
        <v>598448</v>
      </c>
      <c r="G598" s="772">
        <f t="shared" si="7"/>
        <v>598448</v>
      </c>
      <c r="H598" s="449">
        <v>1</v>
      </c>
    </row>
    <row r="599" spans="1:8" ht="15.75">
      <c r="A599" s="1734"/>
      <c r="B599" s="366">
        <v>45231113</v>
      </c>
      <c r="C599" s="276" t="s">
        <v>2437</v>
      </c>
      <c r="D599" s="16" t="s">
        <v>47</v>
      </c>
      <c r="E599" s="449" t="s">
        <v>51</v>
      </c>
      <c r="F599" s="449">
        <v>1590932</v>
      </c>
      <c r="G599" s="772">
        <f t="shared" si="7"/>
        <v>1590932</v>
      </c>
      <c r="H599" s="449">
        <v>1</v>
      </c>
    </row>
    <row r="600" spans="1:8" ht="15.75">
      <c r="A600" s="1734"/>
      <c r="B600" s="366">
        <v>45231113</v>
      </c>
      <c r="C600" s="276" t="s">
        <v>2501</v>
      </c>
      <c r="D600" s="8" t="s">
        <v>47</v>
      </c>
      <c r="E600" s="449" t="s">
        <v>51</v>
      </c>
      <c r="F600" s="449">
        <v>626978</v>
      </c>
      <c r="G600" s="772">
        <f t="shared" si="7"/>
        <v>626978</v>
      </c>
      <c r="H600" s="449">
        <v>1</v>
      </c>
    </row>
    <row r="601" spans="1:8" ht="16.5">
      <c r="A601" s="338"/>
      <c r="B601" s="1715" t="s">
        <v>1675</v>
      </c>
      <c r="C601" s="1716"/>
      <c r="D601" s="8"/>
      <c r="E601" s="449"/>
      <c r="F601" s="449"/>
      <c r="G601" s="771">
        <f>SUM(G603:G621)</f>
        <v>275136</v>
      </c>
      <c r="H601" s="449"/>
    </row>
    <row r="602" spans="1:8" ht="81">
      <c r="A602" s="339">
        <v>5113</v>
      </c>
      <c r="B602" s="637"/>
      <c r="C602" s="276" t="s">
        <v>2502</v>
      </c>
      <c r="D602" s="8"/>
      <c r="E602" s="449"/>
      <c r="F602" s="449"/>
      <c r="G602" s="772"/>
      <c r="H602" s="449"/>
    </row>
    <row r="603" spans="1:8" ht="15.75">
      <c r="A603" s="1734"/>
      <c r="B603" s="366">
        <v>71247000</v>
      </c>
      <c r="C603" s="276" t="s">
        <v>2487</v>
      </c>
      <c r="D603" s="8" t="s">
        <v>47</v>
      </c>
      <c r="E603" s="449" t="s">
        <v>51</v>
      </c>
      <c r="F603" s="449">
        <v>9504</v>
      </c>
      <c r="G603" s="772">
        <f t="shared" si="7"/>
        <v>9504</v>
      </c>
      <c r="H603" s="449">
        <v>1</v>
      </c>
    </row>
    <row r="604" spans="1:8" ht="15.75">
      <c r="A604" s="1734"/>
      <c r="B604" s="366">
        <v>71247000</v>
      </c>
      <c r="C604" s="276" t="s">
        <v>2488</v>
      </c>
      <c r="D604" s="8" t="s">
        <v>47</v>
      </c>
      <c r="E604" s="449" t="s">
        <v>51</v>
      </c>
      <c r="F604" s="449">
        <v>10140</v>
      </c>
      <c r="G604" s="772">
        <f t="shared" si="7"/>
        <v>10140</v>
      </c>
      <c r="H604" s="449">
        <v>1</v>
      </c>
    </row>
    <row r="605" spans="1:8" ht="15.75">
      <c r="A605" s="1734"/>
      <c r="B605" s="366">
        <v>71247000</v>
      </c>
      <c r="C605" s="276" t="s">
        <v>2489</v>
      </c>
      <c r="D605" s="8" t="s">
        <v>47</v>
      </c>
      <c r="E605" s="449" t="s">
        <v>51</v>
      </c>
      <c r="F605" s="449">
        <v>17460</v>
      </c>
      <c r="G605" s="772">
        <f t="shared" si="7"/>
        <v>17460</v>
      </c>
      <c r="H605" s="449">
        <v>1</v>
      </c>
    </row>
    <row r="606" spans="1:8" ht="15.75">
      <c r="A606" s="1734"/>
      <c r="B606" s="366">
        <v>71247000</v>
      </c>
      <c r="C606" s="276" t="s">
        <v>747</v>
      </c>
      <c r="D606" s="8" t="s">
        <v>47</v>
      </c>
      <c r="E606" s="449" t="s">
        <v>51</v>
      </c>
      <c r="F606" s="449">
        <v>9504</v>
      </c>
      <c r="G606" s="772">
        <f t="shared" si="7"/>
        <v>9504</v>
      </c>
      <c r="H606" s="449">
        <v>1</v>
      </c>
    </row>
    <row r="607" spans="1:8" ht="15.75">
      <c r="A607" s="1734"/>
      <c r="B607" s="366">
        <v>71247000</v>
      </c>
      <c r="C607" s="276" t="s">
        <v>2490</v>
      </c>
      <c r="D607" s="8" t="s">
        <v>47</v>
      </c>
      <c r="E607" s="449" t="s">
        <v>51</v>
      </c>
      <c r="F607" s="449">
        <v>33396</v>
      </c>
      <c r="G607" s="772">
        <f t="shared" si="7"/>
        <v>33396</v>
      </c>
      <c r="H607" s="449">
        <v>1</v>
      </c>
    </row>
    <row r="608" spans="1:8" ht="15.75">
      <c r="A608" s="1734"/>
      <c r="B608" s="366">
        <v>71247000</v>
      </c>
      <c r="C608" s="276" t="s">
        <v>2491</v>
      </c>
      <c r="D608" s="8" t="s">
        <v>47</v>
      </c>
      <c r="E608" s="449" t="s">
        <v>51</v>
      </c>
      <c r="F608" s="449">
        <v>14796</v>
      </c>
      <c r="G608" s="772">
        <f t="shared" si="7"/>
        <v>14796</v>
      </c>
      <c r="H608" s="449">
        <v>1</v>
      </c>
    </row>
    <row r="609" spans="1:8" ht="15.75">
      <c r="A609" s="1734"/>
      <c r="B609" s="366">
        <v>71247000</v>
      </c>
      <c r="C609" s="276" t="s">
        <v>2406</v>
      </c>
      <c r="D609" s="8" t="s">
        <v>47</v>
      </c>
      <c r="E609" s="449" t="s">
        <v>51</v>
      </c>
      <c r="F609" s="449">
        <v>14796</v>
      </c>
      <c r="G609" s="772">
        <f t="shared" si="7"/>
        <v>14796</v>
      </c>
      <c r="H609" s="449">
        <v>1</v>
      </c>
    </row>
    <row r="610" spans="1:8" ht="15.75">
      <c r="A610" s="1734"/>
      <c r="B610" s="366">
        <v>71247000</v>
      </c>
      <c r="C610" s="276" t="s">
        <v>2492</v>
      </c>
      <c r="D610" s="8" t="s">
        <v>47</v>
      </c>
      <c r="E610" s="449" t="s">
        <v>51</v>
      </c>
      <c r="F610" s="449">
        <v>11016</v>
      </c>
      <c r="G610" s="772">
        <f t="shared" si="7"/>
        <v>11016</v>
      </c>
      <c r="H610" s="449">
        <v>1</v>
      </c>
    </row>
    <row r="611" spans="1:8" ht="15.75">
      <c r="A611" s="1734"/>
      <c r="B611" s="366">
        <v>71247000</v>
      </c>
      <c r="C611" s="276" t="s">
        <v>2493</v>
      </c>
      <c r="D611" s="8" t="s">
        <v>47</v>
      </c>
      <c r="E611" s="449" t="s">
        <v>51</v>
      </c>
      <c r="F611" s="449">
        <v>11916</v>
      </c>
      <c r="G611" s="772">
        <f t="shared" si="7"/>
        <v>11916</v>
      </c>
      <c r="H611" s="449">
        <v>1</v>
      </c>
    </row>
    <row r="612" spans="1:8" ht="15.75">
      <c r="A612" s="1734"/>
      <c r="B612" s="366">
        <v>71247000</v>
      </c>
      <c r="C612" s="276" t="s">
        <v>2494</v>
      </c>
      <c r="D612" s="8" t="s">
        <v>47</v>
      </c>
      <c r="E612" s="449" t="s">
        <v>51</v>
      </c>
      <c r="F612" s="449">
        <v>11916</v>
      </c>
      <c r="G612" s="772">
        <f t="shared" si="7"/>
        <v>11916</v>
      </c>
      <c r="H612" s="449">
        <v>1</v>
      </c>
    </row>
    <row r="613" spans="1:8" ht="15.75">
      <c r="A613" s="1734"/>
      <c r="B613" s="366">
        <v>71247000</v>
      </c>
      <c r="C613" s="276" t="s">
        <v>2495</v>
      </c>
      <c r="D613" s="8" t="s">
        <v>47</v>
      </c>
      <c r="E613" s="449" t="s">
        <v>51</v>
      </c>
      <c r="F613" s="449">
        <v>13116</v>
      </c>
      <c r="G613" s="772">
        <f t="shared" si="7"/>
        <v>13116</v>
      </c>
      <c r="H613" s="449">
        <v>1</v>
      </c>
    </row>
    <row r="614" spans="1:8" ht="15.75">
      <c r="A614" s="1734"/>
      <c r="B614" s="366">
        <v>71247000</v>
      </c>
      <c r="C614" s="276" t="s">
        <v>2496</v>
      </c>
      <c r="D614" s="8" t="s">
        <v>47</v>
      </c>
      <c r="E614" s="449" t="s">
        <v>51</v>
      </c>
      <c r="F614" s="449">
        <v>11364</v>
      </c>
      <c r="G614" s="772">
        <f t="shared" si="7"/>
        <v>11364</v>
      </c>
      <c r="H614" s="449">
        <v>1</v>
      </c>
    </row>
    <row r="615" spans="1:8" ht="15.75">
      <c r="A615" s="1734"/>
      <c r="B615" s="366">
        <v>71247000</v>
      </c>
      <c r="C615" s="276" t="s">
        <v>2497</v>
      </c>
      <c r="D615" s="8" t="s">
        <v>47</v>
      </c>
      <c r="E615" s="449" t="s">
        <v>51</v>
      </c>
      <c r="F615" s="449">
        <v>13116</v>
      </c>
      <c r="G615" s="772">
        <f t="shared" si="7"/>
        <v>13116</v>
      </c>
      <c r="H615" s="449">
        <v>1</v>
      </c>
    </row>
    <row r="616" spans="1:8" ht="15.75">
      <c r="A616" s="1734"/>
      <c r="B616" s="366">
        <v>71247000</v>
      </c>
      <c r="C616" s="276" t="s">
        <v>2398</v>
      </c>
      <c r="D616" s="8" t="s">
        <v>47</v>
      </c>
      <c r="E616" s="449" t="s">
        <v>51</v>
      </c>
      <c r="F616" s="449">
        <v>11364</v>
      </c>
      <c r="G616" s="772">
        <f t="shared" si="7"/>
        <v>11364</v>
      </c>
      <c r="H616" s="449">
        <v>1</v>
      </c>
    </row>
    <row r="617" spans="1:8" ht="15.75">
      <c r="A617" s="1734"/>
      <c r="B617" s="366">
        <v>71247000</v>
      </c>
      <c r="C617" s="276" t="s">
        <v>2498</v>
      </c>
      <c r="D617" s="8" t="s">
        <v>47</v>
      </c>
      <c r="E617" s="449" t="s">
        <v>51</v>
      </c>
      <c r="F617" s="449">
        <v>10776</v>
      </c>
      <c r="G617" s="772">
        <f t="shared" si="7"/>
        <v>10776</v>
      </c>
      <c r="H617" s="449">
        <v>1</v>
      </c>
    </row>
    <row r="618" spans="1:8" ht="15.75">
      <c r="A618" s="1734"/>
      <c r="B618" s="366">
        <v>71247000</v>
      </c>
      <c r="C618" s="276" t="s">
        <v>2499</v>
      </c>
      <c r="D618" s="8" t="s">
        <v>47</v>
      </c>
      <c r="E618" s="449" t="s">
        <v>51</v>
      </c>
      <c r="F618" s="449">
        <v>17460</v>
      </c>
      <c r="G618" s="772">
        <f t="shared" si="7"/>
        <v>17460</v>
      </c>
      <c r="H618" s="449">
        <v>1</v>
      </c>
    </row>
    <row r="619" spans="1:8" ht="15.75">
      <c r="A619" s="1734"/>
      <c r="B619" s="366">
        <v>71247000</v>
      </c>
      <c r="C619" s="276" t="s">
        <v>2500</v>
      </c>
      <c r="D619" s="8" t="s">
        <v>47</v>
      </c>
      <c r="E619" s="449" t="s">
        <v>51</v>
      </c>
      <c r="F619" s="449">
        <v>11364</v>
      </c>
      <c r="G619" s="772">
        <f t="shared" si="7"/>
        <v>11364</v>
      </c>
      <c r="H619" s="449">
        <v>1</v>
      </c>
    </row>
    <row r="620" spans="1:8" ht="15.75">
      <c r="A620" s="1734"/>
      <c r="B620" s="366">
        <v>71247000</v>
      </c>
      <c r="C620" s="276" t="s">
        <v>2437</v>
      </c>
      <c r="D620" s="8" t="s">
        <v>47</v>
      </c>
      <c r="E620" s="449" t="s">
        <v>51</v>
      </c>
      <c r="F620" s="449">
        <v>30216</v>
      </c>
      <c r="G620" s="772">
        <f t="shared" si="7"/>
        <v>30216</v>
      </c>
      <c r="H620" s="449">
        <v>1</v>
      </c>
    </row>
    <row r="621" spans="1:8" ht="15.75">
      <c r="A621" s="1734"/>
      <c r="B621" s="366">
        <v>71247000</v>
      </c>
      <c r="C621" s="276" t="s">
        <v>2501</v>
      </c>
      <c r="D621" s="8" t="s">
        <v>47</v>
      </c>
      <c r="E621" s="449" t="s">
        <v>51</v>
      </c>
      <c r="F621" s="449">
        <v>11916</v>
      </c>
      <c r="G621" s="772">
        <f t="shared" si="7"/>
        <v>11916</v>
      </c>
      <c r="H621" s="449">
        <v>1</v>
      </c>
    </row>
    <row r="622" spans="1:8" ht="16.5">
      <c r="A622" s="338"/>
      <c r="B622" s="1715" t="s">
        <v>1675</v>
      </c>
      <c r="C622" s="1716"/>
      <c r="D622" s="8"/>
      <c r="E622" s="449"/>
      <c r="F622" s="449"/>
      <c r="G622" s="771">
        <f>SUM(G624:G642)</f>
        <v>82524</v>
      </c>
      <c r="H622" s="449"/>
    </row>
    <row r="623" spans="1:8" ht="81">
      <c r="A623" s="339">
        <v>5113</v>
      </c>
      <c r="B623" s="637"/>
      <c r="C623" s="276" t="s">
        <v>2503</v>
      </c>
      <c r="D623" s="8"/>
      <c r="E623" s="449"/>
      <c r="F623" s="449"/>
      <c r="G623" s="772"/>
      <c r="H623" s="449"/>
    </row>
    <row r="624" spans="1:8" ht="15.75">
      <c r="A624" s="1734"/>
      <c r="B624" s="366">
        <v>71247000</v>
      </c>
      <c r="C624" s="276" t="s">
        <v>2487</v>
      </c>
      <c r="D624" s="8" t="s">
        <v>47</v>
      </c>
      <c r="E624" s="449" t="s">
        <v>51</v>
      </c>
      <c r="F624" s="449">
        <v>2844</v>
      </c>
      <c r="G624" s="772">
        <f t="shared" si="7"/>
        <v>2844</v>
      </c>
      <c r="H624" s="449">
        <v>1</v>
      </c>
    </row>
    <row r="625" spans="1:8" ht="15.75">
      <c r="A625" s="1734"/>
      <c r="B625" s="366">
        <v>71247000</v>
      </c>
      <c r="C625" s="276" t="s">
        <v>2488</v>
      </c>
      <c r="D625" s="8" t="s">
        <v>47</v>
      </c>
      <c r="E625" s="449" t="s">
        <v>51</v>
      </c>
      <c r="F625" s="449">
        <v>3036</v>
      </c>
      <c r="G625" s="772">
        <f t="shared" si="7"/>
        <v>3036</v>
      </c>
      <c r="H625" s="449">
        <v>1</v>
      </c>
    </row>
    <row r="626" spans="1:8" ht="15.75">
      <c r="A626" s="1734"/>
      <c r="B626" s="366">
        <v>71247000</v>
      </c>
      <c r="C626" s="276" t="s">
        <v>2489</v>
      </c>
      <c r="D626" s="8" t="s">
        <v>47</v>
      </c>
      <c r="E626" s="449" t="s">
        <v>51</v>
      </c>
      <c r="F626" s="449">
        <v>5232</v>
      </c>
      <c r="G626" s="772">
        <f t="shared" si="7"/>
        <v>5232</v>
      </c>
      <c r="H626" s="449">
        <v>1</v>
      </c>
    </row>
    <row r="627" spans="1:8" ht="15.75">
      <c r="A627" s="1734"/>
      <c r="B627" s="366">
        <v>71247000</v>
      </c>
      <c r="C627" s="276" t="s">
        <v>747</v>
      </c>
      <c r="D627" s="8" t="s">
        <v>47</v>
      </c>
      <c r="E627" s="449" t="s">
        <v>51</v>
      </c>
      <c r="F627" s="449">
        <v>2844</v>
      </c>
      <c r="G627" s="772">
        <f t="shared" si="7"/>
        <v>2844</v>
      </c>
      <c r="H627" s="449">
        <v>1</v>
      </c>
    </row>
    <row r="628" spans="1:8" ht="15.75">
      <c r="A628" s="1734"/>
      <c r="B628" s="366">
        <v>71247000</v>
      </c>
      <c r="C628" s="276" t="s">
        <v>2490</v>
      </c>
      <c r="D628" s="8" t="s">
        <v>47</v>
      </c>
      <c r="E628" s="449" t="s">
        <v>51</v>
      </c>
      <c r="F628" s="449">
        <v>10020</v>
      </c>
      <c r="G628" s="772">
        <f t="shared" si="7"/>
        <v>10020</v>
      </c>
      <c r="H628" s="449">
        <v>1</v>
      </c>
    </row>
    <row r="629" spans="1:8" ht="15.75">
      <c r="A629" s="1734"/>
      <c r="B629" s="366">
        <v>71247000</v>
      </c>
      <c r="C629" s="276" t="s">
        <v>2491</v>
      </c>
      <c r="D629" s="8" t="s">
        <v>47</v>
      </c>
      <c r="E629" s="449" t="s">
        <v>51</v>
      </c>
      <c r="F629" s="449">
        <v>4440</v>
      </c>
      <c r="G629" s="772">
        <f t="shared" si="7"/>
        <v>4440</v>
      </c>
      <c r="H629" s="449">
        <v>1</v>
      </c>
    </row>
    <row r="630" spans="1:8" ht="15.75">
      <c r="A630" s="1734"/>
      <c r="B630" s="366">
        <v>71247000</v>
      </c>
      <c r="C630" s="276" t="s">
        <v>2406</v>
      </c>
      <c r="D630" s="8" t="s">
        <v>47</v>
      </c>
      <c r="E630" s="449" t="s">
        <v>51</v>
      </c>
      <c r="F630" s="449">
        <v>4440</v>
      </c>
      <c r="G630" s="772">
        <f t="shared" si="7"/>
        <v>4440</v>
      </c>
      <c r="H630" s="449">
        <v>1</v>
      </c>
    </row>
    <row r="631" spans="1:8" ht="15.75">
      <c r="A631" s="1734"/>
      <c r="B631" s="366">
        <v>71247000</v>
      </c>
      <c r="C631" s="276" t="s">
        <v>2492</v>
      </c>
      <c r="D631" s="8" t="s">
        <v>47</v>
      </c>
      <c r="E631" s="449" t="s">
        <v>51</v>
      </c>
      <c r="F631" s="449">
        <v>3300</v>
      </c>
      <c r="G631" s="772">
        <f t="shared" si="7"/>
        <v>3300</v>
      </c>
      <c r="H631" s="449">
        <v>1</v>
      </c>
    </row>
    <row r="632" spans="1:8" ht="15.75">
      <c r="A632" s="1734"/>
      <c r="B632" s="366">
        <v>71247000</v>
      </c>
      <c r="C632" s="276" t="s">
        <v>2493</v>
      </c>
      <c r="D632" s="8" t="s">
        <v>47</v>
      </c>
      <c r="E632" s="449" t="s">
        <v>51</v>
      </c>
      <c r="F632" s="449">
        <v>3576</v>
      </c>
      <c r="G632" s="772">
        <f t="shared" si="7"/>
        <v>3576</v>
      </c>
      <c r="H632" s="449">
        <v>1</v>
      </c>
    </row>
    <row r="633" spans="1:8" ht="15.75">
      <c r="A633" s="1734"/>
      <c r="B633" s="366">
        <v>71247000</v>
      </c>
      <c r="C633" s="276" t="s">
        <v>2494</v>
      </c>
      <c r="D633" s="8" t="s">
        <v>47</v>
      </c>
      <c r="E633" s="449" t="s">
        <v>51</v>
      </c>
      <c r="F633" s="449">
        <v>3576</v>
      </c>
      <c r="G633" s="772">
        <f t="shared" si="7"/>
        <v>3576</v>
      </c>
      <c r="H633" s="449">
        <v>1</v>
      </c>
    </row>
    <row r="634" spans="1:8" ht="15.75">
      <c r="A634" s="1734"/>
      <c r="B634" s="366">
        <v>71247000</v>
      </c>
      <c r="C634" s="276" t="s">
        <v>2495</v>
      </c>
      <c r="D634" s="8" t="s">
        <v>47</v>
      </c>
      <c r="E634" s="449" t="s">
        <v>51</v>
      </c>
      <c r="F634" s="449">
        <v>3936</v>
      </c>
      <c r="G634" s="772">
        <f t="shared" si="7"/>
        <v>3936</v>
      </c>
      <c r="H634" s="449">
        <v>1</v>
      </c>
    </row>
    <row r="635" spans="1:8" ht="15.75">
      <c r="A635" s="1734"/>
      <c r="B635" s="366">
        <v>71247000</v>
      </c>
      <c r="C635" s="276" t="s">
        <v>2496</v>
      </c>
      <c r="D635" s="8" t="s">
        <v>47</v>
      </c>
      <c r="E635" s="449" t="s">
        <v>51</v>
      </c>
      <c r="F635" s="449">
        <v>3408</v>
      </c>
      <c r="G635" s="772">
        <f t="shared" si="7"/>
        <v>3408</v>
      </c>
      <c r="H635" s="449">
        <v>1</v>
      </c>
    </row>
    <row r="636" spans="1:8" ht="15.75">
      <c r="A636" s="1734"/>
      <c r="B636" s="366">
        <v>71247000</v>
      </c>
      <c r="C636" s="276" t="s">
        <v>2497</v>
      </c>
      <c r="D636" s="8" t="s">
        <v>47</v>
      </c>
      <c r="E636" s="449" t="s">
        <v>51</v>
      </c>
      <c r="F636" s="449">
        <v>3936</v>
      </c>
      <c r="G636" s="772">
        <f t="shared" si="7"/>
        <v>3936</v>
      </c>
      <c r="H636" s="449">
        <v>1</v>
      </c>
    </row>
    <row r="637" spans="1:8" ht="15.75">
      <c r="A637" s="1734"/>
      <c r="B637" s="366">
        <v>71247000</v>
      </c>
      <c r="C637" s="276" t="s">
        <v>2398</v>
      </c>
      <c r="D637" s="8" t="s">
        <v>47</v>
      </c>
      <c r="E637" s="449" t="s">
        <v>51</v>
      </c>
      <c r="F637" s="449">
        <v>3408</v>
      </c>
      <c r="G637" s="772">
        <f t="shared" si="7"/>
        <v>3408</v>
      </c>
      <c r="H637" s="449">
        <v>1</v>
      </c>
    </row>
    <row r="638" spans="1:8" ht="15.75">
      <c r="A638" s="1734"/>
      <c r="B638" s="366">
        <v>71247000</v>
      </c>
      <c r="C638" s="276" t="s">
        <v>2498</v>
      </c>
      <c r="D638" s="8" t="s">
        <v>47</v>
      </c>
      <c r="E638" s="449" t="s">
        <v>51</v>
      </c>
      <c r="F638" s="449">
        <v>3240</v>
      </c>
      <c r="G638" s="772">
        <f t="shared" si="7"/>
        <v>3240</v>
      </c>
      <c r="H638" s="449">
        <v>1</v>
      </c>
    </row>
    <row r="639" spans="1:8" ht="15.75">
      <c r="A639" s="1734"/>
      <c r="B639" s="366">
        <v>71247000</v>
      </c>
      <c r="C639" s="276" t="s">
        <v>2499</v>
      </c>
      <c r="D639" s="8" t="s">
        <v>47</v>
      </c>
      <c r="E639" s="449" t="s">
        <v>51</v>
      </c>
      <c r="F639" s="449">
        <v>5232</v>
      </c>
      <c r="G639" s="772">
        <f t="shared" si="7"/>
        <v>5232</v>
      </c>
      <c r="H639" s="449">
        <v>1</v>
      </c>
    </row>
    <row r="640" spans="1:8" ht="15.75">
      <c r="A640" s="1734"/>
      <c r="B640" s="366">
        <v>71247000</v>
      </c>
      <c r="C640" s="276" t="s">
        <v>2500</v>
      </c>
      <c r="D640" s="8" t="s">
        <v>47</v>
      </c>
      <c r="E640" s="449" t="s">
        <v>51</v>
      </c>
      <c r="F640" s="449">
        <v>3408</v>
      </c>
      <c r="G640" s="772">
        <f t="shared" si="7"/>
        <v>3408</v>
      </c>
      <c r="H640" s="449">
        <v>1</v>
      </c>
    </row>
    <row r="641" spans="1:8" ht="15.75">
      <c r="A641" s="1734"/>
      <c r="B641" s="366">
        <v>71247000</v>
      </c>
      <c r="C641" s="276" t="s">
        <v>2437</v>
      </c>
      <c r="D641" s="8" t="s">
        <v>47</v>
      </c>
      <c r="E641" s="449" t="s">
        <v>51</v>
      </c>
      <c r="F641" s="449">
        <v>9072</v>
      </c>
      <c r="G641" s="772">
        <f t="shared" si="7"/>
        <v>9072</v>
      </c>
      <c r="H641" s="449">
        <v>1</v>
      </c>
    </row>
    <row r="642" spans="1:8" ht="15.75">
      <c r="A642" s="1734"/>
      <c r="B642" s="366">
        <v>71247000</v>
      </c>
      <c r="C642" s="276" t="s">
        <v>2501</v>
      </c>
      <c r="D642" s="8" t="s">
        <v>47</v>
      </c>
      <c r="E642" s="449" t="s">
        <v>51</v>
      </c>
      <c r="F642" s="449">
        <v>3576</v>
      </c>
      <c r="G642" s="772">
        <f t="shared" si="7"/>
        <v>3576</v>
      </c>
      <c r="H642" s="449">
        <v>1</v>
      </c>
    </row>
    <row r="643" spans="1:8" ht="76.5">
      <c r="A643" s="269"/>
      <c r="B643" s="785"/>
      <c r="C643" s="109" t="s">
        <v>2504</v>
      </c>
      <c r="D643" s="28"/>
      <c r="E643" s="29"/>
      <c r="F643" s="29"/>
      <c r="G643" s="775">
        <f>SUM(G644)</f>
        <v>1480000</v>
      </c>
      <c r="H643" s="29"/>
    </row>
    <row r="644" spans="1:8" ht="15">
      <c r="A644" s="14"/>
      <c r="B644" s="1715" t="s">
        <v>1660</v>
      </c>
      <c r="C644" s="1716"/>
      <c r="D644" s="21"/>
      <c r="E644" s="16"/>
      <c r="F644" s="16"/>
      <c r="G644" s="772">
        <f>SUM(G645)</f>
        <v>1480000</v>
      </c>
      <c r="H644" s="16"/>
    </row>
    <row r="645" spans="1:8" ht="57">
      <c r="A645" s="339">
        <v>5113</v>
      </c>
      <c r="B645" s="366">
        <v>45236290</v>
      </c>
      <c r="C645" s="635" t="s">
        <v>745</v>
      </c>
      <c r="D645" s="8" t="s">
        <v>47</v>
      </c>
      <c r="E645" s="449" t="s">
        <v>77</v>
      </c>
      <c r="F645" s="449">
        <v>1480000</v>
      </c>
      <c r="G645" s="772">
        <f>F645*H645</f>
        <v>1480000</v>
      </c>
      <c r="H645" s="449">
        <v>1</v>
      </c>
    </row>
    <row r="646" spans="1:8" ht="63.75">
      <c r="A646" s="269"/>
      <c r="B646" s="785"/>
      <c r="C646" s="109" t="s">
        <v>2505</v>
      </c>
      <c r="D646" s="28"/>
      <c r="E646" s="29"/>
      <c r="F646" s="29"/>
      <c r="G646" s="775">
        <f>SUM(G647)</f>
        <v>2000000</v>
      </c>
      <c r="H646" s="29"/>
    </row>
    <row r="647" spans="1:8" ht="15">
      <c r="A647" s="14"/>
      <c r="B647" s="1715" t="s">
        <v>1675</v>
      </c>
      <c r="C647" s="1716"/>
      <c r="D647" s="21"/>
      <c r="E647" s="16"/>
      <c r="F647" s="16"/>
      <c r="G647" s="772">
        <f>SUM(G648)</f>
        <v>2000000</v>
      </c>
      <c r="H647" s="16"/>
    </row>
    <row r="648" spans="1:8" ht="42.75">
      <c r="A648" s="339">
        <v>4216</v>
      </c>
      <c r="B648" s="366">
        <v>60170000</v>
      </c>
      <c r="C648" s="635" t="s">
        <v>746</v>
      </c>
      <c r="D648" s="8" t="s">
        <v>327</v>
      </c>
      <c r="E648" s="449" t="s">
        <v>2506</v>
      </c>
      <c r="F648" s="449">
        <v>2000000</v>
      </c>
      <c r="G648" s="772">
        <f>F648*H648</f>
        <v>2000000</v>
      </c>
      <c r="H648" s="449">
        <v>1</v>
      </c>
    </row>
    <row r="649" spans="1:8" ht="89.25">
      <c r="A649" s="269"/>
      <c r="B649" s="785"/>
      <c r="C649" s="109" t="s">
        <v>2507</v>
      </c>
      <c r="D649" s="28"/>
      <c r="E649" s="29"/>
      <c r="F649" s="29"/>
      <c r="G649" s="775">
        <f>SUM(G650)</f>
        <v>372000</v>
      </c>
      <c r="H649" s="29"/>
    </row>
    <row r="650" spans="1:8" ht="15">
      <c r="A650" s="14"/>
      <c r="B650" s="1715" t="s">
        <v>1675</v>
      </c>
      <c r="C650" s="1716"/>
      <c r="D650" s="21"/>
      <c r="E650" s="16"/>
      <c r="F650" s="16"/>
      <c r="G650" s="776">
        <f>SUM(G652)</f>
        <v>372000</v>
      </c>
      <c r="H650" s="16"/>
    </row>
    <row r="651" spans="1:8" ht="28.5">
      <c r="A651" s="1639">
        <v>4216</v>
      </c>
      <c r="B651" s="366">
        <v>60170000</v>
      </c>
      <c r="C651" s="635" t="s">
        <v>68</v>
      </c>
      <c r="D651" s="8" t="s">
        <v>47</v>
      </c>
      <c r="E651" s="365" t="s">
        <v>3413</v>
      </c>
      <c r="F651" s="365" t="s">
        <v>3413</v>
      </c>
      <c r="G651" s="365" t="s">
        <v>3413</v>
      </c>
      <c r="H651" s="365" t="s">
        <v>3413</v>
      </c>
    </row>
    <row r="652" spans="1:8" ht="28.5">
      <c r="A652" s="339">
        <v>4216</v>
      </c>
      <c r="B652" s="366">
        <v>60170000</v>
      </c>
      <c r="C652" s="635" t="s">
        <v>68</v>
      </c>
      <c r="D652" s="8" t="s">
        <v>47</v>
      </c>
      <c r="E652" s="449" t="s">
        <v>498</v>
      </c>
      <c r="F652" s="449">
        <v>124000</v>
      </c>
      <c r="G652" s="772">
        <f t="shared" si="7"/>
        <v>372000</v>
      </c>
      <c r="H652" s="449">
        <v>3</v>
      </c>
    </row>
    <row r="653" spans="1:8" ht="114.75">
      <c r="A653" s="269"/>
      <c r="B653" s="785"/>
      <c r="C653" s="109" t="s">
        <v>2508</v>
      </c>
      <c r="D653" s="28"/>
      <c r="E653" s="29"/>
      <c r="F653" s="29"/>
      <c r="G653" s="775">
        <f>SUM(G654)</f>
        <v>1490000</v>
      </c>
      <c r="H653" s="29"/>
    </row>
    <row r="654" spans="1:8" ht="15">
      <c r="A654" s="14"/>
      <c r="B654" s="1715" t="s">
        <v>1675</v>
      </c>
      <c r="C654" s="1716"/>
      <c r="D654" s="21"/>
      <c r="E654" s="16"/>
      <c r="F654" s="16"/>
      <c r="G654" s="776">
        <f>SUM(G656)</f>
        <v>1490000</v>
      </c>
      <c r="H654" s="16"/>
    </row>
    <row r="655" spans="1:8" ht="85.5">
      <c r="A655" s="1609">
        <v>4239</v>
      </c>
      <c r="B655" s="366">
        <v>98370000</v>
      </c>
      <c r="C655" s="635" t="s">
        <v>3509</v>
      </c>
      <c r="D655" s="8" t="s">
        <v>47</v>
      </c>
      <c r="E655" s="449" t="s">
        <v>51</v>
      </c>
      <c r="F655" s="365" t="s">
        <v>3413</v>
      </c>
      <c r="G655" s="365" t="s">
        <v>3413</v>
      </c>
      <c r="H655" s="365" t="s">
        <v>3413</v>
      </c>
    </row>
    <row r="656" spans="1:8" ht="85.5">
      <c r="A656" s="339">
        <v>4239</v>
      </c>
      <c r="B656" s="366">
        <v>98370000</v>
      </c>
      <c r="C656" s="635" t="s">
        <v>181</v>
      </c>
      <c r="D656" s="8" t="s">
        <v>47</v>
      </c>
      <c r="E656" s="449" t="s">
        <v>51</v>
      </c>
      <c r="F656" s="770">
        <v>74500</v>
      </c>
      <c r="G656" s="772">
        <f t="shared" si="7"/>
        <v>1490000</v>
      </c>
      <c r="H656" s="770">
        <v>20</v>
      </c>
    </row>
    <row r="657" spans="1:8" ht="114.75">
      <c r="A657" s="269"/>
      <c r="B657" s="785"/>
      <c r="C657" s="109" t="s">
        <v>2509</v>
      </c>
      <c r="D657" s="28"/>
      <c r="E657" s="29"/>
      <c r="F657" s="29"/>
      <c r="G657" s="775">
        <f>SUM(G658+G722)</f>
        <v>1870224.2220000001</v>
      </c>
      <c r="H657" s="29"/>
    </row>
    <row r="658" spans="1:8" ht="15">
      <c r="A658" s="14"/>
      <c r="B658" s="1715" t="s">
        <v>1748</v>
      </c>
      <c r="C658" s="1716"/>
      <c r="D658" s="14"/>
      <c r="E658" s="16"/>
      <c r="F658" s="16"/>
      <c r="G658" s="776">
        <f>SUM(G659:G721)</f>
        <v>797890</v>
      </c>
      <c r="H658" s="16"/>
    </row>
    <row r="659" spans="1:8" ht="27">
      <c r="A659" s="1731">
        <v>4261</v>
      </c>
      <c r="B659" s="366">
        <v>22810000</v>
      </c>
      <c r="C659" s="276" t="s">
        <v>2510</v>
      </c>
      <c r="D659" s="8" t="s">
        <v>327</v>
      </c>
      <c r="E659" s="645" t="s">
        <v>51</v>
      </c>
      <c r="F659" s="449">
        <v>2500</v>
      </c>
      <c r="G659" s="772">
        <f t="shared" si="7"/>
        <v>2500</v>
      </c>
      <c r="H659" s="449">
        <v>1</v>
      </c>
    </row>
    <row r="660" spans="1:8" ht="15.75">
      <c r="A660" s="1731"/>
      <c r="B660" s="366">
        <v>30197630</v>
      </c>
      <c r="C660" s="276" t="s">
        <v>361</v>
      </c>
      <c r="D660" s="8" t="s">
        <v>327</v>
      </c>
      <c r="E660" s="645" t="s">
        <v>57</v>
      </c>
      <c r="F660" s="449"/>
      <c r="G660" s="772">
        <f t="shared" si="7"/>
        <v>0</v>
      </c>
      <c r="H660" s="449"/>
    </row>
    <row r="661" spans="1:8" ht="15.75">
      <c r="A661" s="1731"/>
      <c r="B661" s="366">
        <v>30191120</v>
      </c>
      <c r="C661" s="276" t="s">
        <v>2511</v>
      </c>
      <c r="D661" s="8" t="s">
        <v>327</v>
      </c>
      <c r="E661" s="645" t="s">
        <v>51</v>
      </c>
      <c r="F661" s="449">
        <v>4000</v>
      </c>
      <c r="G661" s="772">
        <f t="shared" si="7"/>
        <v>64000</v>
      </c>
      <c r="H661" s="449">
        <v>16</v>
      </c>
    </row>
    <row r="662" spans="1:8" ht="27">
      <c r="A662" s="1731"/>
      <c r="B662" s="366">
        <v>39263100</v>
      </c>
      <c r="C662" s="276" t="s">
        <v>2512</v>
      </c>
      <c r="D662" s="8" t="s">
        <v>327</v>
      </c>
      <c r="E662" s="645" t="s">
        <v>51</v>
      </c>
      <c r="F662" s="449">
        <v>2300</v>
      </c>
      <c r="G662" s="772">
        <f t="shared" si="7"/>
        <v>36800</v>
      </c>
      <c r="H662" s="449">
        <v>16</v>
      </c>
    </row>
    <row r="663" spans="1:8" ht="27">
      <c r="A663" s="1731"/>
      <c r="B663" s="366">
        <v>22852000</v>
      </c>
      <c r="C663" s="276" t="s">
        <v>2513</v>
      </c>
      <c r="D663" s="8" t="s">
        <v>327</v>
      </c>
      <c r="E663" s="645" t="s">
        <v>51</v>
      </c>
      <c r="F663" s="449">
        <v>70</v>
      </c>
      <c r="G663" s="772">
        <f t="shared" si="7"/>
        <v>2800</v>
      </c>
      <c r="H663" s="449">
        <v>40</v>
      </c>
    </row>
    <row r="664" spans="1:8" ht="15.75">
      <c r="A664" s="1731"/>
      <c r="B664" s="366">
        <v>30197110</v>
      </c>
      <c r="C664" s="276" t="s">
        <v>2514</v>
      </c>
      <c r="D664" s="8" t="s">
        <v>327</v>
      </c>
      <c r="E664" s="645" t="s">
        <v>51</v>
      </c>
      <c r="F664" s="449">
        <v>200</v>
      </c>
      <c r="G664" s="772">
        <f t="shared" si="7"/>
        <v>12000</v>
      </c>
      <c r="H664" s="449">
        <v>60</v>
      </c>
    </row>
    <row r="665" spans="1:8" ht="15.75">
      <c r="A665" s="1731"/>
      <c r="B665" s="366">
        <v>30197110</v>
      </c>
      <c r="C665" s="276" t="s">
        <v>2515</v>
      </c>
      <c r="D665" s="8" t="s">
        <v>327</v>
      </c>
      <c r="E665" s="645" t="s">
        <v>51</v>
      </c>
      <c r="F665" s="449">
        <v>100</v>
      </c>
      <c r="G665" s="772">
        <f t="shared" si="7"/>
        <v>1000</v>
      </c>
      <c r="H665" s="449">
        <v>10</v>
      </c>
    </row>
    <row r="666" spans="1:8" ht="27">
      <c r="A666" s="1731"/>
      <c r="B666" s="366">
        <v>30197330</v>
      </c>
      <c r="C666" s="276" t="s">
        <v>2516</v>
      </c>
      <c r="D666" s="8" t="s">
        <v>327</v>
      </c>
      <c r="E666" s="645" t="s">
        <v>51</v>
      </c>
      <c r="F666" s="449">
        <v>4000</v>
      </c>
      <c r="G666" s="772">
        <f t="shared" si="7"/>
        <v>20000</v>
      </c>
      <c r="H666" s="449">
        <v>5</v>
      </c>
    </row>
    <row r="667" spans="1:8" ht="15.75">
      <c r="A667" s="1731"/>
      <c r="B667" s="366">
        <v>30192122</v>
      </c>
      <c r="C667" s="276" t="s">
        <v>2517</v>
      </c>
      <c r="D667" s="8" t="s">
        <v>327</v>
      </c>
      <c r="E667" s="645" t="s">
        <v>51</v>
      </c>
      <c r="F667" s="449">
        <v>150</v>
      </c>
      <c r="G667" s="772">
        <f t="shared" ref="G667:G728" si="8">F667*H667</f>
        <v>15000</v>
      </c>
      <c r="H667" s="449">
        <v>100</v>
      </c>
    </row>
    <row r="668" spans="1:8" ht="27">
      <c r="A668" s="1731"/>
      <c r="B668" s="366">
        <v>22816300</v>
      </c>
      <c r="C668" s="276" t="s">
        <v>2518</v>
      </c>
      <c r="D668" s="8" t="s">
        <v>327</v>
      </c>
      <c r="E668" s="645" t="s">
        <v>51</v>
      </c>
      <c r="F668" s="345">
        <v>300</v>
      </c>
      <c r="G668" s="772">
        <f t="shared" si="8"/>
        <v>3000</v>
      </c>
      <c r="H668" s="345">
        <v>10</v>
      </c>
    </row>
    <row r="669" spans="1:8" ht="27">
      <c r="A669" s="1731"/>
      <c r="B669" s="366">
        <v>22816300</v>
      </c>
      <c r="C669" s="276" t="s">
        <v>2519</v>
      </c>
      <c r="D669" s="8" t="s">
        <v>327</v>
      </c>
      <c r="E669" s="645" t="s">
        <v>51</v>
      </c>
      <c r="F669" s="345">
        <v>250</v>
      </c>
      <c r="G669" s="772">
        <f t="shared" si="8"/>
        <v>5500</v>
      </c>
      <c r="H669" s="345">
        <v>22</v>
      </c>
    </row>
    <row r="670" spans="1:8" ht="15.75">
      <c r="A670" s="1731"/>
      <c r="B670" s="366">
        <v>30192111</v>
      </c>
      <c r="C670" s="276" t="s">
        <v>119</v>
      </c>
      <c r="D670" s="8" t="s">
        <v>327</v>
      </c>
      <c r="E670" s="645" t="s">
        <v>51</v>
      </c>
      <c r="F670" s="345">
        <v>280</v>
      </c>
      <c r="G670" s="772">
        <f t="shared" si="8"/>
        <v>560</v>
      </c>
      <c r="H670" s="345">
        <v>2</v>
      </c>
    </row>
    <row r="671" spans="1:8" ht="27">
      <c r="A671" s="1731"/>
      <c r="B671" s="366">
        <v>30197200</v>
      </c>
      <c r="C671" s="276" t="s">
        <v>2520</v>
      </c>
      <c r="D671" s="8" t="s">
        <v>327</v>
      </c>
      <c r="E671" s="645" t="s">
        <v>51</v>
      </c>
      <c r="F671" s="345">
        <v>900</v>
      </c>
      <c r="G671" s="772">
        <f t="shared" si="8"/>
        <v>18000</v>
      </c>
      <c r="H671" s="345">
        <v>20</v>
      </c>
    </row>
    <row r="672" spans="1:8" ht="27">
      <c r="A672" s="1731"/>
      <c r="B672" s="366">
        <v>30197200</v>
      </c>
      <c r="C672" s="276" t="s">
        <v>2521</v>
      </c>
      <c r="D672" s="8" t="s">
        <v>327</v>
      </c>
      <c r="E672" s="645" t="s">
        <v>51</v>
      </c>
      <c r="F672" s="345">
        <v>600</v>
      </c>
      <c r="G672" s="772">
        <f t="shared" si="8"/>
        <v>9000</v>
      </c>
      <c r="H672" s="345">
        <v>15</v>
      </c>
    </row>
    <row r="673" spans="1:8" ht="27">
      <c r="A673" s="1731"/>
      <c r="B673" s="366">
        <v>30197200</v>
      </c>
      <c r="C673" s="276" t="s">
        <v>2522</v>
      </c>
      <c r="D673" s="8" t="s">
        <v>327</v>
      </c>
      <c r="E673" s="645" t="s">
        <v>51</v>
      </c>
      <c r="F673" s="345">
        <v>2000</v>
      </c>
      <c r="G673" s="772">
        <f t="shared" si="8"/>
        <v>8000</v>
      </c>
      <c r="H673" s="345">
        <v>4</v>
      </c>
    </row>
    <row r="674" spans="1:8" ht="27">
      <c r="A674" s="1731"/>
      <c r="B674" s="366">
        <v>30197200</v>
      </c>
      <c r="C674" s="276" t="s">
        <v>2523</v>
      </c>
      <c r="D674" s="8" t="s">
        <v>327</v>
      </c>
      <c r="E674" s="645" t="s">
        <v>51</v>
      </c>
      <c r="F674" s="345">
        <v>300</v>
      </c>
      <c r="G674" s="772">
        <f t="shared" si="8"/>
        <v>3000</v>
      </c>
      <c r="H674" s="345">
        <v>10</v>
      </c>
    </row>
    <row r="675" spans="1:8" ht="15.75">
      <c r="A675" s="1731"/>
      <c r="B675" s="366">
        <v>32252000</v>
      </c>
      <c r="C675" s="276" t="s">
        <v>282</v>
      </c>
      <c r="D675" s="8" t="s">
        <v>327</v>
      </c>
      <c r="E675" s="645" t="s">
        <v>51</v>
      </c>
      <c r="F675" s="345">
        <v>3000</v>
      </c>
      <c r="G675" s="772">
        <f t="shared" si="8"/>
        <v>3000</v>
      </c>
      <c r="H675" s="345">
        <v>1</v>
      </c>
    </row>
    <row r="676" spans="1:8" ht="27">
      <c r="A676" s="1731"/>
      <c r="B676" s="366">
        <v>22816000</v>
      </c>
      <c r="C676" s="276" t="s">
        <v>2524</v>
      </c>
      <c r="D676" s="8" t="s">
        <v>327</v>
      </c>
      <c r="E676" s="645" t="s">
        <v>51</v>
      </c>
      <c r="F676" s="345">
        <v>1400</v>
      </c>
      <c r="G676" s="772">
        <f t="shared" si="8"/>
        <v>5600</v>
      </c>
      <c r="H676" s="345">
        <v>4</v>
      </c>
    </row>
    <row r="677" spans="1:8" ht="27">
      <c r="A677" s="1731"/>
      <c r="B677" s="366">
        <v>22816000</v>
      </c>
      <c r="C677" s="276" t="s">
        <v>2525</v>
      </c>
      <c r="D677" s="8" t="s">
        <v>327</v>
      </c>
      <c r="E677" s="645" t="s">
        <v>51</v>
      </c>
      <c r="F677" s="345">
        <v>1300</v>
      </c>
      <c r="G677" s="772">
        <f t="shared" si="8"/>
        <v>19500</v>
      </c>
      <c r="H677" s="345">
        <v>15</v>
      </c>
    </row>
    <row r="678" spans="1:8" ht="27">
      <c r="A678" s="1731"/>
      <c r="B678" s="366">
        <v>22816100</v>
      </c>
      <c r="C678" s="276" t="s">
        <v>2526</v>
      </c>
      <c r="D678" s="8" t="s">
        <v>327</v>
      </c>
      <c r="E678" s="645" t="s">
        <v>51</v>
      </c>
      <c r="F678" s="345">
        <v>350</v>
      </c>
      <c r="G678" s="772">
        <f t="shared" si="8"/>
        <v>35000</v>
      </c>
      <c r="H678" s="345">
        <v>100</v>
      </c>
    </row>
    <row r="679" spans="1:8" ht="27">
      <c r="A679" s="1731"/>
      <c r="B679" s="366">
        <v>30192121</v>
      </c>
      <c r="C679" s="276" t="s">
        <v>2527</v>
      </c>
      <c r="D679" s="8" t="s">
        <v>327</v>
      </c>
      <c r="E679" s="645" t="s">
        <v>51</v>
      </c>
      <c r="F679" s="345">
        <v>120</v>
      </c>
      <c r="G679" s="772">
        <f t="shared" si="8"/>
        <v>8400</v>
      </c>
      <c r="H679" s="345">
        <v>70</v>
      </c>
    </row>
    <row r="680" spans="1:8" ht="27">
      <c r="A680" s="1731"/>
      <c r="B680" s="366">
        <v>30197320</v>
      </c>
      <c r="C680" s="276" t="s">
        <v>2528</v>
      </c>
      <c r="D680" s="8" t="s">
        <v>327</v>
      </c>
      <c r="E680" s="645" t="s">
        <v>51</v>
      </c>
      <c r="F680" s="345">
        <v>1000</v>
      </c>
      <c r="G680" s="772">
        <f t="shared" si="8"/>
        <v>20000</v>
      </c>
      <c r="H680" s="345">
        <v>20</v>
      </c>
    </row>
    <row r="681" spans="1:8" ht="27">
      <c r="A681" s="1731"/>
      <c r="B681" s="366">
        <v>30197320</v>
      </c>
      <c r="C681" s="276" t="s">
        <v>2529</v>
      </c>
      <c r="D681" s="8" t="s">
        <v>327</v>
      </c>
      <c r="E681" s="645" t="s">
        <v>51</v>
      </c>
      <c r="F681" s="345">
        <v>500</v>
      </c>
      <c r="G681" s="772">
        <f t="shared" si="8"/>
        <v>10000</v>
      </c>
      <c r="H681" s="345">
        <v>20</v>
      </c>
    </row>
    <row r="682" spans="1:8" ht="27">
      <c r="A682" s="1731"/>
      <c r="B682" s="366">
        <v>24910000</v>
      </c>
      <c r="C682" s="276" t="s">
        <v>2530</v>
      </c>
      <c r="D682" s="8" t="s">
        <v>327</v>
      </c>
      <c r="E682" s="645" t="s">
        <v>51</v>
      </c>
      <c r="F682" s="345">
        <v>200</v>
      </c>
      <c r="G682" s="772">
        <f t="shared" si="8"/>
        <v>6000</v>
      </c>
      <c r="H682" s="345">
        <v>30</v>
      </c>
    </row>
    <row r="683" spans="1:8" ht="15.75">
      <c r="A683" s="1731"/>
      <c r="B683" s="366">
        <v>24910000</v>
      </c>
      <c r="C683" s="276" t="s">
        <v>2531</v>
      </c>
      <c r="D683" s="8" t="s">
        <v>327</v>
      </c>
      <c r="E683" s="645" t="s">
        <v>51</v>
      </c>
      <c r="F683" s="345">
        <v>480</v>
      </c>
      <c r="G683" s="772">
        <f t="shared" si="8"/>
        <v>480</v>
      </c>
      <c r="H683" s="345">
        <v>1</v>
      </c>
    </row>
    <row r="684" spans="1:8" ht="15.75">
      <c r="A684" s="1731"/>
      <c r="B684" s="366">
        <v>30192100</v>
      </c>
      <c r="C684" s="276" t="s">
        <v>368</v>
      </c>
      <c r="D684" s="8" t="s">
        <v>327</v>
      </c>
      <c r="E684" s="645" t="s">
        <v>51</v>
      </c>
      <c r="F684" s="345">
        <v>100</v>
      </c>
      <c r="G684" s="772">
        <f t="shared" si="8"/>
        <v>2000</v>
      </c>
      <c r="H684" s="345">
        <v>20</v>
      </c>
    </row>
    <row r="685" spans="1:8" ht="15.75">
      <c r="A685" s="1731"/>
      <c r="B685" s="366">
        <v>22600000</v>
      </c>
      <c r="C685" s="276" t="s">
        <v>2532</v>
      </c>
      <c r="D685" s="8" t="s">
        <v>327</v>
      </c>
      <c r="E685" s="645" t="s">
        <v>51</v>
      </c>
      <c r="F685" s="345">
        <v>250</v>
      </c>
      <c r="G685" s="772">
        <f t="shared" si="8"/>
        <v>1000</v>
      </c>
      <c r="H685" s="345">
        <v>4</v>
      </c>
    </row>
    <row r="686" spans="1:8" ht="27">
      <c r="A686" s="1731"/>
      <c r="B686" s="366">
        <v>30141200</v>
      </c>
      <c r="C686" s="276" t="s">
        <v>2533</v>
      </c>
      <c r="D686" s="8" t="s">
        <v>327</v>
      </c>
      <c r="E686" s="645" t="s">
        <v>51</v>
      </c>
      <c r="F686" s="345">
        <v>3000</v>
      </c>
      <c r="G686" s="772">
        <f t="shared" si="8"/>
        <v>18000</v>
      </c>
      <c r="H686" s="345">
        <v>6</v>
      </c>
    </row>
    <row r="687" spans="1:8" ht="27">
      <c r="A687" s="1731"/>
      <c r="B687" s="366">
        <v>22852000</v>
      </c>
      <c r="C687" s="276" t="s">
        <v>2534</v>
      </c>
      <c r="D687" s="8" t="s">
        <v>327</v>
      </c>
      <c r="E687" s="645" t="s">
        <v>51</v>
      </c>
      <c r="F687" s="345">
        <v>900</v>
      </c>
      <c r="G687" s="772">
        <f t="shared" si="8"/>
        <v>9000</v>
      </c>
      <c r="H687" s="345">
        <v>10</v>
      </c>
    </row>
    <row r="688" spans="1:8" ht="15.75">
      <c r="A688" s="1731"/>
      <c r="B688" s="366">
        <v>30197630</v>
      </c>
      <c r="C688" s="276" t="s">
        <v>361</v>
      </c>
      <c r="D688" s="8" t="s">
        <v>327</v>
      </c>
      <c r="E688" s="450" t="s">
        <v>58</v>
      </c>
      <c r="F688" s="345">
        <v>2100</v>
      </c>
      <c r="G688" s="772">
        <f t="shared" si="8"/>
        <v>126000</v>
      </c>
      <c r="H688" s="345">
        <v>60</v>
      </c>
    </row>
    <row r="689" spans="1:8" ht="27">
      <c r="A689" s="1731"/>
      <c r="B689" s="366">
        <v>22851000</v>
      </c>
      <c r="C689" s="276" t="s">
        <v>2535</v>
      </c>
      <c r="D689" s="8" t="s">
        <v>327</v>
      </c>
      <c r="E689" s="645" t="s">
        <v>51</v>
      </c>
      <c r="F689" s="345">
        <v>70</v>
      </c>
      <c r="G689" s="772">
        <f t="shared" si="8"/>
        <v>2100</v>
      </c>
      <c r="H689" s="345">
        <v>30</v>
      </c>
    </row>
    <row r="690" spans="1:8" ht="15.75">
      <c r="A690" s="1731"/>
      <c r="B690" s="366">
        <v>30197321</v>
      </c>
      <c r="C690" s="276" t="s">
        <v>218</v>
      </c>
      <c r="D690" s="8" t="s">
        <v>327</v>
      </c>
      <c r="E690" s="645" t="s">
        <v>51</v>
      </c>
      <c r="F690" s="345">
        <v>200</v>
      </c>
      <c r="G690" s="772">
        <f t="shared" si="8"/>
        <v>4000</v>
      </c>
      <c r="H690" s="345">
        <v>20</v>
      </c>
    </row>
    <row r="691" spans="1:8" ht="15.75">
      <c r="A691" s="1731"/>
      <c r="B691" s="366">
        <v>30192133</v>
      </c>
      <c r="C691" s="276" t="s">
        <v>815</v>
      </c>
      <c r="D691" s="8" t="s">
        <v>327</v>
      </c>
      <c r="E691" s="645" t="s">
        <v>51</v>
      </c>
      <c r="F691" s="345">
        <v>150</v>
      </c>
      <c r="G691" s="772">
        <f t="shared" si="8"/>
        <v>3000</v>
      </c>
      <c r="H691" s="345">
        <v>20</v>
      </c>
    </row>
    <row r="692" spans="1:8" ht="27">
      <c r="A692" s="1731"/>
      <c r="B692" s="366">
        <v>22813000</v>
      </c>
      <c r="C692" s="276" t="s">
        <v>2536</v>
      </c>
      <c r="D692" s="8" t="s">
        <v>327</v>
      </c>
      <c r="E692" s="645" t="s">
        <v>51</v>
      </c>
      <c r="F692" s="345">
        <v>600</v>
      </c>
      <c r="G692" s="772">
        <f t="shared" si="8"/>
        <v>10800</v>
      </c>
      <c r="H692" s="345">
        <v>18</v>
      </c>
    </row>
    <row r="693" spans="1:8" ht="15.75">
      <c r="A693" s="1731"/>
      <c r="B693" s="366">
        <v>30192125</v>
      </c>
      <c r="C693" s="276" t="s">
        <v>403</v>
      </c>
      <c r="D693" s="8" t="s">
        <v>327</v>
      </c>
      <c r="E693" s="645" t="s">
        <v>51</v>
      </c>
      <c r="F693" s="345">
        <v>250</v>
      </c>
      <c r="G693" s="772">
        <f t="shared" si="8"/>
        <v>3000</v>
      </c>
      <c r="H693" s="345">
        <v>12</v>
      </c>
    </row>
    <row r="694" spans="1:8" ht="15.75">
      <c r="A694" s="1731"/>
      <c r="B694" s="366">
        <v>30191120</v>
      </c>
      <c r="C694" s="276" t="s">
        <v>2537</v>
      </c>
      <c r="D694" s="8" t="s">
        <v>327</v>
      </c>
      <c r="E694" s="645" t="s">
        <v>51</v>
      </c>
      <c r="F694" s="345">
        <v>8200</v>
      </c>
      <c r="G694" s="772">
        <f t="shared" si="8"/>
        <v>8200</v>
      </c>
      <c r="H694" s="345">
        <v>1</v>
      </c>
    </row>
    <row r="695" spans="1:8" ht="15.75">
      <c r="A695" s="1731"/>
      <c r="B695" s="366">
        <v>30192160</v>
      </c>
      <c r="C695" s="276" t="s">
        <v>2538</v>
      </c>
      <c r="D695" s="8" t="s">
        <v>327</v>
      </c>
      <c r="E695" s="645" t="s">
        <v>51</v>
      </c>
      <c r="F695" s="345">
        <v>600</v>
      </c>
      <c r="G695" s="772">
        <f t="shared" si="8"/>
        <v>2400</v>
      </c>
      <c r="H695" s="345">
        <v>4</v>
      </c>
    </row>
    <row r="696" spans="1:8" ht="15.75">
      <c r="A696" s="1731"/>
      <c r="B696" s="366">
        <v>30192160</v>
      </c>
      <c r="C696" s="276" t="s">
        <v>2539</v>
      </c>
      <c r="D696" s="8" t="s">
        <v>327</v>
      </c>
      <c r="E696" s="645" t="s">
        <v>51</v>
      </c>
      <c r="F696" s="345">
        <v>200</v>
      </c>
      <c r="G696" s="772">
        <f t="shared" si="8"/>
        <v>4000</v>
      </c>
      <c r="H696" s="345">
        <v>20</v>
      </c>
    </row>
    <row r="697" spans="1:8" ht="15.75">
      <c r="A697" s="1731"/>
      <c r="B697" s="366">
        <v>30192160</v>
      </c>
      <c r="C697" s="276" t="s">
        <v>2540</v>
      </c>
      <c r="D697" s="8" t="s">
        <v>327</v>
      </c>
      <c r="E697" s="645" t="s">
        <v>51</v>
      </c>
      <c r="F697" s="345">
        <v>220</v>
      </c>
      <c r="G697" s="772">
        <f t="shared" si="8"/>
        <v>4400</v>
      </c>
      <c r="H697" s="345">
        <v>20</v>
      </c>
    </row>
    <row r="698" spans="1:8" ht="15.75">
      <c r="A698" s="1731"/>
      <c r="B698" s="366">
        <v>30234500</v>
      </c>
      <c r="C698" s="276" t="s">
        <v>2541</v>
      </c>
      <c r="D698" s="8" t="s">
        <v>327</v>
      </c>
      <c r="E698" s="645" t="s">
        <v>51</v>
      </c>
      <c r="F698" s="345">
        <v>3500</v>
      </c>
      <c r="G698" s="772">
        <f t="shared" si="8"/>
        <v>17500</v>
      </c>
      <c r="H698" s="345">
        <v>5</v>
      </c>
    </row>
    <row r="699" spans="1:8" ht="15.75">
      <c r="A699" s="1731"/>
      <c r="B699" s="366">
        <v>38510000</v>
      </c>
      <c r="C699" s="276" t="s">
        <v>2542</v>
      </c>
      <c r="D699" s="8" t="s">
        <v>327</v>
      </c>
      <c r="E699" s="645" t="s">
        <v>51</v>
      </c>
      <c r="F699" s="345">
        <v>350</v>
      </c>
      <c r="G699" s="772">
        <f t="shared" si="8"/>
        <v>1400</v>
      </c>
      <c r="H699" s="345">
        <v>4</v>
      </c>
    </row>
    <row r="700" spans="1:8" ht="40.5">
      <c r="A700" s="1731"/>
      <c r="B700" s="366">
        <v>30199410</v>
      </c>
      <c r="C700" s="276" t="s">
        <v>2543</v>
      </c>
      <c r="D700" s="8" t="s">
        <v>327</v>
      </c>
      <c r="E700" s="645" t="s">
        <v>51</v>
      </c>
      <c r="F700" s="345">
        <v>120</v>
      </c>
      <c r="G700" s="772">
        <f t="shared" si="8"/>
        <v>2400</v>
      </c>
      <c r="H700" s="345">
        <v>20</v>
      </c>
    </row>
    <row r="701" spans="1:8" ht="27">
      <c r="A701" s="1731"/>
      <c r="B701" s="366">
        <v>44423800</v>
      </c>
      <c r="C701" s="276" t="s">
        <v>2544</v>
      </c>
      <c r="D701" s="8" t="s">
        <v>327</v>
      </c>
      <c r="E701" s="645" t="s">
        <v>51</v>
      </c>
      <c r="F701" s="345">
        <v>2200</v>
      </c>
      <c r="G701" s="772">
        <f t="shared" si="8"/>
        <v>4400</v>
      </c>
      <c r="H701" s="345">
        <v>2</v>
      </c>
    </row>
    <row r="702" spans="1:8" ht="15.75">
      <c r="A702" s="1731"/>
      <c r="B702" s="366">
        <v>44423800</v>
      </c>
      <c r="C702" s="276" t="s">
        <v>2545</v>
      </c>
      <c r="D702" s="8" t="s">
        <v>327</v>
      </c>
      <c r="E702" s="645" t="s">
        <v>51</v>
      </c>
      <c r="F702" s="345">
        <v>5000</v>
      </c>
      <c r="G702" s="772">
        <f t="shared" si="8"/>
        <v>5000</v>
      </c>
      <c r="H702" s="345">
        <v>1</v>
      </c>
    </row>
    <row r="703" spans="1:8" ht="15.75">
      <c r="A703" s="1731"/>
      <c r="B703" s="366">
        <v>30199792</v>
      </c>
      <c r="C703" s="276" t="s">
        <v>2546</v>
      </c>
      <c r="D703" s="8" t="s">
        <v>327</v>
      </c>
      <c r="E703" s="645" t="s">
        <v>51</v>
      </c>
      <c r="F703" s="345">
        <v>900</v>
      </c>
      <c r="G703" s="772">
        <f t="shared" si="8"/>
        <v>1800</v>
      </c>
      <c r="H703" s="345">
        <v>2</v>
      </c>
    </row>
    <row r="704" spans="1:8" ht="15.75">
      <c r="A704" s="1731"/>
      <c r="B704" s="366">
        <v>30199792</v>
      </c>
      <c r="C704" s="276" t="s">
        <v>2547</v>
      </c>
      <c r="D704" s="8" t="s">
        <v>327</v>
      </c>
      <c r="E704" s="645" t="s">
        <v>51</v>
      </c>
      <c r="F704" s="345">
        <v>2500</v>
      </c>
      <c r="G704" s="772">
        <f t="shared" si="8"/>
        <v>15000</v>
      </c>
      <c r="H704" s="345">
        <v>6</v>
      </c>
    </row>
    <row r="705" spans="1:8" ht="15.75">
      <c r="A705" s="1731"/>
      <c r="B705" s="366">
        <v>30197220</v>
      </c>
      <c r="C705" s="276" t="s">
        <v>2548</v>
      </c>
      <c r="D705" s="8" t="s">
        <v>327</v>
      </c>
      <c r="E705" s="645" t="s">
        <v>51</v>
      </c>
      <c r="F705" s="345">
        <v>300</v>
      </c>
      <c r="G705" s="772">
        <f t="shared" si="8"/>
        <v>3000</v>
      </c>
      <c r="H705" s="345">
        <v>10</v>
      </c>
    </row>
    <row r="706" spans="1:8" ht="15.75">
      <c r="A706" s="1731"/>
      <c r="B706" s="366">
        <v>39292500</v>
      </c>
      <c r="C706" s="276" t="s">
        <v>150</v>
      </c>
      <c r="D706" s="8" t="s">
        <v>327</v>
      </c>
      <c r="E706" s="645" t="s">
        <v>51</v>
      </c>
      <c r="F706" s="345">
        <v>200</v>
      </c>
      <c r="G706" s="772">
        <f t="shared" si="8"/>
        <v>4000</v>
      </c>
      <c r="H706" s="345">
        <v>20</v>
      </c>
    </row>
    <row r="707" spans="1:8" ht="15.75">
      <c r="A707" s="1731"/>
      <c r="B707" s="366">
        <v>44512400</v>
      </c>
      <c r="C707" s="276" t="s">
        <v>821</v>
      </c>
      <c r="D707" s="8" t="s">
        <v>327</v>
      </c>
      <c r="E707" s="645" t="s">
        <v>51</v>
      </c>
      <c r="F707" s="345">
        <v>80</v>
      </c>
      <c r="G707" s="772">
        <f t="shared" si="8"/>
        <v>4000</v>
      </c>
      <c r="H707" s="345">
        <v>50</v>
      </c>
    </row>
    <row r="708" spans="1:8" ht="15.75">
      <c r="A708" s="1731"/>
      <c r="B708" s="366">
        <v>44512400</v>
      </c>
      <c r="C708" s="276" t="s">
        <v>795</v>
      </c>
      <c r="D708" s="8" t="s">
        <v>327</v>
      </c>
      <c r="E708" s="645" t="s">
        <v>51</v>
      </c>
      <c r="F708" s="345">
        <v>60</v>
      </c>
      <c r="G708" s="772">
        <f t="shared" si="8"/>
        <v>3000</v>
      </c>
      <c r="H708" s="345">
        <v>50</v>
      </c>
    </row>
    <row r="709" spans="1:8" ht="15.75">
      <c r="A709" s="1731"/>
      <c r="B709" s="366">
        <v>30192123</v>
      </c>
      <c r="C709" s="276" t="s">
        <v>2549</v>
      </c>
      <c r="D709" s="8" t="s">
        <v>327</v>
      </c>
      <c r="E709" s="645" t="s">
        <v>58</v>
      </c>
      <c r="F709" s="345">
        <v>500</v>
      </c>
      <c r="G709" s="772">
        <f t="shared" si="8"/>
        <v>1000</v>
      </c>
      <c r="H709" s="345">
        <v>2</v>
      </c>
    </row>
    <row r="710" spans="1:8" ht="27">
      <c r="A710" s="1731"/>
      <c r="B710" s="366">
        <v>37822100</v>
      </c>
      <c r="C710" s="276" t="s">
        <v>2550</v>
      </c>
      <c r="D710" s="8" t="s">
        <v>327</v>
      </c>
      <c r="E710" s="645" t="s">
        <v>58</v>
      </c>
      <c r="F710" s="345">
        <v>500</v>
      </c>
      <c r="G710" s="772">
        <f t="shared" si="8"/>
        <v>1000</v>
      </c>
      <c r="H710" s="345">
        <v>2</v>
      </c>
    </row>
    <row r="711" spans="1:8" ht="27">
      <c r="A711" s="1731"/>
      <c r="B711" s="366">
        <v>22852000</v>
      </c>
      <c r="C711" s="276" t="s">
        <v>2551</v>
      </c>
      <c r="D711" s="8" t="s">
        <v>327</v>
      </c>
      <c r="E711" s="645" t="s">
        <v>51</v>
      </c>
      <c r="F711" s="345">
        <v>8</v>
      </c>
      <c r="G711" s="772">
        <f t="shared" si="8"/>
        <v>4000</v>
      </c>
      <c r="H711" s="345">
        <v>500</v>
      </c>
    </row>
    <row r="712" spans="1:8" ht="15.75">
      <c r="A712" s="337">
        <v>4264</v>
      </c>
      <c r="B712" s="787" t="s">
        <v>1150</v>
      </c>
      <c r="C712" s="635" t="s">
        <v>104</v>
      </c>
      <c r="D712" s="8" t="s">
        <v>327</v>
      </c>
      <c r="E712" s="345" t="s">
        <v>54</v>
      </c>
      <c r="F712" s="345">
        <v>450</v>
      </c>
      <c r="G712" s="772">
        <f t="shared" si="8"/>
        <v>198000</v>
      </c>
      <c r="H712" s="345">
        <v>440</v>
      </c>
    </row>
    <row r="713" spans="1:8" ht="15.75">
      <c r="A713" s="1718">
        <v>4267</v>
      </c>
      <c r="B713" s="366">
        <v>39224300</v>
      </c>
      <c r="C713" s="287" t="s">
        <v>164</v>
      </c>
      <c r="D713" s="8" t="s">
        <v>327</v>
      </c>
      <c r="E713" s="450" t="s">
        <v>51</v>
      </c>
      <c r="F713" s="782">
        <v>900</v>
      </c>
      <c r="G713" s="772">
        <f t="shared" si="8"/>
        <v>2700</v>
      </c>
      <c r="H713" s="782">
        <v>3</v>
      </c>
    </row>
    <row r="714" spans="1:8" ht="15.75">
      <c r="A714" s="1718"/>
      <c r="B714" s="366">
        <v>39291000</v>
      </c>
      <c r="C714" s="287" t="s">
        <v>120</v>
      </c>
      <c r="D714" s="8" t="s">
        <v>327</v>
      </c>
      <c r="E714" s="450" t="s">
        <v>51</v>
      </c>
      <c r="F714" s="782">
        <v>350</v>
      </c>
      <c r="G714" s="772">
        <f t="shared" si="8"/>
        <v>2100</v>
      </c>
      <c r="H714" s="782">
        <v>6</v>
      </c>
    </row>
    <row r="715" spans="1:8" ht="15.75">
      <c r="A715" s="1718"/>
      <c r="B715" s="366">
        <v>18141000</v>
      </c>
      <c r="C715" s="287" t="s">
        <v>229</v>
      </c>
      <c r="D715" s="8" t="s">
        <v>327</v>
      </c>
      <c r="E715" s="450" t="s">
        <v>186</v>
      </c>
      <c r="F715" s="782">
        <v>150</v>
      </c>
      <c r="G715" s="772">
        <f t="shared" si="8"/>
        <v>3000</v>
      </c>
      <c r="H715" s="782">
        <v>20</v>
      </c>
    </row>
    <row r="716" spans="1:8" ht="15.75">
      <c r="A716" s="1718"/>
      <c r="B716" s="366">
        <v>39291000</v>
      </c>
      <c r="C716" s="287" t="s">
        <v>111</v>
      </c>
      <c r="D716" s="8" t="s">
        <v>327</v>
      </c>
      <c r="E716" s="450" t="s">
        <v>51</v>
      </c>
      <c r="F716" s="782">
        <v>250</v>
      </c>
      <c r="G716" s="772">
        <f t="shared" si="8"/>
        <v>4000</v>
      </c>
      <c r="H716" s="782">
        <v>16</v>
      </c>
    </row>
    <row r="717" spans="1:8" ht="15.75">
      <c r="A717" s="1718"/>
      <c r="B717" s="366">
        <v>33761000</v>
      </c>
      <c r="C717" s="287" t="s">
        <v>165</v>
      </c>
      <c r="D717" s="8" t="s">
        <v>327</v>
      </c>
      <c r="E717" s="450" t="s">
        <v>51</v>
      </c>
      <c r="F717" s="782">
        <v>100</v>
      </c>
      <c r="G717" s="772">
        <f t="shared" si="8"/>
        <v>6000</v>
      </c>
      <c r="H717" s="782">
        <v>60</v>
      </c>
    </row>
    <row r="718" spans="1:8" ht="15.75">
      <c r="A718" s="1718"/>
      <c r="B718" s="366">
        <v>33764000</v>
      </c>
      <c r="C718" s="287" t="s">
        <v>499</v>
      </c>
      <c r="D718" s="8" t="s">
        <v>327</v>
      </c>
      <c r="E718" s="450" t="s">
        <v>58</v>
      </c>
      <c r="F718" s="782">
        <v>200</v>
      </c>
      <c r="G718" s="772">
        <f t="shared" si="8"/>
        <v>2000</v>
      </c>
      <c r="H718" s="782">
        <v>10</v>
      </c>
    </row>
    <row r="719" spans="1:8" ht="15.75">
      <c r="A719" s="1718"/>
      <c r="B719" s="366">
        <v>39811300</v>
      </c>
      <c r="C719" s="287" t="s">
        <v>2552</v>
      </c>
      <c r="D719" s="8" t="s">
        <v>327</v>
      </c>
      <c r="E719" s="450" t="s">
        <v>51</v>
      </c>
      <c r="F719" s="782">
        <v>370</v>
      </c>
      <c r="G719" s="772">
        <f t="shared" si="8"/>
        <v>1850</v>
      </c>
      <c r="H719" s="782">
        <v>5</v>
      </c>
    </row>
    <row r="720" spans="1:8" ht="27">
      <c r="A720" s="1718"/>
      <c r="B720" s="366">
        <v>39224320</v>
      </c>
      <c r="C720" s="287" t="s">
        <v>2553</v>
      </c>
      <c r="D720" s="8" t="s">
        <v>327</v>
      </c>
      <c r="E720" s="450" t="s">
        <v>51</v>
      </c>
      <c r="F720" s="782">
        <v>350</v>
      </c>
      <c r="G720" s="772">
        <f t="shared" si="8"/>
        <v>3500</v>
      </c>
      <c r="H720" s="782">
        <v>10</v>
      </c>
    </row>
    <row r="721" spans="1:8" ht="27">
      <c r="A721" s="1718"/>
      <c r="B721" s="366">
        <v>19640000</v>
      </c>
      <c r="C721" s="287" t="s">
        <v>898</v>
      </c>
      <c r="D721" s="8" t="s">
        <v>327</v>
      </c>
      <c r="E721" s="450" t="s">
        <v>58</v>
      </c>
      <c r="F721" s="782">
        <v>10</v>
      </c>
      <c r="G721" s="772">
        <f t="shared" si="8"/>
        <v>200</v>
      </c>
      <c r="H721" s="782">
        <v>20</v>
      </c>
    </row>
    <row r="722" spans="1:8" ht="15.75">
      <c r="A722" s="14"/>
      <c r="B722" s="1715" t="s">
        <v>1675</v>
      </c>
      <c r="C722" s="1716"/>
      <c r="D722" s="8" t="s">
        <v>327</v>
      </c>
      <c r="E722" s="16"/>
      <c r="F722" s="16"/>
      <c r="G722" s="776">
        <f>SUM(G723:G728)</f>
        <v>1072334.2220000001</v>
      </c>
      <c r="H722" s="16"/>
    </row>
    <row r="723" spans="1:8" ht="15.75">
      <c r="A723" s="1721">
        <v>4212</v>
      </c>
      <c r="B723" s="366">
        <v>65300000</v>
      </c>
      <c r="C723" s="275" t="s">
        <v>487</v>
      </c>
      <c r="D723" s="8" t="s">
        <v>48</v>
      </c>
      <c r="E723" s="449" t="s">
        <v>474</v>
      </c>
      <c r="F723" s="783">
        <v>38</v>
      </c>
      <c r="G723" s="772">
        <f t="shared" si="8"/>
        <v>115406</v>
      </c>
      <c r="H723" s="783">
        <v>3037</v>
      </c>
    </row>
    <row r="724" spans="1:8" ht="15.75">
      <c r="A724" s="1721"/>
      <c r="B724" s="366">
        <v>65200000</v>
      </c>
      <c r="C724" s="275" t="s">
        <v>121</v>
      </c>
      <c r="D724" s="8" t="s">
        <v>48</v>
      </c>
      <c r="E724" s="449" t="s">
        <v>207</v>
      </c>
      <c r="F724" s="783">
        <v>156</v>
      </c>
      <c r="G724" s="772">
        <f t="shared" si="8"/>
        <v>509964</v>
      </c>
      <c r="H724" s="784">
        <v>3269</v>
      </c>
    </row>
    <row r="725" spans="1:8" ht="42.75">
      <c r="A725" s="339">
        <v>4213</v>
      </c>
      <c r="B725" s="366">
        <v>65100000</v>
      </c>
      <c r="C725" s="634" t="s">
        <v>475</v>
      </c>
      <c r="D725" s="9" t="s">
        <v>48</v>
      </c>
      <c r="E725" s="449" t="s">
        <v>207</v>
      </c>
      <c r="F725" s="783">
        <v>170</v>
      </c>
      <c r="G725" s="772">
        <f t="shared" si="8"/>
        <v>11730</v>
      </c>
      <c r="H725" s="774">
        <v>69</v>
      </c>
    </row>
    <row r="726" spans="1:8" ht="54">
      <c r="A726" s="1721">
        <v>4214</v>
      </c>
      <c r="B726" s="366">
        <v>64211100</v>
      </c>
      <c r="C726" s="275" t="s">
        <v>178</v>
      </c>
      <c r="D726" s="8" t="s">
        <v>48</v>
      </c>
      <c r="E726" s="645" t="s">
        <v>428</v>
      </c>
      <c r="F726" s="783">
        <v>4800</v>
      </c>
      <c r="G726" s="772">
        <f t="shared" si="8"/>
        <v>172800</v>
      </c>
      <c r="H726" s="449">
        <v>36</v>
      </c>
    </row>
    <row r="727" spans="1:8" ht="54">
      <c r="A727" s="1721"/>
      <c r="B727" s="366">
        <v>64211200</v>
      </c>
      <c r="C727" s="275" t="s">
        <v>358</v>
      </c>
      <c r="D727" s="9" t="s">
        <v>48</v>
      </c>
      <c r="E727" s="645" t="s">
        <v>428</v>
      </c>
      <c r="F727" s="784">
        <v>2333</v>
      </c>
      <c r="G727" s="772">
        <f t="shared" si="8"/>
        <v>82434.222000000009</v>
      </c>
      <c r="H727" s="449">
        <v>35.334000000000003</v>
      </c>
    </row>
    <row r="728" spans="1:8" ht="28.5">
      <c r="A728" s="339">
        <v>4252</v>
      </c>
      <c r="B728" s="366">
        <v>50310000</v>
      </c>
      <c r="C728" s="634" t="s">
        <v>188</v>
      </c>
      <c r="D728" s="9" t="s">
        <v>327</v>
      </c>
      <c r="E728" s="345" t="s">
        <v>51</v>
      </c>
      <c r="F728" s="345">
        <v>5000</v>
      </c>
      <c r="G728" s="772">
        <f t="shared" si="8"/>
        <v>180000</v>
      </c>
      <c r="H728" s="345">
        <v>36</v>
      </c>
    </row>
    <row r="729" spans="1:8" ht="51">
      <c r="A729" s="269"/>
      <c r="B729" s="785"/>
      <c r="C729" s="109" t="s">
        <v>2554</v>
      </c>
      <c r="D729" s="28"/>
      <c r="E729" s="29"/>
      <c r="F729" s="29"/>
      <c r="G729" s="775">
        <f>SUM(G730)</f>
        <v>9620000</v>
      </c>
      <c r="H729" s="29"/>
    </row>
    <row r="730" spans="1:8" ht="15">
      <c r="A730" s="14"/>
      <c r="B730" s="1715" t="s">
        <v>1675</v>
      </c>
      <c r="C730" s="1716"/>
      <c r="D730" s="14"/>
      <c r="E730" s="16"/>
      <c r="F730" s="16"/>
      <c r="G730" s="776">
        <f>SUM(G731)</f>
        <v>9620000</v>
      </c>
      <c r="H730" s="16"/>
    </row>
    <row r="731" spans="1:8" ht="28.5">
      <c r="A731" s="339">
        <v>4215</v>
      </c>
      <c r="B731" s="366">
        <v>66510000</v>
      </c>
      <c r="C731" s="635" t="s">
        <v>93</v>
      </c>
      <c r="D731" s="8" t="s">
        <v>47</v>
      </c>
      <c r="E731" s="449" t="s">
        <v>77</v>
      </c>
      <c r="F731" s="449">
        <v>9620000</v>
      </c>
      <c r="G731" s="772">
        <f>F731*H731</f>
        <v>9620000</v>
      </c>
      <c r="H731" s="449">
        <v>1</v>
      </c>
    </row>
    <row r="732" spans="1:8">
      <c r="A732" s="14"/>
      <c r="B732" s="637"/>
      <c r="C732" s="851" t="s">
        <v>1635</v>
      </c>
      <c r="D732" s="14"/>
      <c r="E732" s="637"/>
      <c r="F732" s="637"/>
      <c r="G732" s="789">
        <f>SUM(G729+G657+G653+G649+G646+G643+G579+G524+G499+G420+G398+G359+G356+G352+G348+G345+G342+G339+G311+G303+G298+G293+G290+G268+G9+G308)</f>
        <v>1456144388.2419999</v>
      </c>
      <c r="H732" s="637"/>
    </row>
  </sheetData>
  <mergeCells count="97">
    <mergeCell ref="B309:C309"/>
    <mergeCell ref="A2:H2"/>
    <mergeCell ref="A723:A724"/>
    <mergeCell ref="A726:A727"/>
    <mergeCell ref="B730:C730"/>
    <mergeCell ref="B654:C654"/>
    <mergeCell ref="B658:C658"/>
    <mergeCell ref="A659:A711"/>
    <mergeCell ref="A713:A721"/>
    <mergeCell ref="B722:C722"/>
    <mergeCell ref="B622:C622"/>
    <mergeCell ref="A624:A642"/>
    <mergeCell ref="B644:C644"/>
    <mergeCell ref="B647:C647"/>
    <mergeCell ref="B650:C650"/>
    <mergeCell ref="A563:A578"/>
    <mergeCell ref="B580:C580"/>
    <mergeCell ref="A582:A600"/>
    <mergeCell ref="B601:C601"/>
    <mergeCell ref="A603:A621"/>
    <mergeCell ref="B525:C525"/>
    <mergeCell ref="A527:A542"/>
    <mergeCell ref="B543:C543"/>
    <mergeCell ref="A545:A560"/>
    <mergeCell ref="B561:C561"/>
    <mergeCell ref="A497:A498"/>
    <mergeCell ref="B500:C500"/>
    <mergeCell ref="A502:A511"/>
    <mergeCell ref="B512:C512"/>
    <mergeCell ref="A514:A523"/>
    <mergeCell ref="B463:C463"/>
    <mergeCell ref="A465:A478"/>
    <mergeCell ref="B479:C479"/>
    <mergeCell ref="A481:A494"/>
    <mergeCell ref="B495:C495"/>
    <mergeCell ref="A423:A433"/>
    <mergeCell ref="B434:C434"/>
    <mergeCell ref="A436:A446"/>
    <mergeCell ref="B447:C447"/>
    <mergeCell ref="A449:A462"/>
    <mergeCell ref="B410:C410"/>
    <mergeCell ref="A412:A414"/>
    <mergeCell ref="B415:C415"/>
    <mergeCell ref="A417:A419"/>
    <mergeCell ref="B421:C421"/>
    <mergeCell ref="B379:C379"/>
    <mergeCell ref="B399:C399"/>
    <mergeCell ref="A401:A404"/>
    <mergeCell ref="B405:C405"/>
    <mergeCell ref="A407:A409"/>
    <mergeCell ref="B349:C349"/>
    <mergeCell ref="B353:C353"/>
    <mergeCell ref="B357:C357"/>
    <mergeCell ref="B360:C360"/>
    <mergeCell ref="A362:A378"/>
    <mergeCell ref="B312:C312"/>
    <mergeCell ref="A314:A338"/>
    <mergeCell ref="B340:C340"/>
    <mergeCell ref="B343:C343"/>
    <mergeCell ref="B346:C346"/>
    <mergeCell ref="A6:A7"/>
    <mergeCell ref="B6:C6"/>
    <mergeCell ref="B10:C10"/>
    <mergeCell ref="A18:A40"/>
    <mergeCell ref="B19:B24"/>
    <mergeCell ref="B25:B26"/>
    <mergeCell ref="B36:B40"/>
    <mergeCell ref="B12:B17"/>
    <mergeCell ref="B291:C291"/>
    <mergeCell ref="B294:C294"/>
    <mergeCell ref="B296:C296"/>
    <mergeCell ref="A41:A84"/>
    <mergeCell ref="A85:A135"/>
    <mergeCell ref="A176:A222"/>
    <mergeCell ref="A223:A236"/>
    <mergeCell ref="B238:C238"/>
    <mergeCell ref="A239:A240"/>
    <mergeCell ref="A242:A248"/>
    <mergeCell ref="A265:A267"/>
    <mergeCell ref="A249:A252"/>
    <mergeCell ref="A259:A264"/>
    <mergeCell ref="A1:H1"/>
    <mergeCell ref="A4:H4"/>
    <mergeCell ref="B301:C301"/>
    <mergeCell ref="B304:C304"/>
    <mergeCell ref="B306:C306"/>
    <mergeCell ref="D6:D7"/>
    <mergeCell ref="E6:E7"/>
    <mergeCell ref="F6:F7"/>
    <mergeCell ref="G6:G7"/>
    <mergeCell ref="H6:H7"/>
    <mergeCell ref="B299:C299"/>
    <mergeCell ref="B269:C269"/>
    <mergeCell ref="A270:A276"/>
    <mergeCell ref="A277:A282"/>
    <mergeCell ref="B283:C283"/>
    <mergeCell ref="A286:A288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8"/>
  <sheetViews>
    <sheetView view="pageBreakPreview" topLeftCell="A151" zoomScale="85" zoomScaleSheetLayoutView="85" workbookViewId="0">
      <selection activeCell="C163" sqref="C163"/>
    </sheetView>
  </sheetViews>
  <sheetFormatPr defaultRowHeight="19.5"/>
  <cols>
    <col min="1" max="1" width="11.28515625" style="1198" customWidth="1"/>
    <col min="2" max="2" width="17.7109375" style="964" customWidth="1"/>
    <col min="3" max="3" width="43.7109375" style="989" customWidth="1"/>
    <col min="4" max="4" width="12" style="842" customWidth="1"/>
    <col min="5" max="5" width="10.5703125" style="792" customWidth="1"/>
    <col min="6" max="6" width="16.28515625" style="792" customWidth="1"/>
    <col min="7" max="7" width="20" style="843" customWidth="1"/>
    <col min="8" max="8" width="12.28515625" style="842" customWidth="1"/>
    <col min="9" max="16384" width="9.140625" style="792"/>
  </cols>
  <sheetData>
    <row r="1" spans="1:8" s="442" customFormat="1">
      <c r="A1" s="1737"/>
      <c r="B1" s="1737"/>
      <c r="C1" s="1737"/>
      <c r="D1" s="1737"/>
      <c r="E1" s="1737"/>
      <c r="F1" s="1737"/>
      <c r="G1" s="1737"/>
      <c r="H1" s="1737"/>
    </row>
    <row r="2" spans="1:8" s="442" customFormat="1">
      <c r="A2" s="1737" t="s">
        <v>2714</v>
      </c>
      <c r="B2" s="1737"/>
      <c r="C2" s="1737"/>
      <c r="D2" s="1737"/>
      <c r="E2" s="1737"/>
      <c r="F2" s="1737"/>
      <c r="G2" s="1737"/>
      <c r="H2" s="1737"/>
    </row>
    <row r="3" spans="1:8" s="442" customFormat="1">
      <c r="A3" s="1737" t="s">
        <v>3088</v>
      </c>
      <c r="B3" s="1737"/>
      <c r="C3" s="1737"/>
      <c r="D3" s="1737"/>
      <c r="E3" s="1737"/>
      <c r="F3" s="1737"/>
      <c r="G3" s="1737"/>
      <c r="H3" s="1737"/>
    </row>
    <row r="4" spans="1:8">
      <c r="A4" s="1196"/>
      <c r="B4" s="963"/>
      <c r="C4" s="972"/>
      <c r="D4" s="948"/>
      <c r="E4" s="837"/>
      <c r="F4" s="837"/>
      <c r="G4" s="961"/>
      <c r="H4" s="948"/>
    </row>
    <row r="5" spans="1:8">
      <c r="A5" s="1735" t="s">
        <v>1203</v>
      </c>
      <c r="B5" s="1735" t="s">
        <v>1204</v>
      </c>
      <c r="C5" s="1735"/>
      <c r="D5" s="1738" t="s">
        <v>1205</v>
      </c>
      <c r="E5" s="1738" t="s">
        <v>45</v>
      </c>
      <c r="F5" s="1738" t="s">
        <v>1140</v>
      </c>
      <c r="G5" s="1738" t="s">
        <v>1152</v>
      </c>
      <c r="H5" s="1735" t="s">
        <v>46</v>
      </c>
    </row>
    <row r="6" spans="1:8" ht="97.5">
      <c r="A6" s="1735"/>
      <c r="B6" s="793" t="s">
        <v>1206</v>
      </c>
      <c r="C6" s="1029" t="s">
        <v>1207</v>
      </c>
      <c r="D6" s="1738"/>
      <c r="E6" s="1738"/>
      <c r="F6" s="1738"/>
      <c r="G6" s="1738"/>
      <c r="H6" s="1735"/>
    </row>
    <row r="7" spans="1:8">
      <c r="A7" s="965"/>
      <c r="B7" s="795">
        <v>1</v>
      </c>
      <c r="C7" s="973">
        <v>2</v>
      </c>
      <c r="D7" s="795">
        <v>3</v>
      </c>
      <c r="E7" s="795">
        <v>4</v>
      </c>
      <c r="F7" s="795">
        <v>5</v>
      </c>
      <c r="G7" s="795">
        <v>6</v>
      </c>
      <c r="H7" s="795">
        <v>7</v>
      </c>
    </row>
    <row r="8" spans="1:8" s="798" customFormat="1" ht="78">
      <c r="A8" s="966"/>
      <c r="B8" s="796"/>
      <c r="C8" s="974" t="s">
        <v>1432</v>
      </c>
      <c r="D8" s="796"/>
      <c r="E8" s="796"/>
      <c r="F8" s="796"/>
      <c r="G8" s="797">
        <f>G9+G150+G207</f>
        <v>40425500</v>
      </c>
      <c r="H8" s="796"/>
    </row>
    <row r="9" spans="1:8">
      <c r="A9" s="1028"/>
      <c r="B9" s="800"/>
      <c r="C9" s="962" t="s">
        <v>1433</v>
      </c>
      <c r="D9" s="799"/>
      <c r="E9" s="799"/>
      <c r="F9" s="799"/>
      <c r="G9" s="801">
        <f>G73+G104+G106+G136+G138</f>
        <v>14868300</v>
      </c>
      <c r="H9" s="799"/>
    </row>
    <row r="10" spans="1:8" ht="39">
      <c r="A10" s="1610">
        <v>4261</v>
      </c>
      <c r="B10" s="800"/>
      <c r="C10" s="962" t="s">
        <v>1210</v>
      </c>
      <c r="D10" s="365" t="s">
        <v>3413</v>
      </c>
      <c r="E10" s="365" t="s">
        <v>3413</v>
      </c>
      <c r="F10" s="365" t="s">
        <v>3413</v>
      </c>
      <c r="G10" s="365" t="s">
        <v>3413</v>
      </c>
      <c r="H10" s="365" t="s">
        <v>3413</v>
      </c>
    </row>
    <row r="11" spans="1:8">
      <c r="A11" s="1610"/>
      <c r="B11" s="836">
        <v>30199500</v>
      </c>
      <c r="C11" s="975" t="s">
        <v>243</v>
      </c>
      <c r="D11" s="365" t="s">
        <v>3413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8">
      <c r="A12" s="1610"/>
      <c r="B12" s="836">
        <v>22852000</v>
      </c>
      <c r="C12" s="975" t="s">
        <v>244</v>
      </c>
      <c r="D12" s="365" t="s">
        <v>3413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8">
      <c r="A13" s="1610"/>
      <c r="B13" s="836">
        <v>22851000</v>
      </c>
      <c r="C13" s="975" t="s">
        <v>500</v>
      </c>
      <c r="D13" s="365" t="s">
        <v>3413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8">
      <c r="A14" s="1610"/>
      <c r="B14" s="836">
        <v>30197320</v>
      </c>
      <c r="C14" s="975" t="s">
        <v>501</v>
      </c>
      <c r="D14" s="365" t="s">
        <v>3413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8">
      <c r="A15" s="1610"/>
      <c r="B15" s="836">
        <v>30199410</v>
      </c>
      <c r="C15" s="975" t="s">
        <v>247</v>
      </c>
      <c r="D15" s="365" t="s">
        <v>3413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8">
      <c r="A16" s="1610"/>
      <c r="B16" s="836">
        <v>30192133</v>
      </c>
      <c r="C16" s="975" t="s">
        <v>123</v>
      </c>
      <c r="D16" s="365" t="s">
        <v>3413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>
      <c r="A17" s="1610"/>
      <c r="B17" s="836">
        <v>30197220</v>
      </c>
      <c r="C17" s="975" t="s">
        <v>248</v>
      </c>
      <c r="D17" s="365" t="s">
        <v>3413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>
      <c r="A18" s="1610"/>
      <c r="B18" s="836">
        <v>30197220</v>
      </c>
      <c r="C18" s="975" t="s">
        <v>124</v>
      </c>
      <c r="D18" s="365" t="s">
        <v>3413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39">
      <c r="A19" s="1610"/>
      <c r="B19" s="836">
        <v>30197320</v>
      </c>
      <c r="C19" s="975" t="s">
        <v>1141</v>
      </c>
      <c r="D19" s="365" t="s">
        <v>3413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>
      <c r="A20" s="1610"/>
      <c r="B20" s="836">
        <v>30141200</v>
      </c>
      <c r="C20" s="975" t="s">
        <v>249</v>
      </c>
      <c r="D20" s="365" t="s">
        <v>3413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>
      <c r="A21" s="1610"/>
      <c r="B21" s="836">
        <v>24911200</v>
      </c>
      <c r="C21" s="975" t="s">
        <v>125</v>
      </c>
      <c r="D21" s="365" t="s">
        <v>3413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>
      <c r="A22" s="1610"/>
      <c r="B22" s="836">
        <v>30192130</v>
      </c>
      <c r="C22" s="975" t="s">
        <v>250</v>
      </c>
      <c r="D22" s="365" t="s">
        <v>3413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>
      <c r="A23" s="1610"/>
      <c r="B23" s="836">
        <v>30192100</v>
      </c>
      <c r="C23" s="975" t="s">
        <v>251</v>
      </c>
      <c r="D23" s="365" t="s">
        <v>3413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>
      <c r="A24" s="1610"/>
      <c r="B24" s="836">
        <v>30192121</v>
      </c>
      <c r="C24" s="975" t="s">
        <v>126</v>
      </c>
      <c r="D24" s="365" t="s">
        <v>3413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>
      <c r="A25" s="1610"/>
      <c r="B25" s="836">
        <v>30192121</v>
      </c>
      <c r="C25" s="975" t="s">
        <v>252</v>
      </c>
      <c r="D25" s="365" t="s">
        <v>3413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>
      <c r="A26" s="1610"/>
      <c r="B26" s="836">
        <v>30192160</v>
      </c>
      <c r="C26" s="975" t="s">
        <v>253</v>
      </c>
      <c r="D26" s="365" t="s">
        <v>3413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>
      <c r="A27" s="1610"/>
      <c r="B27" s="836">
        <v>22813000</v>
      </c>
      <c r="C27" s="975" t="s">
        <v>254</v>
      </c>
      <c r="D27" s="365" t="s">
        <v>3413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>
      <c r="A28" s="1610"/>
      <c r="B28" s="836">
        <v>30197620</v>
      </c>
      <c r="C28" s="975" t="s">
        <v>337</v>
      </c>
      <c r="D28" s="365" t="s">
        <v>3413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>
      <c r="A29" s="1610"/>
      <c r="B29" s="836">
        <v>30234600</v>
      </c>
      <c r="C29" s="975" t="s">
        <v>1142</v>
      </c>
      <c r="D29" s="365" t="s">
        <v>3413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>
      <c r="A30" s="1610"/>
      <c r="B30" s="836">
        <v>30234300</v>
      </c>
      <c r="C30" s="975" t="s">
        <v>502</v>
      </c>
      <c r="D30" s="365" t="s">
        <v>3413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>
      <c r="A31" s="1610"/>
      <c r="B31" s="836">
        <v>30197220</v>
      </c>
      <c r="C31" s="975" t="s">
        <v>127</v>
      </c>
      <c r="D31" s="365" t="s">
        <v>3413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>
      <c r="A32" s="1610"/>
      <c r="B32" s="836">
        <v>30197220</v>
      </c>
      <c r="C32" s="975" t="s">
        <v>128</v>
      </c>
      <c r="D32" s="365" t="s">
        <v>3413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>
      <c r="A33" s="1610"/>
      <c r="B33" s="836">
        <v>22852000</v>
      </c>
      <c r="C33" s="975" t="s">
        <v>129</v>
      </c>
      <c r="D33" s="365" t="s">
        <v>3413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ht="39">
      <c r="A34" s="1610"/>
      <c r="B34" s="836">
        <v>22852000</v>
      </c>
      <c r="C34" s="975" t="s">
        <v>1143</v>
      </c>
      <c r="D34" s="365" t="s">
        <v>3413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ht="39">
      <c r="A35" s="1610"/>
      <c r="B35" s="836">
        <v>22810000</v>
      </c>
      <c r="C35" s="975" t="s">
        <v>1144</v>
      </c>
      <c r="D35" s="365" t="s">
        <v>3413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ht="39">
      <c r="A36" s="1610"/>
      <c r="B36" s="836">
        <v>22810000</v>
      </c>
      <c r="C36" s="975" t="s">
        <v>131</v>
      </c>
      <c r="D36" s="365" t="s">
        <v>3413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>
      <c r="A37" s="1610"/>
      <c r="B37" s="836">
        <v>39292500</v>
      </c>
      <c r="C37" s="975" t="s">
        <v>150</v>
      </c>
      <c r="D37" s="365" t="s">
        <v>3413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>
      <c r="A38" s="1610"/>
      <c r="B38" s="836">
        <v>30192110</v>
      </c>
      <c r="C38" s="975" t="s">
        <v>256</v>
      </c>
      <c r="D38" s="365" t="s">
        <v>3413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>
      <c r="A39" s="1610"/>
      <c r="B39" s="836">
        <v>24911200</v>
      </c>
      <c r="C39" s="975" t="s">
        <v>257</v>
      </c>
      <c r="D39" s="365" t="s">
        <v>3413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>
      <c r="A40" s="1610"/>
      <c r="B40" s="836">
        <v>30199230</v>
      </c>
      <c r="C40" s="975" t="s">
        <v>66</v>
      </c>
      <c r="D40" s="365" t="s">
        <v>3413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>
      <c r="A41" s="1610">
        <v>4264</v>
      </c>
      <c r="B41" s="800"/>
      <c r="C41" s="962" t="s">
        <v>447</v>
      </c>
      <c r="D41" s="365" t="s">
        <v>3413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>
      <c r="A42" s="1610"/>
      <c r="B42" s="800">
        <v>9132200</v>
      </c>
      <c r="C42" s="976" t="s">
        <v>1315</v>
      </c>
      <c r="D42" s="365" t="s">
        <v>3413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>
      <c r="A43" s="1610">
        <v>4267</v>
      </c>
      <c r="B43" s="800"/>
      <c r="C43" s="962" t="s">
        <v>1254</v>
      </c>
      <c r="D43" s="365" t="s">
        <v>3413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>
      <c r="A44" s="1610"/>
      <c r="B44" s="836">
        <v>39224100</v>
      </c>
      <c r="C44" s="977" t="s">
        <v>339</v>
      </c>
      <c r="D44" s="365" t="s">
        <v>3413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>
      <c r="A45" s="1610"/>
      <c r="B45" s="836">
        <v>39514100</v>
      </c>
      <c r="C45" s="977" t="s">
        <v>283</v>
      </c>
      <c r="D45" s="365" t="s">
        <v>3413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>
      <c r="A46" s="1610"/>
      <c r="B46" s="836">
        <v>39831000</v>
      </c>
      <c r="C46" s="977" t="s">
        <v>382</v>
      </c>
      <c r="D46" s="365" t="s">
        <v>3413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>
      <c r="A47" s="1610"/>
      <c r="B47" s="836">
        <v>33711900</v>
      </c>
      <c r="C47" s="977" t="s">
        <v>340</v>
      </c>
      <c r="D47" s="365" t="s">
        <v>3413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>
      <c r="A48" s="1610"/>
      <c r="B48" s="836">
        <v>33761000</v>
      </c>
      <c r="C48" s="977" t="s">
        <v>341</v>
      </c>
      <c r="D48" s="365" t="s">
        <v>3413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>
      <c r="A49" s="1610"/>
      <c r="B49" s="836">
        <v>33764000</v>
      </c>
      <c r="C49" s="977" t="s">
        <v>383</v>
      </c>
      <c r="D49" s="365" t="s">
        <v>3413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>
      <c r="A50" s="1610"/>
      <c r="B50" s="836">
        <v>33764000</v>
      </c>
      <c r="C50" s="977" t="s">
        <v>384</v>
      </c>
      <c r="D50" s="365" t="s">
        <v>3413</v>
      </c>
      <c r="E50" s="365" t="s">
        <v>3413</v>
      </c>
      <c r="F50" s="365" t="s">
        <v>3413</v>
      </c>
      <c r="G50" s="365" t="s">
        <v>3413</v>
      </c>
      <c r="H50" s="365" t="s">
        <v>3413</v>
      </c>
    </row>
    <row r="51" spans="1:8">
      <c r="A51" s="1610"/>
      <c r="B51" s="836">
        <v>39525100</v>
      </c>
      <c r="C51" s="977" t="s">
        <v>385</v>
      </c>
      <c r="D51" s="365" t="s">
        <v>3413</v>
      </c>
      <c r="E51" s="365" t="s">
        <v>3413</v>
      </c>
      <c r="F51" s="365" t="s">
        <v>3413</v>
      </c>
      <c r="G51" s="365" t="s">
        <v>3413</v>
      </c>
      <c r="H51" s="365" t="s">
        <v>3413</v>
      </c>
    </row>
    <row r="52" spans="1:8">
      <c r="A52" s="1610"/>
      <c r="B52" s="836">
        <v>39831000</v>
      </c>
      <c r="C52" s="977" t="s">
        <v>342</v>
      </c>
      <c r="D52" s="365" t="s">
        <v>3413</v>
      </c>
      <c r="E52" s="365" t="s">
        <v>3413</v>
      </c>
      <c r="F52" s="365" t="s">
        <v>3413</v>
      </c>
      <c r="G52" s="365" t="s">
        <v>3413</v>
      </c>
      <c r="H52" s="365" t="s">
        <v>3413</v>
      </c>
    </row>
    <row r="53" spans="1:8">
      <c r="A53" s="967"/>
      <c r="B53" s="836">
        <v>44521110</v>
      </c>
      <c r="C53" s="977" t="s">
        <v>503</v>
      </c>
      <c r="D53" s="365" t="s">
        <v>3413</v>
      </c>
      <c r="E53" s="365" t="s">
        <v>3413</v>
      </c>
      <c r="F53" s="365" t="s">
        <v>3413</v>
      </c>
      <c r="G53" s="365" t="s">
        <v>3413</v>
      </c>
      <c r="H53" s="365" t="s">
        <v>3413</v>
      </c>
    </row>
    <row r="54" spans="1:8">
      <c r="A54" s="967"/>
      <c r="B54" s="836">
        <v>39831600</v>
      </c>
      <c r="C54" s="977" t="s">
        <v>386</v>
      </c>
      <c r="D54" s="365" t="s">
        <v>3413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8">
      <c r="A55" s="1610"/>
      <c r="B55" s="836">
        <v>39224320</v>
      </c>
      <c r="C55" s="977" t="s">
        <v>387</v>
      </c>
      <c r="D55" s="365" t="s">
        <v>3413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8">
      <c r="A56" s="1610"/>
      <c r="B56" s="836">
        <v>42131000</v>
      </c>
      <c r="C56" s="977" t="s">
        <v>388</v>
      </c>
      <c r="D56" s="365" t="s">
        <v>3413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8">
      <c r="A57" s="1610"/>
      <c r="B57" s="836">
        <v>44521110</v>
      </c>
      <c r="C57" s="977" t="s">
        <v>389</v>
      </c>
      <c r="D57" s="365" t="s">
        <v>3413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8">
      <c r="A58" s="1610"/>
      <c r="B58" s="836">
        <v>31224100</v>
      </c>
      <c r="C58" s="977" t="s">
        <v>343</v>
      </c>
      <c r="D58" s="365" t="s">
        <v>3413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8">
      <c r="A59" s="1610"/>
      <c r="B59" s="836">
        <v>31224100</v>
      </c>
      <c r="C59" s="977" t="s">
        <v>390</v>
      </c>
      <c r="D59" s="365" t="s">
        <v>3413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8">
      <c r="A60" s="1610"/>
      <c r="B60" s="836">
        <v>31224810</v>
      </c>
      <c r="C60" s="977" t="s">
        <v>168</v>
      </c>
      <c r="D60" s="365" t="s">
        <v>3413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8">
      <c r="A61" s="1610"/>
      <c r="B61" s="836">
        <v>39224340</v>
      </c>
      <c r="C61" s="977" t="s">
        <v>391</v>
      </c>
      <c r="D61" s="365" t="s">
        <v>3413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8">
      <c r="A62" s="1610"/>
      <c r="B62" s="836">
        <v>39831240</v>
      </c>
      <c r="C62" s="977" t="s">
        <v>392</v>
      </c>
      <c r="D62" s="365" t="s">
        <v>3413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8">
      <c r="A63" s="967"/>
      <c r="B63" s="836">
        <v>39812000</v>
      </c>
      <c r="C63" s="977" t="s">
        <v>394</v>
      </c>
      <c r="D63" s="365" t="s">
        <v>3413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8">
      <c r="A64" s="967"/>
      <c r="B64" s="836">
        <v>33711900</v>
      </c>
      <c r="C64" s="977" t="s">
        <v>395</v>
      </c>
      <c r="D64" s="365" t="s">
        <v>3413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ht="39">
      <c r="A65" s="967"/>
      <c r="B65" s="836">
        <v>39832100</v>
      </c>
      <c r="C65" s="977" t="s">
        <v>396</v>
      </c>
      <c r="D65" s="365" t="s">
        <v>3413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>
      <c r="A66" s="967"/>
      <c r="B66" s="836">
        <v>39811300</v>
      </c>
      <c r="C66" s="977" t="s">
        <v>112</v>
      </c>
      <c r="D66" s="365" t="s">
        <v>3413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>
      <c r="A67" s="967"/>
      <c r="B67" s="836">
        <v>31531000</v>
      </c>
      <c r="C67" s="977" t="s">
        <v>504</v>
      </c>
      <c r="D67" s="365" t="s">
        <v>3413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>
      <c r="A68" s="967"/>
      <c r="B68" s="836"/>
      <c r="C68" s="977" t="s">
        <v>173</v>
      </c>
      <c r="D68" s="365" t="s">
        <v>3413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>
      <c r="A69" s="967"/>
      <c r="B69" s="836">
        <v>31651000</v>
      </c>
      <c r="C69" s="977" t="s">
        <v>241</v>
      </c>
      <c r="D69" s="365" t="s">
        <v>3413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>
      <c r="A70" s="967"/>
      <c r="B70" s="836">
        <v>44192200</v>
      </c>
      <c r="C70" s="977" t="s">
        <v>794</v>
      </c>
      <c r="D70" s="365" t="s">
        <v>3413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>
      <c r="A71" s="967"/>
      <c r="B71" s="836">
        <v>31212400</v>
      </c>
      <c r="C71" s="977" t="s">
        <v>471</v>
      </c>
      <c r="D71" s="365" t="s">
        <v>3413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>
      <c r="A72" s="967"/>
      <c r="B72" s="813">
        <v>41110000</v>
      </c>
      <c r="C72" s="977" t="s">
        <v>1146</v>
      </c>
      <c r="D72" s="365" t="s">
        <v>3413</v>
      </c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ht="39">
      <c r="A73" s="1028">
        <v>4261</v>
      </c>
      <c r="B73" s="800"/>
      <c r="C73" s="962" t="s">
        <v>1210</v>
      </c>
      <c r="D73" s="799"/>
      <c r="E73" s="799"/>
      <c r="F73" s="799"/>
      <c r="G73" s="801">
        <v>1500000</v>
      </c>
      <c r="H73" s="799"/>
    </row>
    <row r="74" spans="1:8">
      <c r="A74" s="1028"/>
      <c r="B74" s="836">
        <v>30199500</v>
      </c>
      <c r="C74" s="975" t="s">
        <v>243</v>
      </c>
      <c r="D74" s="799" t="s">
        <v>327</v>
      </c>
      <c r="E74" s="803" t="s">
        <v>326</v>
      </c>
      <c r="F74" s="804">
        <v>700</v>
      </c>
      <c r="G74" s="805">
        <v>84000</v>
      </c>
      <c r="H74" s="969">
        <v>120</v>
      </c>
    </row>
    <row r="75" spans="1:8">
      <c r="A75" s="1028"/>
      <c r="B75" s="836">
        <v>22852000</v>
      </c>
      <c r="C75" s="975" t="s">
        <v>244</v>
      </c>
      <c r="D75" s="799" t="s">
        <v>327</v>
      </c>
      <c r="E75" s="803" t="s">
        <v>58</v>
      </c>
      <c r="F75" s="804">
        <v>900</v>
      </c>
      <c r="G75" s="806">
        <v>27000</v>
      </c>
      <c r="H75" s="969">
        <v>30</v>
      </c>
    </row>
    <row r="76" spans="1:8">
      <c r="A76" s="1028"/>
      <c r="B76" s="836">
        <v>22851000</v>
      </c>
      <c r="C76" s="975" t="s">
        <v>500</v>
      </c>
      <c r="D76" s="799" t="s">
        <v>327</v>
      </c>
      <c r="E76" s="803" t="s">
        <v>326</v>
      </c>
      <c r="F76" s="804">
        <v>70</v>
      </c>
      <c r="G76" s="806">
        <v>11000</v>
      </c>
      <c r="H76" s="969">
        <v>150</v>
      </c>
    </row>
    <row r="77" spans="1:8">
      <c r="A77" s="1028"/>
      <c r="B77" s="836">
        <v>30197320</v>
      </c>
      <c r="C77" s="975" t="s">
        <v>501</v>
      </c>
      <c r="D77" s="799" t="s">
        <v>327</v>
      </c>
      <c r="E77" s="803" t="s">
        <v>326</v>
      </c>
      <c r="F77" s="804">
        <v>750</v>
      </c>
      <c r="G77" s="806">
        <v>3000</v>
      </c>
      <c r="H77" s="969">
        <v>4</v>
      </c>
    </row>
    <row r="78" spans="1:8">
      <c r="A78" s="1028"/>
      <c r="B78" s="836">
        <v>30199410</v>
      </c>
      <c r="C78" s="975" t="s">
        <v>247</v>
      </c>
      <c r="D78" s="799" t="s">
        <v>327</v>
      </c>
      <c r="E78" s="803" t="s">
        <v>326</v>
      </c>
      <c r="F78" s="804">
        <v>150</v>
      </c>
      <c r="G78" s="806">
        <v>8000</v>
      </c>
      <c r="H78" s="969">
        <v>50</v>
      </c>
    </row>
    <row r="79" spans="1:8">
      <c r="A79" s="1028"/>
      <c r="B79" s="836">
        <v>30192133</v>
      </c>
      <c r="C79" s="975" t="s">
        <v>123</v>
      </c>
      <c r="D79" s="799" t="s">
        <v>327</v>
      </c>
      <c r="E79" s="803" t="s">
        <v>326</v>
      </c>
      <c r="F79" s="804">
        <v>100</v>
      </c>
      <c r="G79" s="806">
        <v>4000</v>
      </c>
      <c r="H79" s="969">
        <v>40</v>
      </c>
    </row>
    <row r="80" spans="1:8">
      <c r="A80" s="1028"/>
      <c r="B80" s="836">
        <v>30197220</v>
      </c>
      <c r="C80" s="975" t="s">
        <v>248</v>
      </c>
      <c r="D80" s="799" t="s">
        <v>327</v>
      </c>
      <c r="E80" s="803" t="s">
        <v>335</v>
      </c>
      <c r="F80" s="804">
        <v>120</v>
      </c>
      <c r="G80" s="806">
        <v>6000</v>
      </c>
      <c r="H80" s="969">
        <v>50</v>
      </c>
    </row>
    <row r="81" spans="1:8">
      <c r="A81" s="1028"/>
      <c r="B81" s="836">
        <v>30197220</v>
      </c>
      <c r="C81" s="975" t="s">
        <v>124</v>
      </c>
      <c r="D81" s="799" t="s">
        <v>327</v>
      </c>
      <c r="E81" s="803" t="s">
        <v>335</v>
      </c>
      <c r="F81" s="804">
        <v>150</v>
      </c>
      <c r="G81" s="806">
        <v>8000</v>
      </c>
      <c r="H81" s="969">
        <v>50</v>
      </c>
    </row>
    <row r="82" spans="1:8" ht="39">
      <c r="A82" s="1028"/>
      <c r="B82" s="836">
        <v>30197320</v>
      </c>
      <c r="C82" s="975" t="s">
        <v>1141</v>
      </c>
      <c r="D82" s="799" t="s">
        <v>327</v>
      </c>
      <c r="E82" s="803" t="s">
        <v>335</v>
      </c>
      <c r="F82" s="804">
        <v>100</v>
      </c>
      <c r="G82" s="806">
        <v>6000</v>
      </c>
      <c r="H82" s="969">
        <v>60</v>
      </c>
    </row>
    <row r="83" spans="1:8">
      <c r="A83" s="1028"/>
      <c r="B83" s="836">
        <v>30141200</v>
      </c>
      <c r="C83" s="975" t="s">
        <v>249</v>
      </c>
      <c r="D83" s="799" t="s">
        <v>327</v>
      </c>
      <c r="E83" s="803" t="s">
        <v>326</v>
      </c>
      <c r="F83" s="804">
        <v>3500</v>
      </c>
      <c r="G83" s="806">
        <v>18000</v>
      </c>
      <c r="H83" s="969">
        <v>5</v>
      </c>
    </row>
    <row r="84" spans="1:8">
      <c r="A84" s="1028"/>
      <c r="B84" s="836">
        <v>24911200</v>
      </c>
      <c r="C84" s="975" t="s">
        <v>125</v>
      </c>
      <c r="D84" s="799" t="s">
        <v>327</v>
      </c>
      <c r="E84" s="803" t="s">
        <v>326</v>
      </c>
      <c r="F84" s="804">
        <v>80</v>
      </c>
      <c r="G84" s="806">
        <v>5000</v>
      </c>
      <c r="H84" s="969">
        <v>60</v>
      </c>
    </row>
    <row r="85" spans="1:8">
      <c r="A85" s="1028"/>
      <c r="B85" s="836">
        <v>30192130</v>
      </c>
      <c r="C85" s="975" t="s">
        <v>250</v>
      </c>
      <c r="D85" s="799" t="s">
        <v>327</v>
      </c>
      <c r="E85" s="803" t="s">
        <v>326</v>
      </c>
      <c r="F85" s="804">
        <v>40</v>
      </c>
      <c r="G85" s="806">
        <v>8000</v>
      </c>
      <c r="H85" s="969">
        <v>187</v>
      </c>
    </row>
    <row r="86" spans="1:8">
      <c r="A86" s="1028"/>
      <c r="B86" s="836">
        <v>30192100</v>
      </c>
      <c r="C86" s="975" t="s">
        <v>251</v>
      </c>
      <c r="D86" s="799" t="s">
        <v>327</v>
      </c>
      <c r="E86" s="803" t="s">
        <v>326</v>
      </c>
      <c r="F86" s="804">
        <v>30</v>
      </c>
      <c r="G86" s="806">
        <v>2000</v>
      </c>
      <c r="H86" s="969">
        <v>50</v>
      </c>
    </row>
    <row r="87" spans="1:8">
      <c r="A87" s="1028"/>
      <c r="B87" s="836">
        <v>30192121</v>
      </c>
      <c r="C87" s="975" t="s">
        <v>126</v>
      </c>
      <c r="D87" s="799" t="s">
        <v>327</v>
      </c>
      <c r="E87" s="803" t="s">
        <v>326</v>
      </c>
      <c r="F87" s="804">
        <v>150</v>
      </c>
      <c r="G87" s="806">
        <v>3000</v>
      </c>
      <c r="H87" s="969">
        <v>20</v>
      </c>
    </row>
    <row r="88" spans="1:8">
      <c r="A88" s="1028"/>
      <c r="B88" s="836">
        <v>30192121</v>
      </c>
      <c r="C88" s="975" t="s">
        <v>252</v>
      </c>
      <c r="D88" s="799" t="s">
        <v>327</v>
      </c>
      <c r="E88" s="803" t="s">
        <v>326</v>
      </c>
      <c r="F88" s="804">
        <v>100</v>
      </c>
      <c r="G88" s="806">
        <v>20</v>
      </c>
      <c r="H88" s="969">
        <v>200</v>
      </c>
    </row>
    <row r="89" spans="1:8">
      <c r="A89" s="1028"/>
      <c r="B89" s="836">
        <v>30192160</v>
      </c>
      <c r="C89" s="975" t="s">
        <v>253</v>
      </c>
      <c r="D89" s="799" t="s">
        <v>327</v>
      </c>
      <c r="E89" s="807" t="s">
        <v>51</v>
      </c>
      <c r="F89" s="804">
        <v>180</v>
      </c>
      <c r="G89" s="806">
        <v>5000</v>
      </c>
      <c r="H89" s="969">
        <v>30</v>
      </c>
    </row>
    <row r="90" spans="1:8">
      <c r="A90" s="1028"/>
      <c r="B90" s="836">
        <v>22813000</v>
      </c>
      <c r="C90" s="975" t="s">
        <v>254</v>
      </c>
      <c r="D90" s="799" t="s">
        <v>327</v>
      </c>
      <c r="E90" s="803" t="s">
        <v>326</v>
      </c>
      <c r="F90" s="804">
        <v>700</v>
      </c>
      <c r="G90" s="806">
        <v>7000</v>
      </c>
      <c r="H90" s="969">
        <v>10</v>
      </c>
    </row>
    <row r="91" spans="1:8">
      <c r="A91" s="1028"/>
      <c r="B91" s="836">
        <v>30197620</v>
      </c>
      <c r="C91" s="975" t="s">
        <v>337</v>
      </c>
      <c r="D91" s="799" t="s">
        <v>327</v>
      </c>
      <c r="E91" s="803" t="s">
        <v>58</v>
      </c>
      <c r="F91" s="804">
        <v>2000</v>
      </c>
      <c r="G91" s="806">
        <v>1160000</v>
      </c>
      <c r="H91" s="969">
        <v>580</v>
      </c>
    </row>
    <row r="92" spans="1:8">
      <c r="A92" s="1028"/>
      <c r="B92" s="836">
        <v>30234600</v>
      </c>
      <c r="C92" s="975" t="s">
        <v>1142</v>
      </c>
      <c r="D92" s="799" t="s">
        <v>327</v>
      </c>
      <c r="E92" s="808" t="s">
        <v>326</v>
      </c>
      <c r="F92" s="804">
        <v>3000</v>
      </c>
      <c r="G92" s="806">
        <v>30000</v>
      </c>
      <c r="H92" s="969">
        <v>10</v>
      </c>
    </row>
    <row r="93" spans="1:8">
      <c r="A93" s="1028"/>
      <c r="B93" s="836">
        <v>30234300</v>
      </c>
      <c r="C93" s="975" t="s">
        <v>502</v>
      </c>
      <c r="D93" s="799" t="s">
        <v>327</v>
      </c>
      <c r="E93" s="808" t="s">
        <v>326</v>
      </c>
      <c r="F93" s="804">
        <v>200</v>
      </c>
      <c r="G93" s="806">
        <v>8000</v>
      </c>
      <c r="H93" s="969">
        <v>40</v>
      </c>
    </row>
    <row r="94" spans="1:8">
      <c r="A94" s="1028"/>
      <c r="B94" s="836">
        <v>30197220</v>
      </c>
      <c r="C94" s="975" t="s">
        <v>127</v>
      </c>
      <c r="D94" s="799" t="s">
        <v>327</v>
      </c>
      <c r="E94" s="807" t="s">
        <v>51</v>
      </c>
      <c r="F94" s="804">
        <v>40</v>
      </c>
      <c r="G94" s="806">
        <v>2000</v>
      </c>
      <c r="H94" s="969">
        <v>50</v>
      </c>
    </row>
    <row r="95" spans="1:8">
      <c r="A95" s="1028"/>
      <c r="B95" s="836">
        <v>30197220</v>
      </c>
      <c r="C95" s="975" t="s">
        <v>128</v>
      </c>
      <c r="D95" s="799" t="s">
        <v>327</v>
      </c>
      <c r="E95" s="807" t="s">
        <v>51</v>
      </c>
      <c r="F95" s="804">
        <v>50</v>
      </c>
      <c r="G95" s="806">
        <v>3000</v>
      </c>
      <c r="H95" s="969">
        <v>50</v>
      </c>
    </row>
    <row r="96" spans="1:8">
      <c r="A96" s="1028"/>
      <c r="B96" s="836">
        <v>22852000</v>
      </c>
      <c r="C96" s="975" t="s">
        <v>129</v>
      </c>
      <c r="D96" s="799" t="s">
        <v>327</v>
      </c>
      <c r="E96" s="807" t="s">
        <v>51</v>
      </c>
      <c r="F96" s="804">
        <v>100</v>
      </c>
      <c r="G96" s="806">
        <v>20000</v>
      </c>
      <c r="H96" s="969">
        <v>200</v>
      </c>
    </row>
    <row r="97" spans="1:8" ht="39">
      <c r="A97" s="1028"/>
      <c r="B97" s="836">
        <v>22852000</v>
      </c>
      <c r="C97" s="975" t="s">
        <v>1143</v>
      </c>
      <c r="D97" s="799" t="s">
        <v>327</v>
      </c>
      <c r="E97" s="807" t="s">
        <v>51</v>
      </c>
      <c r="F97" s="804">
        <v>100</v>
      </c>
      <c r="G97" s="806">
        <v>20000</v>
      </c>
      <c r="H97" s="969">
        <v>200</v>
      </c>
    </row>
    <row r="98" spans="1:8" ht="39">
      <c r="A98" s="1028"/>
      <c r="B98" s="836">
        <v>22810000</v>
      </c>
      <c r="C98" s="975" t="s">
        <v>1144</v>
      </c>
      <c r="D98" s="799" t="s">
        <v>327</v>
      </c>
      <c r="E98" s="807" t="s">
        <v>51</v>
      </c>
      <c r="F98" s="804">
        <v>800</v>
      </c>
      <c r="G98" s="806">
        <v>12000</v>
      </c>
      <c r="H98" s="969">
        <v>15</v>
      </c>
    </row>
    <row r="99" spans="1:8" ht="39">
      <c r="A99" s="1028"/>
      <c r="B99" s="836">
        <v>22810000</v>
      </c>
      <c r="C99" s="975" t="s">
        <v>131</v>
      </c>
      <c r="D99" s="799" t="s">
        <v>327</v>
      </c>
      <c r="E99" s="807" t="s">
        <v>51</v>
      </c>
      <c r="F99" s="804">
        <v>800</v>
      </c>
      <c r="G99" s="806">
        <v>2000</v>
      </c>
      <c r="H99" s="969">
        <v>2</v>
      </c>
    </row>
    <row r="100" spans="1:8">
      <c r="A100" s="1028"/>
      <c r="B100" s="836">
        <v>39292500</v>
      </c>
      <c r="C100" s="975" t="s">
        <v>150</v>
      </c>
      <c r="D100" s="799" t="s">
        <v>327</v>
      </c>
      <c r="E100" s="807" t="s">
        <v>51</v>
      </c>
      <c r="F100" s="804">
        <v>50</v>
      </c>
      <c r="G100" s="806">
        <v>3000</v>
      </c>
      <c r="H100" s="969">
        <v>50</v>
      </c>
    </row>
    <row r="101" spans="1:8">
      <c r="A101" s="1028"/>
      <c r="B101" s="836">
        <v>30192110</v>
      </c>
      <c r="C101" s="975" t="s">
        <v>256</v>
      </c>
      <c r="D101" s="799" t="s">
        <v>327</v>
      </c>
      <c r="E101" s="807" t="s">
        <v>51</v>
      </c>
      <c r="F101" s="804">
        <v>100</v>
      </c>
      <c r="G101" s="806">
        <v>2000</v>
      </c>
      <c r="H101" s="969">
        <v>15</v>
      </c>
    </row>
    <row r="102" spans="1:8">
      <c r="A102" s="1028"/>
      <c r="B102" s="836">
        <v>24911200</v>
      </c>
      <c r="C102" s="975" t="s">
        <v>257</v>
      </c>
      <c r="D102" s="799" t="s">
        <v>327</v>
      </c>
      <c r="E102" s="807" t="s">
        <v>51</v>
      </c>
      <c r="F102" s="804">
        <v>50</v>
      </c>
      <c r="G102" s="806">
        <v>3000</v>
      </c>
      <c r="H102" s="969">
        <v>50</v>
      </c>
    </row>
    <row r="103" spans="1:8">
      <c r="A103" s="1028"/>
      <c r="B103" s="836">
        <v>30199230</v>
      </c>
      <c r="C103" s="975" t="s">
        <v>66</v>
      </c>
      <c r="D103" s="799" t="s">
        <v>327</v>
      </c>
      <c r="E103" s="807" t="s">
        <v>51</v>
      </c>
      <c r="F103" s="804">
        <v>20</v>
      </c>
      <c r="G103" s="806">
        <v>15000</v>
      </c>
      <c r="H103" s="969">
        <v>750</v>
      </c>
    </row>
    <row r="104" spans="1:8">
      <c r="A104" s="1028">
        <v>4264</v>
      </c>
      <c r="B104" s="800"/>
      <c r="C104" s="962" t="s">
        <v>447</v>
      </c>
      <c r="D104" s="799"/>
      <c r="E104" s="799"/>
      <c r="F104" s="799"/>
      <c r="G104" s="801">
        <v>8118300</v>
      </c>
      <c r="H104" s="799"/>
    </row>
    <row r="105" spans="1:8">
      <c r="A105" s="1028"/>
      <c r="B105" s="800">
        <v>9132200</v>
      </c>
      <c r="C105" s="976" t="s">
        <v>1315</v>
      </c>
      <c r="D105" s="799" t="s">
        <v>327</v>
      </c>
      <c r="E105" s="799" t="s">
        <v>54</v>
      </c>
      <c r="F105" s="799">
        <v>470</v>
      </c>
      <c r="G105" s="809">
        <v>8118300</v>
      </c>
      <c r="H105" s="799">
        <v>17273</v>
      </c>
    </row>
    <row r="106" spans="1:8">
      <c r="A106" s="1028">
        <v>4267</v>
      </c>
      <c r="B106" s="800"/>
      <c r="C106" s="962" t="s">
        <v>1254</v>
      </c>
      <c r="D106" s="799"/>
      <c r="E106" s="799"/>
      <c r="F106" s="799"/>
      <c r="G106" s="801">
        <v>800000</v>
      </c>
      <c r="H106" s="799"/>
    </row>
    <row r="107" spans="1:8">
      <c r="A107" s="1028"/>
      <c r="B107" s="836">
        <v>39224100</v>
      </c>
      <c r="C107" s="977" t="s">
        <v>339</v>
      </c>
      <c r="D107" s="799" t="s">
        <v>327</v>
      </c>
      <c r="E107" s="810" t="s">
        <v>326</v>
      </c>
      <c r="F107" s="804">
        <v>600</v>
      </c>
      <c r="G107" s="805">
        <v>12000</v>
      </c>
      <c r="H107" s="969">
        <v>20</v>
      </c>
    </row>
    <row r="108" spans="1:8">
      <c r="A108" s="1028"/>
      <c r="B108" s="836">
        <v>39514100</v>
      </c>
      <c r="C108" s="977" t="s">
        <v>283</v>
      </c>
      <c r="D108" s="799" t="s">
        <v>327</v>
      </c>
      <c r="E108" s="810" t="s">
        <v>326</v>
      </c>
      <c r="F108" s="804">
        <v>500</v>
      </c>
      <c r="G108" s="805">
        <v>15000</v>
      </c>
      <c r="H108" s="969">
        <v>30</v>
      </c>
    </row>
    <row r="109" spans="1:8">
      <c r="A109" s="1028"/>
      <c r="B109" s="836">
        <v>39831000</v>
      </c>
      <c r="C109" s="977" t="s">
        <v>382</v>
      </c>
      <c r="D109" s="799" t="s">
        <v>327</v>
      </c>
      <c r="E109" s="810" t="s">
        <v>326</v>
      </c>
      <c r="F109" s="804">
        <v>350</v>
      </c>
      <c r="G109" s="805">
        <v>22800</v>
      </c>
      <c r="H109" s="969">
        <v>65</v>
      </c>
    </row>
    <row r="110" spans="1:8">
      <c r="A110" s="1028"/>
      <c r="B110" s="836">
        <v>33711900</v>
      </c>
      <c r="C110" s="977" t="s">
        <v>340</v>
      </c>
      <c r="D110" s="799" t="s">
        <v>327</v>
      </c>
      <c r="E110" s="810" t="s">
        <v>326</v>
      </c>
      <c r="F110" s="804">
        <v>120</v>
      </c>
      <c r="G110" s="805">
        <v>8400</v>
      </c>
      <c r="H110" s="969">
        <v>70</v>
      </c>
    </row>
    <row r="111" spans="1:8">
      <c r="A111" s="1028"/>
      <c r="B111" s="836">
        <v>33761000</v>
      </c>
      <c r="C111" s="977" t="s">
        <v>341</v>
      </c>
      <c r="D111" s="799" t="s">
        <v>327</v>
      </c>
      <c r="E111" s="810" t="s">
        <v>326</v>
      </c>
      <c r="F111" s="804">
        <v>100</v>
      </c>
      <c r="G111" s="805">
        <v>50000</v>
      </c>
      <c r="H111" s="969">
        <v>500</v>
      </c>
    </row>
    <row r="112" spans="1:8">
      <c r="A112" s="1028"/>
      <c r="B112" s="836">
        <v>33764000</v>
      </c>
      <c r="C112" s="977" t="s">
        <v>383</v>
      </c>
      <c r="D112" s="799" t="s">
        <v>327</v>
      </c>
      <c r="E112" s="810" t="s">
        <v>335</v>
      </c>
      <c r="F112" s="811">
        <v>120</v>
      </c>
      <c r="G112" s="805">
        <v>60000</v>
      </c>
      <c r="H112" s="970">
        <v>500</v>
      </c>
    </row>
    <row r="113" spans="1:8">
      <c r="A113" s="1028"/>
      <c r="B113" s="836">
        <v>33764000</v>
      </c>
      <c r="C113" s="977" t="s">
        <v>384</v>
      </c>
      <c r="D113" s="799" t="s">
        <v>327</v>
      </c>
      <c r="E113" s="810" t="s">
        <v>335</v>
      </c>
      <c r="F113" s="811">
        <v>250</v>
      </c>
      <c r="G113" s="805">
        <v>62500</v>
      </c>
      <c r="H113" s="970">
        <v>250</v>
      </c>
    </row>
    <row r="114" spans="1:8">
      <c r="A114" s="1028"/>
      <c r="B114" s="836">
        <v>39525100</v>
      </c>
      <c r="C114" s="977" t="s">
        <v>385</v>
      </c>
      <c r="D114" s="799" t="s">
        <v>327</v>
      </c>
      <c r="E114" s="810" t="s">
        <v>326</v>
      </c>
      <c r="F114" s="811">
        <v>100</v>
      </c>
      <c r="G114" s="805">
        <v>3000</v>
      </c>
      <c r="H114" s="970">
        <v>30</v>
      </c>
    </row>
    <row r="115" spans="1:8">
      <c r="A115" s="1028"/>
      <c r="B115" s="836">
        <v>39831000</v>
      </c>
      <c r="C115" s="977" t="s">
        <v>342</v>
      </c>
      <c r="D115" s="799" t="s">
        <v>327</v>
      </c>
      <c r="E115" s="810" t="s">
        <v>326</v>
      </c>
      <c r="F115" s="811">
        <v>350</v>
      </c>
      <c r="G115" s="805">
        <v>21000</v>
      </c>
      <c r="H115" s="970">
        <v>60</v>
      </c>
    </row>
    <row r="116" spans="1:8">
      <c r="A116" s="967"/>
      <c r="B116" s="836">
        <v>44521110</v>
      </c>
      <c r="C116" s="977" t="s">
        <v>503</v>
      </c>
      <c r="D116" s="799" t="s">
        <v>327</v>
      </c>
      <c r="E116" s="810" t="s">
        <v>326</v>
      </c>
      <c r="F116" s="811">
        <v>1500</v>
      </c>
      <c r="G116" s="805">
        <v>10500</v>
      </c>
      <c r="H116" s="970">
        <v>7</v>
      </c>
    </row>
    <row r="117" spans="1:8">
      <c r="A117" s="967"/>
      <c r="B117" s="836">
        <v>39831600</v>
      </c>
      <c r="C117" s="977" t="s">
        <v>386</v>
      </c>
      <c r="D117" s="799" t="s">
        <v>327</v>
      </c>
      <c r="E117" s="810" t="s">
        <v>326</v>
      </c>
      <c r="F117" s="811">
        <v>900</v>
      </c>
      <c r="G117" s="805">
        <v>45000</v>
      </c>
      <c r="H117" s="970">
        <v>50</v>
      </c>
    </row>
    <row r="118" spans="1:8">
      <c r="A118" s="1028"/>
      <c r="B118" s="836">
        <v>39224320</v>
      </c>
      <c r="C118" s="977" t="s">
        <v>387</v>
      </c>
      <c r="D118" s="799" t="s">
        <v>327</v>
      </c>
      <c r="E118" s="810" t="s">
        <v>326</v>
      </c>
      <c r="F118" s="811">
        <v>60</v>
      </c>
      <c r="G118" s="805">
        <v>1800</v>
      </c>
      <c r="H118" s="970">
        <v>30</v>
      </c>
    </row>
    <row r="119" spans="1:8">
      <c r="A119" s="1028"/>
      <c r="B119" s="836">
        <v>42131000</v>
      </c>
      <c r="C119" s="977" t="s">
        <v>388</v>
      </c>
      <c r="D119" s="799" t="s">
        <v>327</v>
      </c>
      <c r="E119" s="810" t="s">
        <v>326</v>
      </c>
      <c r="F119" s="811">
        <v>1500</v>
      </c>
      <c r="G119" s="805">
        <v>12000</v>
      </c>
      <c r="H119" s="970">
        <v>8</v>
      </c>
    </row>
    <row r="120" spans="1:8">
      <c r="A120" s="1028"/>
      <c r="B120" s="836">
        <v>44521110</v>
      </c>
      <c r="C120" s="977" t="s">
        <v>389</v>
      </c>
      <c r="D120" s="799" t="s">
        <v>327</v>
      </c>
      <c r="E120" s="810" t="s">
        <v>326</v>
      </c>
      <c r="F120" s="811">
        <v>3000</v>
      </c>
      <c r="G120" s="805">
        <v>21000</v>
      </c>
      <c r="H120" s="970">
        <v>7</v>
      </c>
    </row>
    <row r="121" spans="1:8">
      <c r="A121" s="1028"/>
      <c r="B121" s="836">
        <v>31224100</v>
      </c>
      <c r="C121" s="977" t="s">
        <v>343</v>
      </c>
      <c r="D121" s="799" t="s">
        <v>327</v>
      </c>
      <c r="E121" s="810" t="s">
        <v>326</v>
      </c>
      <c r="F121" s="811">
        <v>250</v>
      </c>
      <c r="G121" s="805">
        <v>6300</v>
      </c>
      <c r="H121" s="970">
        <v>25</v>
      </c>
    </row>
    <row r="122" spans="1:8">
      <c r="A122" s="1028"/>
      <c r="B122" s="836">
        <v>31224100</v>
      </c>
      <c r="C122" s="977" t="s">
        <v>390</v>
      </c>
      <c r="D122" s="799" t="s">
        <v>327</v>
      </c>
      <c r="E122" s="810" t="s">
        <v>326</v>
      </c>
      <c r="F122" s="811">
        <v>500</v>
      </c>
      <c r="G122" s="805">
        <v>10000</v>
      </c>
      <c r="H122" s="970">
        <v>20</v>
      </c>
    </row>
    <row r="123" spans="1:8">
      <c r="A123" s="1028"/>
      <c r="B123" s="836">
        <v>31224810</v>
      </c>
      <c r="C123" s="977" t="s">
        <v>168</v>
      </c>
      <c r="D123" s="799" t="s">
        <v>327</v>
      </c>
      <c r="E123" s="810" t="s">
        <v>51</v>
      </c>
      <c r="F123" s="811">
        <v>1600</v>
      </c>
      <c r="G123" s="805">
        <v>8000</v>
      </c>
      <c r="H123" s="970">
        <v>5</v>
      </c>
    </row>
    <row r="124" spans="1:8">
      <c r="A124" s="1028"/>
      <c r="B124" s="836">
        <v>39224340</v>
      </c>
      <c r="C124" s="977" t="s">
        <v>391</v>
      </c>
      <c r="D124" s="799" t="s">
        <v>327</v>
      </c>
      <c r="E124" s="810" t="s">
        <v>326</v>
      </c>
      <c r="F124" s="811">
        <v>1900</v>
      </c>
      <c r="G124" s="805">
        <v>7600</v>
      </c>
      <c r="H124" s="970">
        <v>4</v>
      </c>
    </row>
    <row r="125" spans="1:8">
      <c r="A125" s="1028"/>
      <c r="B125" s="836">
        <v>39831240</v>
      </c>
      <c r="C125" s="977" t="s">
        <v>392</v>
      </c>
      <c r="D125" s="799" t="s">
        <v>327</v>
      </c>
      <c r="E125" s="810" t="s">
        <v>326</v>
      </c>
      <c r="F125" s="811">
        <v>1500</v>
      </c>
      <c r="G125" s="805">
        <v>30000</v>
      </c>
      <c r="H125" s="970">
        <v>20</v>
      </c>
    </row>
    <row r="126" spans="1:8">
      <c r="A126" s="967"/>
      <c r="B126" s="836">
        <v>39812000</v>
      </c>
      <c r="C126" s="977" t="s">
        <v>394</v>
      </c>
      <c r="D126" s="799" t="s">
        <v>327</v>
      </c>
      <c r="E126" s="810" t="s">
        <v>326</v>
      </c>
      <c r="F126" s="811">
        <v>600</v>
      </c>
      <c r="G126" s="805">
        <v>30000</v>
      </c>
      <c r="H126" s="970">
        <v>50</v>
      </c>
    </row>
    <row r="127" spans="1:8">
      <c r="A127" s="967"/>
      <c r="B127" s="836">
        <v>33711900</v>
      </c>
      <c r="C127" s="977" t="s">
        <v>395</v>
      </c>
      <c r="D127" s="799" t="s">
        <v>327</v>
      </c>
      <c r="E127" s="812" t="s">
        <v>51</v>
      </c>
      <c r="F127" s="811">
        <v>500</v>
      </c>
      <c r="G127" s="805">
        <v>24000</v>
      </c>
      <c r="H127" s="970">
        <v>48</v>
      </c>
    </row>
    <row r="128" spans="1:8" ht="39">
      <c r="A128" s="967"/>
      <c r="B128" s="836">
        <v>39832100</v>
      </c>
      <c r="C128" s="977" t="s">
        <v>396</v>
      </c>
      <c r="D128" s="799" t="s">
        <v>327</v>
      </c>
      <c r="E128" s="807" t="s">
        <v>335</v>
      </c>
      <c r="F128" s="811">
        <v>500</v>
      </c>
      <c r="G128" s="805">
        <v>25000</v>
      </c>
      <c r="H128" s="970">
        <v>50</v>
      </c>
    </row>
    <row r="129" spans="1:8">
      <c r="A129" s="967"/>
      <c r="B129" s="836">
        <v>39811300</v>
      </c>
      <c r="C129" s="977" t="s">
        <v>112</v>
      </c>
      <c r="D129" s="799" t="s">
        <v>327</v>
      </c>
      <c r="E129" s="807" t="s">
        <v>51</v>
      </c>
      <c r="F129" s="811">
        <v>450</v>
      </c>
      <c r="G129" s="805">
        <v>18000</v>
      </c>
      <c r="H129" s="970">
        <v>40</v>
      </c>
    </row>
    <row r="130" spans="1:8">
      <c r="A130" s="967"/>
      <c r="B130" s="836">
        <v>31531000</v>
      </c>
      <c r="C130" s="977" t="s">
        <v>504</v>
      </c>
      <c r="D130" s="799" t="s">
        <v>327</v>
      </c>
      <c r="E130" s="807" t="s">
        <v>51</v>
      </c>
      <c r="F130" s="811">
        <v>150</v>
      </c>
      <c r="G130" s="805">
        <v>30000</v>
      </c>
      <c r="H130" s="970">
        <v>200</v>
      </c>
    </row>
    <row r="131" spans="1:8">
      <c r="A131" s="967"/>
      <c r="B131" s="836"/>
      <c r="C131" s="977" t="s">
        <v>173</v>
      </c>
      <c r="D131" s="799" t="s">
        <v>327</v>
      </c>
      <c r="E131" s="807" t="s">
        <v>51</v>
      </c>
      <c r="F131" s="811">
        <v>2500</v>
      </c>
      <c r="G131" s="805">
        <v>5000</v>
      </c>
      <c r="H131" s="970">
        <v>2</v>
      </c>
    </row>
    <row r="132" spans="1:8">
      <c r="A132" s="967"/>
      <c r="B132" s="836">
        <v>31651000</v>
      </c>
      <c r="C132" s="977" t="s">
        <v>241</v>
      </c>
      <c r="D132" s="799" t="s">
        <v>327</v>
      </c>
      <c r="E132" s="807" t="s">
        <v>51</v>
      </c>
      <c r="F132" s="811">
        <v>200</v>
      </c>
      <c r="G132" s="805">
        <v>6000</v>
      </c>
      <c r="H132" s="970">
        <v>30</v>
      </c>
    </row>
    <row r="133" spans="1:8">
      <c r="A133" s="967"/>
      <c r="B133" s="836">
        <v>44192200</v>
      </c>
      <c r="C133" s="977" t="s">
        <v>794</v>
      </c>
      <c r="D133" s="799" t="s">
        <v>327</v>
      </c>
      <c r="E133" s="807" t="s">
        <v>57</v>
      </c>
      <c r="F133" s="811">
        <v>600</v>
      </c>
      <c r="G133" s="805">
        <v>2400</v>
      </c>
      <c r="H133" s="970">
        <v>4</v>
      </c>
    </row>
    <row r="134" spans="1:8">
      <c r="A134" s="967"/>
      <c r="B134" s="836">
        <v>31212400</v>
      </c>
      <c r="C134" s="977" t="s">
        <v>471</v>
      </c>
      <c r="D134" s="799" t="s">
        <v>327</v>
      </c>
      <c r="E134" s="807" t="s">
        <v>51</v>
      </c>
      <c r="F134" s="811">
        <v>400</v>
      </c>
      <c r="G134" s="805">
        <v>8000</v>
      </c>
      <c r="H134" s="970">
        <v>20</v>
      </c>
    </row>
    <row r="135" spans="1:8">
      <c r="A135" s="967"/>
      <c r="B135" s="813">
        <v>41110000</v>
      </c>
      <c r="C135" s="977" t="s">
        <v>1146</v>
      </c>
      <c r="D135" s="799" t="s">
        <v>327</v>
      </c>
      <c r="E135" s="807" t="s">
        <v>51</v>
      </c>
      <c r="F135" s="811">
        <v>1700</v>
      </c>
      <c r="G135" s="805">
        <v>244800</v>
      </c>
      <c r="H135" s="970">
        <v>144</v>
      </c>
    </row>
    <row r="136" spans="1:8" ht="39">
      <c r="A136" s="801">
        <v>4269</v>
      </c>
      <c r="B136" s="813"/>
      <c r="C136" s="978" t="s">
        <v>494</v>
      </c>
      <c r="D136" s="799"/>
      <c r="E136" s="807"/>
      <c r="F136" s="811"/>
      <c r="G136" s="814">
        <v>450000</v>
      </c>
      <c r="H136" s="970"/>
    </row>
    <row r="137" spans="1:8">
      <c r="A137" s="967"/>
      <c r="B137" s="813"/>
      <c r="C137" s="977" t="s">
        <v>2233</v>
      </c>
      <c r="D137" s="799" t="s">
        <v>327</v>
      </c>
      <c r="E137" s="807" t="s">
        <v>51</v>
      </c>
      <c r="F137" s="811">
        <v>15000</v>
      </c>
      <c r="G137" s="805">
        <v>450000</v>
      </c>
      <c r="H137" s="970">
        <v>30</v>
      </c>
    </row>
    <row r="138" spans="1:8" ht="39">
      <c r="A138" s="1028">
        <v>5122</v>
      </c>
      <c r="B138" s="800"/>
      <c r="C138" s="962" t="s">
        <v>448</v>
      </c>
      <c r="D138" s="799"/>
      <c r="E138" s="799"/>
      <c r="F138" s="799"/>
      <c r="G138" s="801">
        <f>SUM(G139:G148)</f>
        <v>4000000</v>
      </c>
      <c r="H138" s="799"/>
    </row>
    <row r="139" spans="1:8">
      <c r="A139" s="1028"/>
      <c r="B139" s="836">
        <v>45512200</v>
      </c>
      <c r="C139" s="977" t="s">
        <v>505</v>
      </c>
      <c r="D139" s="799" t="s">
        <v>327</v>
      </c>
      <c r="E139" s="799" t="s">
        <v>51</v>
      </c>
      <c r="F139" s="811">
        <v>175000</v>
      </c>
      <c r="G139" s="806">
        <v>525000</v>
      </c>
      <c r="H139" s="970">
        <v>3</v>
      </c>
    </row>
    <row r="140" spans="1:8">
      <c r="A140" s="1028"/>
      <c r="B140" s="836">
        <v>32552110</v>
      </c>
      <c r="C140" s="977" t="s">
        <v>507</v>
      </c>
      <c r="D140" s="799" t="s">
        <v>327</v>
      </c>
      <c r="E140" s="799" t="s">
        <v>51</v>
      </c>
      <c r="F140" s="811">
        <v>15000</v>
      </c>
      <c r="G140" s="806">
        <v>150000</v>
      </c>
      <c r="H140" s="970">
        <v>10</v>
      </c>
    </row>
    <row r="141" spans="1:8" ht="39">
      <c r="A141" s="1028"/>
      <c r="B141" s="836">
        <v>30200000</v>
      </c>
      <c r="C141" s="977" t="s">
        <v>356</v>
      </c>
      <c r="D141" s="799" t="s">
        <v>327</v>
      </c>
      <c r="E141" s="799" t="s">
        <v>51</v>
      </c>
      <c r="F141" s="811">
        <v>200000</v>
      </c>
      <c r="G141" s="806">
        <v>1800000</v>
      </c>
      <c r="H141" s="970">
        <v>9</v>
      </c>
    </row>
    <row r="142" spans="1:8">
      <c r="A142" s="1028"/>
      <c r="B142" s="836">
        <v>30232110</v>
      </c>
      <c r="C142" s="977" t="s">
        <v>258</v>
      </c>
      <c r="D142" s="799" t="s">
        <v>327</v>
      </c>
      <c r="E142" s="799" t="s">
        <v>51</v>
      </c>
      <c r="F142" s="811">
        <v>55000</v>
      </c>
      <c r="G142" s="806">
        <v>275000</v>
      </c>
      <c r="H142" s="970">
        <v>5</v>
      </c>
    </row>
    <row r="143" spans="1:8">
      <c r="A143" s="1028"/>
      <c r="B143" s="836"/>
      <c r="C143" s="977" t="s">
        <v>506</v>
      </c>
      <c r="D143" s="799" t="s">
        <v>327</v>
      </c>
      <c r="E143" s="799" t="s">
        <v>51</v>
      </c>
      <c r="F143" s="811">
        <v>300000</v>
      </c>
      <c r="G143" s="806">
        <v>300000</v>
      </c>
      <c r="H143" s="970">
        <v>1</v>
      </c>
    </row>
    <row r="144" spans="1:8">
      <c r="A144" s="1028"/>
      <c r="B144" s="836">
        <v>39121100</v>
      </c>
      <c r="C144" s="977" t="s">
        <v>756</v>
      </c>
      <c r="D144" s="799" t="s">
        <v>327</v>
      </c>
      <c r="E144" s="799" t="s">
        <v>51</v>
      </c>
      <c r="F144" s="811">
        <v>120000</v>
      </c>
      <c r="G144" s="815">
        <v>120000</v>
      </c>
      <c r="H144" s="970">
        <v>1</v>
      </c>
    </row>
    <row r="145" spans="1:8">
      <c r="A145" s="1028"/>
      <c r="B145" s="836">
        <v>39122200</v>
      </c>
      <c r="C145" s="977" t="s">
        <v>70</v>
      </c>
      <c r="D145" s="799" t="s">
        <v>327</v>
      </c>
      <c r="E145" s="799" t="s">
        <v>51</v>
      </c>
      <c r="F145" s="811">
        <v>80000</v>
      </c>
      <c r="G145" s="815">
        <v>400000</v>
      </c>
      <c r="H145" s="970">
        <v>5</v>
      </c>
    </row>
    <row r="146" spans="1:8">
      <c r="A146" s="1028"/>
      <c r="B146" s="836">
        <v>39112000</v>
      </c>
      <c r="C146" s="977" t="s">
        <v>508</v>
      </c>
      <c r="D146" s="799" t="s">
        <v>327</v>
      </c>
      <c r="E146" s="799" t="s">
        <v>51</v>
      </c>
      <c r="F146" s="811">
        <v>30000</v>
      </c>
      <c r="G146" s="815">
        <v>210000</v>
      </c>
      <c r="H146" s="970">
        <v>7</v>
      </c>
    </row>
    <row r="147" spans="1:8">
      <c r="A147" s="1028"/>
      <c r="B147" s="836">
        <v>39113200</v>
      </c>
      <c r="C147" s="977" t="s">
        <v>757</v>
      </c>
      <c r="D147" s="799" t="s">
        <v>327</v>
      </c>
      <c r="E147" s="799" t="s">
        <v>51</v>
      </c>
      <c r="F147" s="811">
        <v>95000</v>
      </c>
      <c r="G147" s="815">
        <v>95000</v>
      </c>
      <c r="H147" s="970">
        <v>1</v>
      </c>
    </row>
    <row r="148" spans="1:8">
      <c r="A148" s="1028"/>
      <c r="B148" s="836">
        <v>39113200</v>
      </c>
      <c r="C148" s="977" t="s">
        <v>758</v>
      </c>
      <c r="D148" s="799" t="s">
        <v>327</v>
      </c>
      <c r="E148" s="799" t="s">
        <v>51</v>
      </c>
      <c r="F148" s="811">
        <v>125000</v>
      </c>
      <c r="G148" s="815">
        <v>125000</v>
      </c>
      <c r="H148" s="970">
        <v>1</v>
      </c>
    </row>
    <row r="149" spans="1:8" s="1426" customFormat="1">
      <c r="A149" s="846">
        <v>5132</v>
      </c>
      <c r="B149" s="1421">
        <v>50112000</v>
      </c>
      <c r="C149" s="1422" t="s">
        <v>3359</v>
      </c>
      <c r="D149" s="1423" t="s">
        <v>327</v>
      </c>
      <c r="E149" s="1424" t="s">
        <v>55</v>
      </c>
      <c r="F149" s="1412">
        <v>178200</v>
      </c>
      <c r="G149" s="1412">
        <v>178200</v>
      </c>
      <c r="H149" s="1425">
        <v>1</v>
      </c>
    </row>
    <row r="150" spans="1:8">
      <c r="A150" s="1028"/>
      <c r="B150" s="800"/>
      <c r="C150" s="978" t="s">
        <v>1468</v>
      </c>
      <c r="D150" s="799"/>
      <c r="E150" s="799"/>
      <c r="F150" s="811"/>
      <c r="G150" s="816">
        <f>G151+G154+G156+G164+G168+G170+G183+G200+G202</f>
        <v>25407200</v>
      </c>
      <c r="H150" s="970"/>
    </row>
    <row r="151" spans="1:8" ht="39">
      <c r="A151" s="1028">
        <v>4212</v>
      </c>
      <c r="B151" s="800"/>
      <c r="C151" s="979" t="s">
        <v>1034</v>
      </c>
      <c r="D151" s="799"/>
      <c r="E151" s="799"/>
      <c r="F151" s="799"/>
      <c r="G151" s="801">
        <v>9257200</v>
      </c>
      <c r="H151" s="799"/>
    </row>
    <row r="152" spans="1:8">
      <c r="A152" s="1028"/>
      <c r="B152" s="800">
        <v>71314100</v>
      </c>
      <c r="C152" s="980" t="s">
        <v>487</v>
      </c>
      <c r="D152" s="968" t="s">
        <v>89</v>
      </c>
      <c r="E152" s="817" t="s">
        <v>49</v>
      </c>
      <c r="F152" s="799">
        <v>38</v>
      </c>
      <c r="G152" s="809">
        <v>4000000</v>
      </c>
      <c r="H152" s="818">
        <v>105263</v>
      </c>
    </row>
    <row r="153" spans="1:8">
      <c r="A153" s="1028"/>
      <c r="B153" s="800">
        <v>9123000</v>
      </c>
      <c r="C153" s="980" t="s">
        <v>121</v>
      </c>
      <c r="D153" s="968" t="s">
        <v>89</v>
      </c>
      <c r="E153" s="808" t="s">
        <v>207</v>
      </c>
      <c r="F153" s="799">
        <v>156</v>
      </c>
      <c r="G153" s="809">
        <v>5257200</v>
      </c>
      <c r="H153" s="818">
        <v>33700</v>
      </c>
    </row>
    <row r="154" spans="1:8" ht="39">
      <c r="A154" s="1028">
        <v>4213</v>
      </c>
      <c r="B154" s="800"/>
      <c r="C154" s="962" t="s">
        <v>1469</v>
      </c>
      <c r="D154" s="799"/>
      <c r="E154" s="799"/>
      <c r="F154" s="799"/>
      <c r="G154" s="801">
        <v>800000</v>
      </c>
      <c r="H154" s="799"/>
    </row>
    <row r="155" spans="1:8" ht="89.25" customHeight="1">
      <c r="A155" s="1028"/>
      <c r="B155" s="800"/>
      <c r="C155" s="976" t="s">
        <v>1470</v>
      </c>
      <c r="D155" s="799" t="s">
        <v>89</v>
      </c>
      <c r="E155" s="799" t="s">
        <v>207</v>
      </c>
      <c r="F155" s="799">
        <v>174</v>
      </c>
      <c r="G155" s="809">
        <v>800000</v>
      </c>
      <c r="H155" s="799">
        <v>4598</v>
      </c>
    </row>
    <row r="156" spans="1:8">
      <c r="A156" s="1028">
        <v>4214</v>
      </c>
      <c r="B156" s="800"/>
      <c r="C156" s="962" t="s">
        <v>1472</v>
      </c>
      <c r="D156" s="799"/>
      <c r="E156" s="799"/>
      <c r="F156" s="799"/>
      <c r="G156" s="801">
        <v>8000000</v>
      </c>
      <c r="H156" s="799"/>
    </row>
    <row r="157" spans="1:8" ht="78">
      <c r="A157" s="1028"/>
      <c r="B157" s="800"/>
      <c r="C157" s="976" t="s">
        <v>1473</v>
      </c>
      <c r="D157" s="799" t="s">
        <v>89</v>
      </c>
      <c r="E157" s="819" t="s">
        <v>428</v>
      </c>
      <c r="F157" s="799">
        <v>133565</v>
      </c>
      <c r="G157" s="809">
        <f>3072000-850000</f>
        <v>2222000</v>
      </c>
      <c r="H157" s="799">
        <v>23</v>
      </c>
    </row>
    <row r="158" spans="1:8" ht="39">
      <c r="A158" s="1028"/>
      <c r="B158" s="813" t="s">
        <v>1175</v>
      </c>
      <c r="C158" s="976" t="s">
        <v>1474</v>
      </c>
      <c r="D158" s="799" t="s">
        <v>327</v>
      </c>
      <c r="E158" s="799" t="s">
        <v>1475</v>
      </c>
      <c r="F158" s="799">
        <v>6000</v>
      </c>
      <c r="G158" s="809">
        <v>360000</v>
      </c>
      <c r="H158" s="799">
        <v>60</v>
      </c>
    </row>
    <row r="159" spans="1:8">
      <c r="A159" s="1028"/>
      <c r="B159" s="800"/>
      <c r="C159" s="976" t="s">
        <v>1476</v>
      </c>
      <c r="D159" s="799" t="s">
        <v>89</v>
      </c>
      <c r="E159" s="799" t="s">
        <v>771</v>
      </c>
      <c r="F159" s="799">
        <v>138460</v>
      </c>
      <c r="G159" s="809">
        <v>1800000</v>
      </c>
      <c r="H159" s="799">
        <v>13</v>
      </c>
    </row>
    <row r="160" spans="1:8" ht="39">
      <c r="A160" s="1641"/>
      <c r="B160" s="813">
        <v>64112000</v>
      </c>
      <c r="C160" s="976" t="s">
        <v>3568</v>
      </c>
      <c r="D160" s="799" t="s">
        <v>89</v>
      </c>
      <c r="E160" s="365" t="s">
        <v>3413</v>
      </c>
      <c r="F160" s="365" t="s">
        <v>3413</v>
      </c>
      <c r="G160" s="365" t="s">
        <v>3413</v>
      </c>
      <c r="H160" s="365" t="s">
        <v>3413</v>
      </c>
    </row>
    <row r="161" spans="1:8" ht="39">
      <c r="A161" s="1028"/>
      <c r="B161" s="813">
        <v>64112000</v>
      </c>
      <c r="C161" s="976" t="s">
        <v>1477</v>
      </c>
      <c r="D161" s="799" t="s">
        <v>89</v>
      </c>
      <c r="E161" s="799" t="s">
        <v>51</v>
      </c>
      <c r="F161" s="799">
        <v>200</v>
      </c>
      <c r="G161" s="809">
        <v>2818000</v>
      </c>
      <c r="H161" s="799">
        <v>14090</v>
      </c>
    </row>
    <row r="162" spans="1:8" ht="39">
      <c r="A162" s="1641"/>
      <c r="B162" s="813">
        <v>48000000</v>
      </c>
      <c r="C162" s="981" t="s">
        <v>63</v>
      </c>
      <c r="D162" s="799" t="s">
        <v>89</v>
      </c>
      <c r="E162" s="799" t="s">
        <v>55</v>
      </c>
      <c r="F162" s="799"/>
      <c r="G162" s="809">
        <v>60000</v>
      </c>
      <c r="H162" s="799"/>
    </row>
    <row r="163" spans="1:8" ht="58.5">
      <c r="A163" s="1028"/>
      <c r="B163" s="813">
        <v>48000000</v>
      </c>
      <c r="C163" s="981" t="s">
        <v>3577</v>
      </c>
      <c r="D163" s="799" t="s">
        <v>89</v>
      </c>
      <c r="E163" s="365" t="s">
        <v>3413</v>
      </c>
      <c r="F163" s="365" t="s">
        <v>3413</v>
      </c>
      <c r="G163" s="365" t="s">
        <v>3413</v>
      </c>
      <c r="H163" s="365" t="s">
        <v>3413</v>
      </c>
    </row>
    <row r="164" spans="1:8" ht="39">
      <c r="A164" s="1028">
        <v>4215</v>
      </c>
      <c r="B164" s="800"/>
      <c r="C164" s="962" t="s">
        <v>93</v>
      </c>
      <c r="D164" s="799"/>
      <c r="E164" s="799"/>
      <c r="F164" s="799"/>
      <c r="G164" s="801">
        <v>80000</v>
      </c>
      <c r="H164" s="799"/>
    </row>
    <row r="165" spans="1:8" ht="58.5">
      <c r="A165" s="1028"/>
      <c r="B165" s="800"/>
      <c r="C165" s="976" t="s">
        <v>1478</v>
      </c>
      <c r="D165" s="968"/>
      <c r="E165" s="799" t="s">
        <v>1479</v>
      </c>
      <c r="F165" s="799"/>
      <c r="G165" s="801"/>
      <c r="H165" s="799"/>
    </row>
    <row r="166" spans="1:8">
      <c r="A166" s="1028"/>
      <c r="B166" s="800"/>
      <c r="C166" s="976" t="s">
        <v>2234</v>
      </c>
      <c r="D166" s="799" t="s">
        <v>89</v>
      </c>
      <c r="E166" s="799" t="s">
        <v>51</v>
      </c>
      <c r="F166" s="809">
        <v>71000</v>
      </c>
      <c r="G166" s="809">
        <v>71000</v>
      </c>
      <c r="H166" s="799">
        <v>1</v>
      </c>
    </row>
    <row r="167" spans="1:8">
      <c r="A167" s="1028"/>
      <c r="B167" s="800"/>
      <c r="C167" s="976" t="s">
        <v>2235</v>
      </c>
      <c r="D167" s="799" t="s">
        <v>89</v>
      </c>
      <c r="E167" s="799" t="s">
        <v>51</v>
      </c>
      <c r="F167" s="809">
        <v>42000</v>
      </c>
      <c r="G167" s="809">
        <v>42000</v>
      </c>
      <c r="H167" s="799">
        <v>1</v>
      </c>
    </row>
    <row r="168" spans="1:8" s="821" customFormat="1" ht="39">
      <c r="A168" s="1028">
        <v>4239</v>
      </c>
      <c r="B168" s="820">
        <v>60171000</v>
      </c>
      <c r="C168" s="962" t="s">
        <v>2236</v>
      </c>
      <c r="D168" s="968"/>
      <c r="E168" s="794"/>
      <c r="F168" s="794"/>
      <c r="G168" s="801">
        <v>1000000</v>
      </c>
      <c r="H168" s="794"/>
    </row>
    <row r="169" spans="1:8">
      <c r="A169" s="1028"/>
      <c r="B169" s="820">
        <v>60171000</v>
      </c>
      <c r="C169" s="976" t="s">
        <v>2237</v>
      </c>
      <c r="D169" s="799" t="s">
        <v>327</v>
      </c>
      <c r="E169" s="799" t="s">
        <v>480</v>
      </c>
      <c r="F169" s="799">
        <v>90</v>
      </c>
      <c r="G169" s="809">
        <v>1000000</v>
      </c>
      <c r="H169" s="799">
        <v>11111</v>
      </c>
    </row>
    <row r="170" spans="1:8" ht="58.5">
      <c r="A170" s="1028">
        <v>4222</v>
      </c>
      <c r="B170" s="800"/>
      <c r="C170" s="962" t="s">
        <v>71</v>
      </c>
      <c r="D170" s="799"/>
      <c r="E170" s="799"/>
      <c r="F170" s="799"/>
      <c r="G170" s="801">
        <f>SUM(G171)</f>
        <v>400000</v>
      </c>
      <c r="H170" s="799"/>
    </row>
    <row r="171" spans="1:8">
      <c r="A171" s="1028"/>
      <c r="B171" s="800"/>
      <c r="C171" s="976" t="s">
        <v>1484</v>
      </c>
      <c r="D171" s="799" t="s">
        <v>89</v>
      </c>
      <c r="E171" s="799" t="s">
        <v>51</v>
      </c>
      <c r="F171" s="799">
        <v>400000</v>
      </c>
      <c r="G171" s="809">
        <v>400000</v>
      </c>
      <c r="H171" s="799">
        <v>1</v>
      </c>
    </row>
    <row r="172" spans="1:8" ht="39">
      <c r="A172" s="1610">
        <v>4234</v>
      </c>
      <c r="B172" s="800"/>
      <c r="C172" s="962" t="s">
        <v>1485</v>
      </c>
      <c r="D172" s="968"/>
      <c r="E172" s="799"/>
      <c r="F172" s="365" t="s">
        <v>3413</v>
      </c>
      <c r="G172" s="365" t="s">
        <v>3413</v>
      </c>
      <c r="H172" s="365" t="s">
        <v>3413</v>
      </c>
    </row>
    <row r="173" spans="1:8" ht="39">
      <c r="A173" s="1610"/>
      <c r="B173" s="822"/>
      <c r="C173" s="976" t="s">
        <v>1486</v>
      </c>
      <c r="D173" s="799" t="s">
        <v>327</v>
      </c>
      <c r="E173" s="799"/>
      <c r="F173" s="365" t="s">
        <v>3413</v>
      </c>
      <c r="G173" s="365" t="s">
        <v>3413</v>
      </c>
      <c r="H173" s="365" t="s">
        <v>3413</v>
      </c>
    </row>
    <row r="174" spans="1:8" ht="78">
      <c r="A174" s="1610"/>
      <c r="B174" s="800">
        <v>22211100</v>
      </c>
      <c r="C174" s="990" t="s">
        <v>3452</v>
      </c>
      <c r="D174" s="799" t="s">
        <v>327</v>
      </c>
      <c r="E174" s="799" t="s">
        <v>51</v>
      </c>
      <c r="F174" s="365" t="s">
        <v>3413</v>
      </c>
      <c r="G174" s="365" t="s">
        <v>3413</v>
      </c>
      <c r="H174" s="365" t="s">
        <v>3413</v>
      </c>
    </row>
    <row r="175" spans="1:8" ht="58.5">
      <c r="A175" s="1610"/>
      <c r="B175" s="800">
        <v>22211100</v>
      </c>
      <c r="C175" s="990" t="s">
        <v>3451</v>
      </c>
      <c r="D175" s="799" t="s">
        <v>327</v>
      </c>
      <c r="E175" s="799" t="s">
        <v>51</v>
      </c>
      <c r="F175" s="365" t="s">
        <v>3413</v>
      </c>
      <c r="G175" s="365" t="s">
        <v>3413</v>
      </c>
      <c r="H175" s="365" t="s">
        <v>3413</v>
      </c>
    </row>
    <row r="176" spans="1:8">
      <c r="A176" s="1610"/>
      <c r="B176" s="800">
        <v>22211100</v>
      </c>
      <c r="C176" s="990" t="s">
        <v>3450</v>
      </c>
      <c r="D176" s="799" t="s">
        <v>327</v>
      </c>
      <c r="E176" s="799" t="s">
        <v>51</v>
      </c>
      <c r="F176" s="365" t="s">
        <v>3413</v>
      </c>
      <c r="G176" s="365" t="s">
        <v>3413</v>
      </c>
      <c r="H176" s="365" t="s">
        <v>3413</v>
      </c>
    </row>
    <row r="177" spans="1:8">
      <c r="A177" s="1610"/>
      <c r="B177" s="800">
        <v>22211100</v>
      </c>
      <c r="C177" s="990" t="s">
        <v>3449</v>
      </c>
      <c r="D177" s="799" t="s">
        <v>327</v>
      </c>
      <c r="E177" s="799" t="s">
        <v>51</v>
      </c>
      <c r="F177" s="365" t="s">
        <v>3413</v>
      </c>
      <c r="G177" s="365" t="s">
        <v>3413</v>
      </c>
      <c r="H177" s="365" t="s">
        <v>3413</v>
      </c>
    </row>
    <row r="178" spans="1:8" ht="39">
      <c r="A178" s="1610"/>
      <c r="B178" s="800">
        <v>22211100</v>
      </c>
      <c r="C178" s="976" t="s">
        <v>3448</v>
      </c>
      <c r="D178" s="799" t="s">
        <v>327</v>
      </c>
      <c r="E178" s="799" t="s">
        <v>51</v>
      </c>
      <c r="F178" s="365" t="s">
        <v>3413</v>
      </c>
      <c r="G178" s="365" t="s">
        <v>3413</v>
      </c>
      <c r="H178" s="365" t="s">
        <v>3413</v>
      </c>
    </row>
    <row r="179" spans="1:8">
      <c r="A179" s="1610"/>
      <c r="B179" s="800">
        <v>22211100</v>
      </c>
      <c r="C179" s="976" t="s">
        <v>3447</v>
      </c>
      <c r="D179" s="799" t="s">
        <v>327</v>
      </c>
      <c r="E179" s="799" t="s">
        <v>51</v>
      </c>
      <c r="F179" s="365" t="s">
        <v>3413</v>
      </c>
      <c r="G179" s="365" t="s">
        <v>3413</v>
      </c>
      <c r="H179" s="365" t="s">
        <v>3413</v>
      </c>
    </row>
    <row r="180" spans="1:8">
      <c r="A180" s="1610"/>
      <c r="B180" s="800">
        <v>22211100</v>
      </c>
      <c r="C180" s="976" t="s">
        <v>3446</v>
      </c>
      <c r="D180" s="799" t="s">
        <v>327</v>
      </c>
      <c r="E180" s="799" t="s">
        <v>51</v>
      </c>
      <c r="F180" s="365" t="s">
        <v>3413</v>
      </c>
      <c r="G180" s="365" t="s">
        <v>3413</v>
      </c>
      <c r="H180" s="365" t="s">
        <v>3413</v>
      </c>
    </row>
    <row r="181" spans="1:8" ht="39">
      <c r="A181" s="1610">
        <v>4237</v>
      </c>
      <c r="B181" s="800"/>
      <c r="C181" s="962" t="s">
        <v>483</v>
      </c>
      <c r="D181" s="799"/>
      <c r="E181" s="799"/>
      <c r="F181" s="365" t="s">
        <v>3413</v>
      </c>
      <c r="G181" s="365" t="s">
        <v>3413</v>
      </c>
      <c r="H181" s="365" t="s">
        <v>3413</v>
      </c>
    </row>
    <row r="182" spans="1:8" ht="58.5">
      <c r="A182" s="1610"/>
      <c r="B182" s="800"/>
      <c r="C182" s="976" t="s">
        <v>3445</v>
      </c>
      <c r="D182" s="799" t="s">
        <v>89</v>
      </c>
      <c r="E182" s="799" t="s">
        <v>1479</v>
      </c>
      <c r="F182" s="365" t="s">
        <v>3413</v>
      </c>
      <c r="G182" s="365" t="s">
        <v>3413</v>
      </c>
      <c r="H182" s="365" t="s">
        <v>3413</v>
      </c>
    </row>
    <row r="183" spans="1:8" ht="39">
      <c r="A183" s="1028">
        <v>4234</v>
      </c>
      <c r="B183" s="800"/>
      <c r="C183" s="962" t="s">
        <v>1485</v>
      </c>
      <c r="D183" s="968"/>
      <c r="E183" s="799"/>
      <c r="F183" s="799"/>
      <c r="G183" s="801">
        <v>620000</v>
      </c>
      <c r="H183" s="799"/>
    </row>
    <row r="184" spans="1:8" ht="39">
      <c r="A184" s="1028"/>
      <c r="B184" s="822"/>
      <c r="C184" s="976" t="s">
        <v>1486</v>
      </c>
      <c r="D184" s="799" t="s">
        <v>327</v>
      </c>
      <c r="E184" s="799"/>
      <c r="F184" s="799"/>
      <c r="G184" s="809">
        <v>470000</v>
      </c>
      <c r="H184" s="799"/>
    </row>
    <row r="185" spans="1:8" ht="78">
      <c r="A185" s="1028"/>
      <c r="B185" s="800">
        <v>22211100</v>
      </c>
      <c r="C185" s="990" t="s">
        <v>2238</v>
      </c>
      <c r="D185" s="799" t="s">
        <v>327</v>
      </c>
      <c r="E185" s="799" t="s">
        <v>51</v>
      </c>
      <c r="F185" s="823">
        <v>2425</v>
      </c>
      <c r="G185" s="823">
        <v>174600</v>
      </c>
      <c r="H185" s="968">
        <v>72</v>
      </c>
    </row>
    <row r="186" spans="1:8" ht="39">
      <c r="A186" s="1610"/>
      <c r="B186" s="800">
        <v>22211100</v>
      </c>
      <c r="C186" s="990" t="s">
        <v>2239</v>
      </c>
      <c r="D186" s="799" t="s">
        <v>327</v>
      </c>
      <c r="E186" s="799" t="s">
        <v>51</v>
      </c>
      <c r="F186" s="823">
        <v>100</v>
      </c>
      <c r="G186" s="823">
        <v>36000</v>
      </c>
      <c r="H186" s="968">
        <v>360</v>
      </c>
    </row>
    <row r="187" spans="1:8">
      <c r="A187" s="1610"/>
      <c r="B187" s="800">
        <v>22211100</v>
      </c>
      <c r="C187" s="990" t="s">
        <v>1771</v>
      </c>
      <c r="D187" s="799" t="s">
        <v>327</v>
      </c>
      <c r="E187" s="799" t="s">
        <v>51</v>
      </c>
      <c r="F187" s="823">
        <v>150</v>
      </c>
      <c r="G187" s="823">
        <v>72000</v>
      </c>
      <c r="H187" s="968">
        <v>480</v>
      </c>
    </row>
    <row r="188" spans="1:8">
      <c r="A188" s="1610"/>
      <c r="B188" s="800">
        <v>22211100</v>
      </c>
      <c r="C188" s="990" t="s">
        <v>2240</v>
      </c>
      <c r="D188" s="799" t="s">
        <v>327</v>
      </c>
      <c r="E188" s="799" t="s">
        <v>51</v>
      </c>
      <c r="F188" s="823">
        <v>100</v>
      </c>
      <c r="G188" s="823">
        <v>48000</v>
      </c>
      <c r="H188" s="968">
        <v>480</v>
      </c>
    </row>
    <row r="189" spans="1:8" ht="39">
      <c r="A189" s="1610"/>
      <c r="B189" s="800">
        <v>22211100</v>
      </c>
      <c r="C189" s="976" t="s">
        <v>1773</v>
      </c>
      <c r="D189" s="799" t="s">
        <v>327</v>
      </c>
      <c r="E189" s="799" t="s">
        <v>51</v>
      </c>
      <c r="F189" s="823">
        <v>100</v>
      </c>
      <c r="G189" s="823">
        <v>48000</v>
      </c>
      <c r="H189" s="968">
        <v>480</v>
      </c>
    </row>
    <row r="190" spans="1:8">
      <c r="A190" s="1610"/>
      <c r="B190" s="800">
        <v>22211100</v>
      </c>
      <c r="C190" s="976" t="s">
        <v>2241</v>
      </c>
      <c r="D190" s="799" t="s">
        <v>327</v>
      </c>
      <c r="E190" s="799" t="s">
        <v>51</v>
      </c>
      <c r="F190" s="823">
        <v>100</v>
      </c>
      <c r="G190" s="823">
        <v>48000</v>
      </c>
      <c r="H190" s="968">
        <v>480</v>
      </c>
    </row>
    <row r="191" spans="1:8">
      <c r="A191" s="1610"/>
      <c r="B191" s="800">
        <v>22211100</v>
      </c>
      <c r="C191" s="976" t="s">
        <v>2242</v>
      </c>
      <c r="D191" s="799" t="s">
        <v>327</v>
      </c>
      <c r="E191" s="799" t="s">
        <v>51</v>
      </c>
      <c r="F191" s="823">
        <v>140</v>
      </c>
      <c r="G191" s="823">
        <v>43400</v>
      </c>
      <c r="H191" s="968">
        <v>310</v>
      </c>
    </row>
    <row r="192" spans="1:8" ht="39">
      <c r="A192" s="1610">
        <v>4237</v>
      </c>
      <c r="B192" s="800"/>
      <c r="C192" s="962" t="s">
        <v>483</v>
      </c>
      <c r="D192" s="799"/>
      <c r="E192" s="799"/>
      <c r="F192" s="799"/>
      <c r="G192" s="801">
        <f>SUM(G193)</f>
        <v>1250000</v>
      </c>
      <c r="H192" s="799"/>
    </row>
    <row r="193" spans="1:8" ht="58.5">
      <c r="A193" s="1610"/>
      <c r="B193" s="800"/>
      <c r="C193" s="976" t="s">
        <v>1491</v>
      </c>
      <c r="D193" s="799" t="s">
        <v>89</v>
      </c>
      <c r="E193" s="799" t="s">
        <v>1479</v>
      </c>
      <c r="F193" s="799">
        <v>312500</v>
      </c>
      <c r="G193" s="809">
        <f>2000000-750000</f>
        <v>1250000</v>
      </c>
      <c r="H193" s="799">
        <v>4</v>
      </c>
    </row>
    <row r="194" spans="1:8" ht="39">
      <c r="A194" s="1028"/>
      <c r="B194" s="800">
        <v>22211100</v>
      </c>
      <c r="C194" s="990" t="s">
        <v>2239</v>
      </c>
      <c r="D194" s="799" t="s">
        <v>327</v>
      </c>
      <c r="E194" s="799" t="s">
        <v>51</v>
      </c>
      <c r="F194" s="823">
        <v>100</v>
      </c>
      <c r="G194" s="823">
        <v>36000</v>
      </c>
      <c r="H194" s="968">
        <v>360</v>
      </c>
    </row>
    <row r="195" spans="1:8">
      <c r="A195" s="1028"/>
      <c r="B195" s="800">
        <v>22211100</v>
      </c>
      <c r="C195" s="990" t="s">
        <v>1771</v>
      </c>
      <c r="D195" s="799" t="s">
        <v>327</v>
      </c>
      <c r="E195" s="799" t="s">
        <v>51</v>
      </c>
      <c r="F195" s="823">
        <v>150</v>
      </c>
      <c r="G195" s="823">
        <v>72000</v>
      </c>
      <c r="H195" s="968">
        <v>480</v>
      </c>
    </row>
    <row r="196" spans="1:8">
      <c r="A196" s="1028"/>
      <c r="B196" s="800">
        <v>22211100</v>
      </c>
      <c r="C196" s="990" t="s">
        <v>2240</v>
      </c>
      <c r="D196" s="799" t="s">
        <v>327</v>
      </c>
      <c r="E196" s="799" t="s">
        <v>51</v>
      </c>
      <c r="F196" s="823">
        <v>100</v>
      </c>
      <c r="G196" s="823">
        <v>48000</v>
      </c>
      <c r="H196" s="968">
        <v>480</v>
      </c>
    </row>
    <row r="197" spans="1:8" ht="39">
      <c r="A197" s="1028"/>
      <c r="B197" s="800">
        <v>22211100</v>
      </c>
      <c r="C197" s="976" t="s">
        <v>1773</v>
      </c>
      <c r="D197" s="799" t="s">
        <v>327</v>
      </c>
      <c r="E197" s="799" t="s">
        <v>51</v>
      </c>
      <c r="F197" s="823">
        <v>100</v>
      </c>
      <c r="G197" s="823">
        <v>48000</v>
      </c>
      <c r="H197" s="968">
        <v>480</v>
      </c>
    </row>
    <row r="198" spans="1:8">
      <c r="A198" s="1028"/>
      <c r="B198" s="800">
        <v>22211100</v>
      </c>
      <c r="C198" s="976" t="s">
        <v>2241</v>
      </c>
      <c r="D198" s="799" t="s">
        <v>327</v>
      </c>
      <c r="E198" s="799" t="s">
        <v>51</v>
      </c>
      <c r="F198" s="823">
        <v>100</v>
      </c>
      <c r="G198" s="823">
        <v>48000</v>
      </c>
      <c r="H198" s="968">
        <v>480</v>
      </c>
    </row>
    <row r="199" spans="1:8">
      <c r="A199" s="1028"/>
      <c r="B199" s="800">
        <v>22211100</v>
      </c>
      <c r="C199" s="976" t="s">
        <v>2242</v>
      </c>
      <c r="D199" s="799" t="s">
        <v>327</v>
      </c>
      <c r="E199" s="799" t="s">
        <v>51</v>
      </c>
      <c r="F199" s="823">
        <v>140</v>
      </c>
      <c r="G199" s="823">
        <v>43400</v>
      </c>
      <c r="H199" s="968">
        <v>310</v>
      </c>
    </row>
    <row r="200" spans="1:8" ht="39">
      <c r="A200" s="1028">
        <v>4237</v>
      </c>
      <c r="B200" s="800"/>
      <c r="C200" s="962" t="s">
        <v>483</v>
      </c>
      <c r="D200" s="799"/>
      <c r="E200" s="799"/>
      <c r="F200" s="799"/>
      <c r="G200" s="801">
        <f>SUM(G201)</f>
        <v>1250000</v>
      </c>
      <c r="H200" s="799"/>
    </row>
    <row r="201" spans="1:8" ht="58.5">
      <c r="A201" s="1028"/>
      <c r="B201" s="800"/>
      <c r="C201" s="976" t="s">
        <v>1491</v>
      </c>
      <c r="D201" s="799" t="s">
        <v>89</v>
      </c>
      <c r="E201" s="799" t="s">
        <v>1479</v>
      </c>
      <c r="F201" s="799">
        <v>312500</v>
      </c>
      <c r="G201" s="809">
        <f>2000000-750000</f>
        <v>1250000</v>
      </c>
      <c r="H201" s="799">
        <v>4</v>
      </c>
    </row>
    <row r="202" spans="1:8" ht="78">
      <c r="A202" s="1028">
        <v>4252</v>
      </c>
      <c r="B202" s="800"/>
      <c r="C202" s="962" t="s">
        <v>1492</v>
      </c>
      <c r="D202" s="968"/>
      <c r="E202" s="799" t="s">
        <v>1493</v>
      </c>
      <c r="F202" s="799"/>
      <c r="G202" s="801">
        <f>G203+G206</f>
        <v>4000000</v>
      </c>
      <c r="H202" s="799">
        <v>2</v>
      </c>
    </row>
    <row r="203" spans="1:8" ht="39">
      <c r="A203" s="1028"/>
      <c r="B203" s="800">
        <v>50112100</v>
      </c>
      <c r="C203" s="976" t="s">
        <v>1494</v>
      </c>
      <c r="D203" s="968"/>
      <c r="E203" s="799"/>
      <c r="F203" s="799"/>
      <c r="G203" s="809">
        <v>1500000</v>
      </c>
      <c r="H203" s="799">
        <v>2</v>
      </c>
    </row>
    <row r="204" spans="1:8">
      <c r="A204" s="1028"/>
      <c r="B204" s="800"/>
      <c r="C204" s="976" t="s">
        <v>2234</v>
      </c>
      <c r="D204" s="799" t="s">
        <v>327</v>
      </c>
      <c r="E204" s="799"/>
      <c r="F204" s="809">
        <v>550000</v>
      </c>
      <c r="G204" s="809">
        <v>550000</v>
      </c>
      <c r="H204" s="799">
        <v>1</v>
      </c>
    </row>
    <row r="205" spans="1:8">
      <c r="A205" s="1028"/>
      <c r="B205" s="800"/>
      <c r="C205" s="976" t="s">
        <v>2235</v>
      </c>
      <c r="D205" s="799" t="s">
        <v>327</v>
      </c>
      <c r="E205" s="799"/>
      <c r="F205" s="809">
        <v>950000</v>
      </c>
      <c r="G205" s="809">
        <v>950000</v>
      </c>
      <c r="H205" s="799">
        <v>1</v>
      </c>
    </row>
    <row r="206" spans="1:8" ht="78">
      <c r="A206" s="1028"/>
      <c r="B206" s="800">
        <v>50312000</v>
      </c>
      <c r="C206" s="976" t="s">
        <v>369</v>
      </c>
      <c r="D206" s="799" t="s">
        <v>327</v>
      </c>
      <c r="E206" s="799" t="s">
        <v>51</v>
      </c>
      <c r="F206" s="799">
        <v>12500</v>
      </c>
      <c r="G206" s="809">
        <v>2500000</v>
      </c>
      <c r="H206" s="799">
        <v>200</v>
      </c>
    </row>
    <row r="207" spans="1:8">
      <c r="A207" s="1028"/>
      <c r="B207" s="800"/>
      <c r="C207" s="962" t="s">
        <v>1496</v>
      </c>
      <c r="D207" s="799"/>
      <c r="E207" s="799"/>
      <c r="F207" s="799"/>
      <c r="G207" s="801">
        <f>G209</f>
        <v>150000</v>
      </c>
      <c r="H207" s="799"/>
    </row>
    <row r="208" spans="1:8" ht="39">
      <c r="A208" s="1641">
        <v>4234</v>
      </c>
      <c r="B208" s="800">
        <v>22820000</v>
      </c>
      <c r="C208" s="982" t="s">
        <v>330</v>
      </c>
      <c r="D208" s="799" t="s">
        <v>327</v>
      </c>
      <c r="E208" s="799" t="s">
        <v>51</v>
      </c>
      <c r="F208" s="365" t="s">
        <v>3413</v>
      </c>
      <c r="G208" s="365" t="s">
        <v>3413</v>
      </c>
      <c r="H208" s="365" t="s">
        <v>3413</v>
      </c>
    </row>
    <row r="209" spans="1:8" ht="39">
      <c r="A209" s="1028">
        <v>4234</v>
      </c>
      <c r="B209" s="800">
        <v>22820000</v>
      </c>
      <c r="C209" s="982" t="s">
        <v>330</v>
      </c>
      <c r="D209" s="799" t="s">
        <v>327</v>
      </c>
      <c r="E209" s="799" t="s">
        <v>51</v>
      </c>
      <c r="F209" s="823">
        <v>10</v>
      </c>
      <c r="G209" s="823">
        <v>150000</v>
      </c>
      <c r="H209" s="968">
        <v>15000</v>
      </c>
    </row>
    <row r="210" spans="1:8" s="827" customFormat="1" ht="156">
      <c r="A210" s="824"/>
      <c r="B210" s="825"/>
      <c r="C210" s="983" t="s">
        <v>2243</v>
      </c>
      <c r="D210" s="825"/>
      <c r="E210" s="825"/>
      <c r="F210" s="826"/>
      <c r="G210" s="847">
        <f>SUM(G211)</f>
        <v>1000000</v>
      </c>
      <c r="H210" s="971"/>
    </row>
    <row r="211" spans="1:8" ht="39">
      <c r="A211" s="1028">
        <v>5134</v>
      </c>
      <c r="B211" s="800"/>
      <c r="C211" s="982" t="s">
        <v>2244</v>
      </c>
      <c r="D211" s="799" t="s">
        <v>90</v>
      </c>
      <c r="E211" s="799" t="s">
        <v>51</v>
      </c>
      <c r="F211" s="823">
        <v>125000</v>
      </c>
      <c r="G211" s="823">
        <v>1000000</v>
      </c>
      <c r="H211" s="968">
        <v>8</v>
      </c>
    </row>
    <row r="212" spans="1:8" s="831" customFormat="1" ht="78">
      <c r="A212" s="959"/>
      <c r="B212" s="829"/>
      <c r="C212" s="984" t="s">
        <v>2245</v>
      </c>
      <c r="D212" s="829"/>
      <c r="E212" s="829"/>
      <c r="F212" s="960"/>
      <c r="G212" s="830">
        <f>SUM(G213+G216)</f>
        <v>20600000</v>
      </c>
      <c r="H212" s="829"/>
    </row>
    <row r="213" spans="1:8" s="834" customFormat="1" ht="58.5">
      <c r="A213" s="1028">
        <v>4251</v>
      </c>
      <c r="B213" s="832"/>
      <c r="C213" s="985" t="s">
        <v>2246</v>
      </c>
      <c r="D213" s="832"/>
      <c r="E213" s="832"/>
      <c r="F213" s="832"/>
      <c r="G213" s="833">
        <f>SUM(G214+G215)</f>
        <v>15000000</v>
      </c>
      <c r="H213" s="832"/>
    </row>
    <row r="214" spans="1:8" ht="39">
      <c r="A214" s="1028"/>
      <c r="B214" s="800"/>
      <c r="C214" s="976" t="s">
        <v>1498</v>
      </c>
      <c r="D214" s="799" t="s">
        <v>47</v>
      </c>
      <c r="E214" s="836" t="s">
        <v>370</v>
      </c>
      <c r="F214" s="799">
        <v>4082</v>
      </c>
      <c r="G214" s="809">
        <v>14700000</v>
      </c>
      <c r="H214" s="799">
        <v>3601</v>
      </c>
    </row>
    <row r="215" spans="1:8">
      <c r="A215" s="1028"/>
      <c r="B215" s="840"/>
      <c r="C215" s="976" t="s">
        <v>1499</v>
      </c>
      <c r="D215" s="799" t="s">
        <v>47</v>
      </c>
      <c r="E215" s="836"/>
      <c r="F215" s="802"/>
      <c r="G215" s="836">
        <v>300000</v>
      </c>
      <c r="H215" s="799"/>
    </row>
    <row r="216" spans="1:8" ht="39">
      <c r="A216" s="1028"/>
      <c r="B216" s="840"/>
      <c r="C216" s="962" t="s">
        <v>2247</v>
      </c>
      <c r="D216" s="794"/>
      <c r="E216" s="836"/>
      <c r="F216" s="802"/>
      <c r="G216" s="835">
        <f>SUM(G217:G218)</f>
        <v>5600000</v>
      </c>
      <c r="H216" s="799"/>
    </row>
    <row r="217" spans="1:8" ht="58.5">
      <c r="A217" s="1028"/>
      <c r="B217" s="840"/>
      <c r="C217" s="976" t="s">
        <v>1901</v>
      </c>
      <c r="D217" s="799" t="s">
        <v>47</v>
      </c>
      <c r="E217" s="836" t="s">
        <v>348</v>
      </c>
      <c r="F217" s="802">
        <v>14286</v>
      </c>
      <c r="G217" s="836">
        <v>5489000</v>
      </c>
      <c r="H217" s="799">
        <v>384</v>
      </c>
    </row>
    <row r="218" spans="1:8">
      <c r="A218" s="1028"/>
      <c r="B218" s="840"/>
      <c r="C218" s="976" t="s">
        <v>1499</v>
      </c>
      <c r="D218" s="799" t="s">
        <v>47</v>
      </c>
      <c r="E218" s="802"/>
      <c r="F218" s="802"/>
      <c r="G218" s="836">
        <v>111000</v>
      </c>
      <c r="H218" s="799"/>
    </row>
    <row r="219" spans="1:8" ht="78">
      <c r="A219" s="824"/>
      <c r="B219" s="825"/>
      <c r="C219" s="983" t="s">
        <v>1500</v>
      </c>
      <c r="D219" s="825"/>
      <c r="E219" s="825"/>
      <c r="F219" s="825"/>
      <c r="G219" s="828">
        <f>SUM(G220)</f>
        <v>5000000</v>
      </c>
      <c r="H219" s="825"/>
    </row>
    <row r="220" spans="1:8">
      <c r="A220" s="1028"/>
      <c r="B220" s="800"/>
      <c r="C220" s="962" t="s">
        <v>1433</v>
      </c>
      <c r="D220" s="799"/>
      <c r="E220" s="799"/>
      <c r="F220" s="799"/>
      <c r="G220" s="801">
        <f>SUM(G221)</f>
        <v>5000000</v>
      </c>
      <c r="H220" s="799"/>
    </row>
    <row r="221" spans="1:8" ht="39">
      <c r="A221" s="1028">
        <v>5129</v>
      </c>
      <c r="B221" s="800">
        <v>42419510</v>
      </c>
      <c r="C221" s="976" t="s">
        <v>1501</v>
      </c>
      <c r="D221" s="799" t="s">
        <v>47</v>
      </c>
      <c r="E221" s="799" t="s">
        <v>55</v>
      </c>
      <c r="F221" s="799"/>
      <c r="G221" s="809">
        <v>5000000</v>
      </c>
      <c r="H221" s="799"/>
    </row>
    <row r="222" spans="1:8" ht="78">
      <c r="A222" s="824"/>
      <c r="B222" s="825"/>
      <c r="C222" s="983" t="s">
        <v>1502</v>
      </c>
      <c r="D222" s="825"/>
      <c r="E222" s="825"/>
      <c r="F222" s="825"/>
      <c r="G222" s="828">
        <f>SUM(G223)</f>
        <v>152811200</v>
      </c>
      <c r="H222" s="825"/>
    </row>
    <row r="223" spans="1:8">
      <c r="A223" s="1028"/>
      <c r="B223" s="800"/>
      <c r="C223" s="962" t="s">
        <v>1468</v>
      </c>
      <c r="D223" s="794"/>
      <c r="E223" s="794"/>
      <c r="F223" s="794"/>
      <c r="G223" s="801">
        <f>SUM(G224)</f>
        <v>152811200</v>
      </c>
      <c r="H223" s="799"/>
    </row>
    <row r="224" spans="1:8" ht="39">
      <c r="A224" s="1028">
        <v>4213</v>
      </c>
      <c r="B224" s="822">
        <v>90900000</v>
      </c>
      <c r="C224" s="962" t="s">
        <v>1503</v>
      </c>
      <c r="D224" s="799" t="s">
        <v>47</v>
      </c>
      <c r="E224" s="799" t="s">
        <v>1504</v>
      </c>
      <c r="F224" s="799">
        <v>418661</v>
      </c>
      <c r="G224" s="809">
        <v>152811200</v>
      </c>
      <c r="H224" s="799">
        <v>365</v>
      </c>
    </row>
    <row r="225" spans="1:11" ht="78">
      <c r="A225" s="824"/>
      <c r="B225" s="825"/>
      <c r="C225" s="983" t="s">
        <v>1506</v>
      </c>
      <c r="D225" s="825"/>
      <c r="E225" s="825"/>
      <c r="F225" s="825"/>
      <c r="G225" s="828">
        <f>SUM(G226+G229)</f>
        <v>71500000</v>
      </c>
      <c r="H225" s="825"/>
    </row>
    <row r="226" spans="1:11">
      <c r="A226" s="1028"/>
      <c r="B226" s="800"/>
      <c r="C226" s="962" t="s">
        <v>1496</v>
      </c>
      <c r="D226" s="799"/>
      <c r="E226" s="799"/>
      <c r="F226" s="799"/>
      <c r="G226" s="801">
        <f>SUM(G228)</f>
        <v>70000000</v>
      </c>
      <c r="H226" s="799"/>
    </row>
    <row r="227" spans="1:11" ht="58.5">
      <c r="A227" s="1610">
        <v>4213</v>
      </c>
      <c r="B227" s="822">
        <v>77314100</v>
      </c>
      <c r="C227" s="962" t="s">
        <v>3529</v>
      </c>
      <c r="D227" s="799" t="s">
        <v>327</v>
      </c>
      <c r="E227" s="799" t="s">
        <v>493</v>
      </c>
      <c r="F227" s="365" t="s">
        <v>3413</v>
      </c>
      <c r="G227" s="365" t="s">
        <v>3413</v>
      </c>
      <c r="H227" s="365" t="s">
        <v>3413</v>
      </c>
    </row>
    <row r="228" spans="1:11" ht="58.5">
      <c r="A228" s="1028">
        <v>4213</v>
      </c>
      <c r="B228" s="822">
        <v>77314100</v>
      </c>
      <c r="C228" s="962" t="s">
        <v>1507</v>
      </c>
      <c r="D228" s="799" t="s">
        <v>327</v>
      </c>
      <c r="E228" s="799" t="s">
        <v>493</v>
      </c>
      <c r="F228" s="799">
        <v>3888900</v>
      </c>
      <c r="G228" s="809">
        <v>70000000</v>
      </c>
      <c r="H228" s="799">
        <v>18</v>
      </c>
    </row>
    <row r="229" spans="1:11">
      <c r="A229" s="1028"/>
      <c r="B229" s="822"/>
      <c r="C229" s="962" t="s">
        <v>1468</v>
      </c>
      <c r="D229" s="799"/>
      <c r="E229" s="799"/>
      <c r="F229" s="799"/>
      <c r="G229" s="801">
        <f>SUM(G231)</f>
        <v>1500000</v>
      </c>
      <c r="H229" s="799"/>
    </row>
    <row r="230" spans="1:11" ht="78">
      <c r="A230" s="1610">
        <v>4213</v>
      </c>
      <c r="B230" s="822">
        <v>90670000</v>
      </c>
      <c r="C230" s="962" t="s">
        <v>3521</v>
      </c>
      <c r="D230" s="799" t="s">
        <v>47</v>
      </c>
      <c r="E230" s="799" t="s">
        <v>50</v>
      </c>
      <c r="F230" s="365" t="s">
        <v>3413</v>
      </c>
      <c r="G230" s="365" t="s">
        <v>3413</v>
      </c>
      <c r="H230" s="365" t="s">
        <v>3413</v>
      </c>
    </row>
    <row r="231" spans="1:11" ht="78">
      <c r="A231" s="1028">
        <v>4213</v>
      </c>
      <c r="B231" s="822">
        <v>90670000</v>
      </c>
      <c r="C231" s="962" t="s">
        <v>2248</v>
      </c>
      <c r="D231" s="799" t="s">
        <v>47</v>
      </c>
      <c r="E231" s="799" t="s">
        <v>50</v>
      </c>
      <c r="F231" s="799">
        <v>5</v>
      </c>
      <c r="G231" s="809">
        <v>1500000</v>
      </c>
      <c r="H231" s="799">
        <v>300000</v>
      </c>
    </row>
    <row r="232" spans="1:11" ht="78">
      <c r="A232" s="824"/>
      <c r="B232" s="825"/>
      <c r="C232" s="983" t="s">
        <v>1509</v>
      </c>
      <c r="D232" s="825"/>
      <c r="E232" s="825"/>
      <c r="F232" s="825"/>
      <c r="G232" s="828">
        <f>SUM(G233)</f>
        <v>1000000</v>
      </c>
      <c r="H232" s="825"/>
    </row>
    <row r="233" spans="1:11">
      <c r="A233" s="1028"/>
      <c r="B233" s="800"/>
      <c r="C233" s="962" t="s">
        <v>1496</v>
      </c>
      <c r="D233" s="799"/>
      <c r="E233" s="799"/>
      <c r="F233" s="799"/>
      <c r="G233" s="801">
        <f>SUM(G234)</f>
        <v>1000000</v>
      </c>
      <c r="H233" s="799"/>
    </row>
    <row r="234" spans="1:11">
      <c r="A234" s="1028">
        <v>4861</v>
      </c>
      <c r="B234" s="800">
        <v>45111100</v>
      </c>
      <c r="C234" s="976" t="s">
        <v>1510</v>
      </c>
      <c r="D234" s="799" t="s">
        <v>47</v>
      </c>
      <c r="E234" s="799"/>
      <c r="F234" s="799"/>
      <c r="G234" s="809">
        <f>SUM(G235:G236)</f>
        <v>1000000</v>
      </c>
      <c r="H234" s="799"/>
    </row>
    <row r="235" spans="1:11">
      <c r="A235" s="1028"/>
      <c r="B235" s="800">
        <v>45111100</v>
      </c>
      <c r="C235" s="976" t="s">
        <v>1511</v>
      </c>
      <c r="D235" s="799" t="s">
        <v>47</v>
      </c>
      <c r="E235" s="799"/>
      <c r="F235" s="802"/>
      <c r="G235" s="836">
        <v>980000</v>
      </c>
      <c r="H235" s="799"/>
      <c r="K235" s="837"/>
    </row>
    <row r="236" spans="1:11">
      <c r="A236" s="1028"/>
      <c r="B236" s="800">
        <v>45111100</v>
      </c>
      <c r="C236" s="976" t="s">
        <v>1499</v>
      </c>
      <c r="D236" s="799" t="s">
        <v>47</v>
      </c>
      <c r="E236" s="836"/>
      <c r="F236" s="802"/>
      <c r="G236" s="836">
        <v>20000</v>
      </c>
      <c r="H236" s="799"/>
      <c r="K236" s="837"/>
    </row>
    <row r="237" spans="1:11" s="798" customFormat="1" ht="117">
      <c r="A237" s="824"/>
      <c r="B237" s="825"/>
      <c r="C237" s="983" t="s">
        <v>2249</v>
      </c>
      <c r="D237" s="825"/>
      <c r="E237" s="825"/>
      <c r="F237" s="825"/>
      <c r="G237" s="828">
        <f>SUM(G238+G265)</f>
        <v>119930700</v>
      </c>
      <c r="H237" s="825"/>
      <c r="K237" s="838"/>
    </row>
    <row r="238" spans="1:11">
      <c r="A238" s="1197"/>
      <c r="B238" s="853"/>
      <c r="C238" s="962" t="s">
        <v>1496</v>
      </c>
      <c r="D238" s="799"/>
      <c r="E238" s="836"/>
      <c r="F238" s="802"/>
      <c r="G238" s="958">
        <f>SUM(G239+G243+G246+G267)</f>
        <v>115930700</v>
      </c>
      <c r="H238" s="854"/>
      <c r="K238" s="837"/>
    </row>
    <row r="239" spans="1:11" ht="58.5">
      <c r="A239" s="846"/>
      <c r="B239" s="832"/>
      <c r="C239" s="985" t="s">
        <v>2250</v>
      </c>
      <c r="D239" s="832"/>
      <c r="E239" s="832"/>
      <c r="F239" s="832"/>
      <c r="G239" s="833">
        <f>SUM(G240)</f>
        <v>30000000</v>
      </c>
      <c r="H239" s="832"/>
    </row>
    <row r="240" spans="1:11" ht="58.5">
      <c r="A240" s="1028">
        <v>4251</v>
      </c>
      <c r="B240" s="800">
        <v>45211320</v>
      </c>
      <c r="C240" s="962" t="s">
        <v>1497</v>
      </c>
      <c r="D240" s="799"/>
      <c r="E240" s="799"/>
      <c r="F240" s="799"/>
      <c r="G240" s="801">
        <f>SUM(G241:G242)</f>
        <v>30000000</v>
      </c>
      <c r="H240" s="799"/>
    </row>
    <row r="241" spans="1:11">
      <c r="A241" s="1028"/>
      <c r="B241" s="840"/>
      <c r="C241" s="962" t="s">
        <v>1512</v>
      </c>
      <c r="D241" s="799" t="s">
        <v>47</v>
      </c>
      <c r="E241" s="794" t="s">
        <v>50</v>
      </c>
      <c r="F241" s="835">
        <v>5204</v>
      </c>
      <c r="G241" s="836">
        <v>29400000</v>
      </c>
      <c r="H241" s="794">
        <v>5650</v>
      </c>
      <c r="K241" s="837"/>
    </row>
    <row r="242" spans="1:11" ht="39">
      <c r="A242" s="1028"/>
      <c r="B242" s="840"/>
      <c r="C242" s="962" t="s">
        <v>1499</v>
      </c>
      <c r="D242" s="794" t="s">
        <v>47</v>
      </c>
      <c r="E242" s="835"/>
      <c r="F242" s="839"/>
      <c r="G242" s="836">
        <v>600000</v>
      </c>
      <c r="H242" s="794"/>
      <c r="K242" s="837"/>
    </row>
    <row r="243" spans="1:11" ht="97.5">
      <c r="A243" s="846"/>
      <c r="B243" s="832">
        <v>45262640</v>
      </c>
      <c r="C243" s="985" t="s">
        <v>2251</v>
      </c>
      <c r="D243" s="832"/>
      <c r="E243" s="832"/>
      <c r="F243" s="832"/>
      <c r="G243" s="833">
        <f>SUM(G244:G245)</f>
        <v>3000000</v>
      </c>
      <c r="H243" s="832"/>
    </row>
    <row r="244" spans="1:11" ht="78">
      <c r="A244" s="1028">
        <v>4251</v>
      </c>
      <c r="B244" s="832">
        <v>45262640</v>
      </c>
      <c r="C244" s="976" t="s">
        <v>2252</v>
      </c>
      <c r="D244" s="799" t="s">
        <v>47</v>
      </c>
      <c r="E244" s="799" t="s">
        <v>1148</v>
      </c>
      <c r="F244" s="799">
        <v>147000</v>
      </c>
      <c r="G244" s="809">
        <v>2940000</v>
      </c>
      <c r="H244" s="799">
        <v>20</v>
      </c>
    </row>
    <row r="245" spans="1:11">
      <c r="A245" s="1028"/>
      <c r="B245" s="832">
        <v>45262640</v>
      </c>
      <c r="C245" s="976" t="s">
        <v>1499</v>
      </c>
      <c r="D245" s="799" t="s">
        <v>47</v>
      </c>
      <c r="E245" s="799" t="s">
        <v>1148</v>
      </c>
      <c r="F245" s="799"/>
      <c r="G245" s="809">
        <v>60000</v>
      </c>
      <c r="H245" s="799"/>
    </row>
    <row r="246" spans="1:11" s="831" customFormat="1" ht="78">
      <c r="A246" s="846">
        <v>5113</v>
      </c>
      <c r="B246" s="832">
        <v>45262640</v>
      </c>
      <c r="C246" s="985" t="s">
        <v>1877</v>
      </c>
      <c r="D246" s="832" t="s">
        <v>47</v>
      </c>
      <c r="E246" s="832"/>
      <c r="F246" s="832"/>
      <c r="G246" s="833">
        <f>SUM(G247:G264)</f>
        <v>72930700</v>
      </c>
      <c r="H246" s="832"/>
    </row>
    <row r="247" spans="1:11">
      <c r="A247" s="1028"/>
      <c r="B247" s="832">
        <v>45262640</v>
      </c>
      <c r="C247" s="986" t="s">
        <v>2253</v>
      </c>
      <c r="D247" s="799" t="s">
        <v>47</v>
      </c>
      <c r="E247" s="799" t="s">
        <v>1148</v>
      </c>
      <c r="F247" s="809">
        <v>6518200</v>
      </c>
      <c r="G247" s="809">
        <v>6518200</v>
      </c>
      <c r="H247" s="799">
        <v>1</v>
      </c>
    </row>
    <row r="248" spans="1:11">
      <c r="A248" s="1028"/>
      <c r="B248" s="832">
        <v>45262640</v>
      </c>
      <c r="C248" s="976" t="s">
        <v>1499</v>
      </c>
      <c r="D248" s="799" t="s">
        <v>47</v>
      </c>
      <c r="E248" s="799" t="s">
        <v>1148</v>
      </c>
      <c r="F248" s="809">
        <v>108600</v>
      </c>
      <c r="G248" s="809">
        <v>108600</v>
      </c>
      <c r="H248" s="799">
        <v>1</v>
      </c>
    </row>
    <row r="249" spans="1:11">
      <c r="A249" s="1028"/>
      <c r="B249" s="832">
        <v>45262640</v>
      </c>
      <c r="C249" s="986" t="s">
        <v>1515</v>
      </c>
      <c r="D249" s="799" t="s">
        <v>89</v>
      </c>
      <c r="E249" s="799" t="s">
        <v>1148</v>
      </c>
      <c r="F249" s="809">
        <v>32600</v>
      </c>
      <c r="G249" s="809">
        <v>32600</v>
      </c>
      <c r="H249" s="799">
        <v>1</v>
      </c>
    </row>
    <row r="250" spans="1:11" ht="39">
      <c r="A250" s="1028"/>
      <c r="B250" s="832">
        <v>45262640</v>
      </c>
      <c r="C250" s="986" t="s">
        <v>2254</v>
      </c>
      <c r="D250" s="799" t="s">
        <v>47</v>
      </c>
      <c r="E250" s="799" t="s">
        <v>1148</v>
      </c>
      <c r="F250" s="809">
        <v>8292500</v>
      </c>
      <c r="G250" s="809">
        <v>8292500</v>
      </c>
      <c r="H250" s="799">
        <v>1</v>
      </c>
    </row>
    <row r="251" spans="1:11">
      <c r="A251" s="1028"/>
      <c r="B251" s="832">
        <v>45262640</v>
      </c>
      <c r="C251" s="976" t="s">
        <v>1499</v>
      </c>
      <c r="D251" s="799" t="s">
        <v>47</v>
      </c>
      <c r="E251" s="799" t="s">
        <v>1148</v>
      </c>
      <c r="F251" s="809">
        <v>138200</v>
      </c>
      <c r="G251" s="809">
        <v>138200</v>
      </c>
      <c r="H251" s="799">
        <v>1</v>
      </c>
    </row>
    <row r="252" spans="1:11">
      <c r="A252" s="1028"/>
      <c r="B252" s="832">
        <v>45262640</v>
      </c>
      <c r="C252" s="986" t="s">
        <v>1515</v>
      </c>
      <c r="D252" s="799" t="s">
        <v>89</v>
      </c>
      <c r="E252" s="799" t="s">
        <v>1148</v>
      </c>
      <c r="F252" s="809">
        <v>41500</v>
      </c>
      <c r="G252" s="809">
        <v>41500</v>
      </c>
      <c r="H252" s="799">
        <v>1</v>
      </c>
    </row>
    <row r="253" spans="1:11" ht="39">
      <c r="A253" s="1028"/>
      <c r="B253" s="832">
        <v>45262640</v>
      </c>
      <c r="C253" s="986" t="s">
        <v>2255</v>
      </c>
      <c r="D253" s="799" t="s">
        <v>47</v>
      </c>
      <c r="E253" s="799" t="s">
        <v>1148</v>
      </c>
      <c r="F253" s="809">
        <v>10823500</v>
      </c>
      <c r="G253" s="809">
        <v>10823500</v>
      </c>
      <c r="H253" s="799">
        <v>1</v>
      </c>
    </row>
    <row r="254" spans="1:11">
      <c r="A254" s="1028"/>
      <c r="B254" s="832">
        <v>45262640</v>
      </c>
      <c r="C254" s="976" t="s">
        <v>1499</v>
      </c>
      <c r="D254" s="799" t="s">
        <v>47</v>
      </c>
      <c r="E254" s="799" t="s">
        <v>1148</v>
      </c>
      <c r="F254" s="809">
        <v>180400</v>
      </c>
      <c r="G254" s="809">
        <v>180400</v>
      </c>
      <c r="H254" s="799">
        <v>1</v>
      </c>
    </row>
    <row r="255" spans="1:11">
      <c r="A255" s="1028"/>
      <c r="B255" s="832">
        <v>45262640</v>
      </c>
      <c r="C255" s="986" t="s">
        <v>1515</v>
      </c>
      <c r="D255" s="799" t="s">
        <v>89</v>
      </c>
      <c r="E255" s="799" t="s">
        <v>1148</v>
      </c>
      <c r="F255" s="809">
        <v>54100</v>
      </c>
      <c r="G255" s="809">
        <v>54100</v>
      </c>
      <c r="H255" s="799">
        <v>1</v>
      </c>
    </row>
    <row r="256" spans="1:11" ht="39">
      <c r="A256" s="1028"/>
      <c r="B256" s="832">
        <v>45262640</v>
      </c>
      <c r="C256" s="986" t="s">
        <v>2256</v>
      </c>
      <c r="D256" s="799" t="s">
        <v>47</v>
      </c>
      <c r="E256" s="799" t="s">
        <v>1148</v>
      </c>
      <c r="F256" s="809">
        <v>17750800</v>
      </c>
      <c r="G256" s="809">
        <v>17750800</v>
      </c>
      <c r="H256" s="799">
        <v>1</v>
      </c>
    </row>
    <row r="257" spans="1:8">
      <c r="A257" s="1028"/>
      <c r="B257" s="832">
        <v>45262640</v>
      </c>
      <c r="C257" s="976" t="s">
        <v>1499</v>
      </c>
      <c r="D257" s="799" t="s">
        <v>47</v>
      </c>
      <c r="E257" s="799" t="s">
        <v>1148</v>
      </c>
      <c r="F257" s="809">
        <v>295800</v>
      </c>
      <c r="G257" s="809">
        <v>295800</v>
      </c>
      <c r="H257" s="799">
        <v>1</v>
      </c>
    </row>
    <row r="258" spans="1:8">
      <c r="A258" s="1028"/>
      <c r="B258" s="832">
        <v>45262640</v>
      </c>
      <c r="C258" s="986" t="s">
        <v>1515</v>
      </c>
      <c r="D258" s="799" t="s">
        <v>89</v>
      </c>
      <c r="E258" s="799" t="s">
        <v>1148</v>
      </c>
      <c r="F258" s="809">
        <v>88800</v>
      </c>
      <c r="G258" s="809">
        <v>88800</v>
      </c>
      <c r="H258" s="799">
        <v>1</v>
      </c>
    </row>
    <row r="259" spans="1:8" ht="39">
      <c r="A259" s="1028"/>
      <c r="B259" s="832">
        <v>45262640</v>
      </c>
      <c r="C259" s="986" t="s">
        <v>2257</v>
      </c>
      <c r="D259" s="799" t="s">
        <v>47</v>
      </c>
      <c r="E259" s="799" t="s">
        <v>1148</v>
      </c>
      <c r="F259" s="809">
        <v>15886200</v>
      </c>
      <c r="G259" s="809">
        <v>15886200</v>
      </c>
      <c r="H259" s="799">
        <v>1</v>
      </c>
    </row>
    <row r="260" spans="1:8">
      <c r="A260" s="1028"/>
      <c r="B260" s="832">
        <v>45262640</v>
      </c>
      <c r="C260" s="976" t="s">
        <v>1499</v>
      </c>
      <c r="D260" s="799" t="s">
        <v>89</v>
      </c>
      <c r="E260" s="799" t="s">
        <v>1148</v>
      </c>
      <c r="F260" s="809">
        <v>259600</v>
      </c>
      <c r="G260" s="809">
        <v>259600</v>
      </c>
      <c r="H260" s="799">
        <v>1</v>
      </c>
    </row>
    <row r="261" spans="1:8">
      <c r="A261" s="1028"/>
      <c r="B261" s="832">
        <v>45262640</v>
      </c>
      <c r="C261" s="986" t="s">
        <v>1515</v>
      </c>
      <c r="D261" s="799" t="s">
        <v>47</v>
      </c>
      <c r="E261" s="799" t="s">
        <v>1148</v>
      </c>
      <c r="F261" s="809">
        <v>77900</v>
      </c>
      <c r="G261" s="809">
        <v>77900</v>
      </c>
      <c r="H261" s="799">
        <v>1</v>
      </c>
    </row>
    <row r="262" spans="1:8" ht="39">
      <c r="A262" s="1028"/>
      <c r="B262" s="832">
        <v>45262640</v>
      </c>
      <c r="C262" s="986" t="s">
        <v>2258</v>
      </c>
      <c r="D262" s="799" t="s">
        <v>47</v>
      </c>
      <c r="E262" s="799" t="s">
        <v>1148</v>
      </c>
      <c r="F262" s="809">
        <v>12124500</v>
      </c>
      <c r="G262" s="809">
        <v>12124500</v>
      </c>
      <c r="H262" s="799">
        <v>1</v>
      </c>
    </row>
    <row r="263" spans="1:8">
      <c r="A263" s="1028"/>
      <c r="B263" s="832">
        <v>45262640</v>
      </c>
      <c r="C263" s="976" t="s">
        <v>1499</v>
      </c>
      <c r="D263" s="799" t="s">
        <v>47</v>
      </c>
      <c r="E263" s="799" t="s">
        <v>1148</v>
      </c>
      <c r="F263" s="809">
        <v>198100</v>
      </c>
      <c r="G263" s="809">
        <v>198100</v>
      </c>
      <c r="H263" s="799">
        <v>1</v>
      </c>
    </row>
    <row r="264" spans="1:8">
      <c r="A264" s="1028"/>
      <c r="B264" s="832">
        <v>45262640</v>
      </c>
      <c r="C264" s="986" t="s">
        <v>1515</v>
      </c>
      <c r="D264" s="799" t="s">
        <v>89</v>
      </c>
      <c r="E264" s="799" t="s">
        <v>1148</v>
      </c>
      <c r="F264" s="809">
        <v>59400</v>
      </c>
      <c r="G264" s="809">
        <v>59400</v>
      </c>
      <c r="H264" s="799">
        <v>1</v>
      </c>
    </row>
    <row r="265" spans="1:8">
      <c r="A265" s="1028"/>
      <c r="B265" s="840"/>
      <c r="C265" s="962" t="s">
        <v>1433</v>
      </c>
      <c r="D265" s="799"/>
      <c r="E265" s="799"/>
      <c r="F265" s="809"/>
      <c r="G265" s="801">
        <v>4000000</v>
      </c>
      <c r="H265" s="799"/>
    </row>
    <row r="266" spans="1:8" ht="58.5">
      <c r="A266" s="1028">
        <v>5129</v>
      </c>
      <c r="B266" s="840"/>
      <c r="C266" s="987" t="s">
        <v>2259</v>
      </c>
      <c r="D266" s="799" t="s">
        <v>47</v>
      </c>
      <c r="E266" s="800" t="s">
        <v>51</v>
      </c>
      <c r="F266" s="799">
        <v>571428</v>
      </c>
      <c r="G266" s="809">
        <v>4000000</v>
      </c>
      <c r="H266" s="799">
        <v>7</v>
      </c>
    </row>
    <row r="267" spans="1:8" s="827" customFormat="1" ht="58.5">
      <c r="A267" s="846">
        <v>4251</v>
      </c>
      <c r="B267" s="844">
        <v>45211320</v>
      </c>
      <c r="C267" s="985" t="s">
        <v>2260</v>
      </c>
      <c r="D267" s="832" t="s">
        <v>47</v>
      </c>
      <c r="E267" s="832" t="s">
        <v>1149</v>
      </c>
      <c r="F267" s="832">
        <v>1225000</v>
      </c>
      <c r="G267" s="833">
        <f>SUM(G268:G269)</f>
        <v>10000000</v>
      </c>
      <c r="H267" s="832">
        <v>8</v>
      </c>
    </row>
    <row r="268" spans="1:8">
      <c r="A268" s="846"/>
      <c r="B268" s="844">
        <v>45211320</v>
      </c>
      <c r="C268" s="988" t="s">
        <v>1499</v>
      </c>
      <c r="D268" s="832" t="s">
        <v>47</v>
      </c>
      <c r="E268" s="832"/>
      <c r="F268" s="832"/>
      <c r="G268" s="845">
        <v>200000</v>
      </c>
      <c r="H268" s="832"/>
    </row>
    <row r="269" spans="1:8">
      <c r="A269" s="1028"/>
      <c r="B269" s="840"/>
      <c r="C269" s="976" t="s">
        <v>1496</v>
      </c>
      <c r="D269" s="799"/>
      <c r="E269" s="800"/>
      <c r="F269" s="799"/>
      <c r="G269" s="809">
        <v>9800000</v>
      </c>
      <c r="H269" s="799"/>
    </row>
    <row r="270" spans="1:8" s="827" customFormat="1" ht="97.5">
      <c r="A270" s="824">
        <v>4251</v>
      </c>
      <c r="B270" s="825">
        <v>77313000</v>
      </c>
      <c r="C270" s="983" t="s">
        <v>2261</v>
      </c>
      <c r="D270" s="825" t="s">
        <v>47</v>
      </c>
      <c r="E270" s="825"/>
      <c r="F270" s="825"/>
      <c r="G270" s="828">
        <f>SUM(G271:G272)</f>
        <v>10000000</v>
      </c>
      <c r="H270" s="825"/>
    </row>
    <row r="271" spans="1:8" ht="39">
      <c r="A271" s="846"/>
      <c r="B271" s="832">
        <v>77313000</v>
      </c>
      <c r="C271" s="988" t="s">
        <v>2262</v>
      </c>
      <c r="D271" s="832" t="s">
        <v>47</v>
      </c>
      <c r="E271" s="832" t="s">
        <v>50</v>
      </c>
      <c r="F271" s="832">
        <v>18148</v>
      </c>
      <c r="G271" s="845">
        <v>9800000</v>
      </c>
      <c r="H271" s="799">
        <v>540</v>
      </c>
    </row>
    <row r="272" spans="1:8">
      <c r="A272" s="846"/>
      <c r="B272" s="832">
        <v>77313000</v>
      </c>
      <c r="C272" s="988" t="s">
        <v>1499</v>
      </c>
      <c r="D272" s="832" t="s">
        <v>47</v>
      </c>
      <c r="E272" s="832"/>
      <c r="F272" s="832"/>
      <c r="G272" s="845">
        <v>200000</v>
      </c>
      <c r="H272" s="799"/>
    </row>
    <row r="273" spans="1:8" s="827" customFormat="1" ht="117">
      <c r="A273" s="824">
        <v>4251</v>
      </c>
      <c r="B273" s="825">
        <v>45211320</v>
      </c>
      <c r="C273" s="983" t="s">
        <v>2263</v>
      </c>
      <c r="D273" s="825" t="s">
        <v>47</v>
      </c>
      <c r="E273" s="825"/>
      <c r="F273" s="825"/>
      <c r="G273" s="828">
        <f>SUM(G274:G275)</f>
        <v>8684600</v>
      </c>
      <c r="H273" s="825"/>
    </row>
    <row r="274" spans="1:8" ht="58.5">
      <c r="A274" s="846"/>
      <c r="B274" s="832">
        <v>45211320</v>
      </c>
      <c r="C274" s="988" t="s">
        <v>2264</v>
      </c>
      <c r="D274" s="832" t="s">
        <v>47</v>
      </c>
      <c r="E274" s="832" t="s">
        <v>50</v>
      </c>
      <c r="F274" s="832">
        <v>5204</v>
      </c>
      <c r="G274" s="845">
        <v>8511700</v>
      </c>
      <c r="H274" s="799">
        <v>1636</v>
      </c>
    </row>
    <row r="275" spans="1:8">
      <c r="A275" s="846"/>
      <c r="B275" s="832">
        <v>45211320</v>
      </c>
      <c r="C275" s="988" t="s">
        <v>1499</v>
      </c>
      <c r="D275" s="832" t="s">
        <v>47</v>
      </c>
      <c r="E275" s="832"/>
      <c r="F275" s="832"/>
      <c r="G275" s="845">
        <v>172900</v>
      </c>
      <c r="H275" s="799"/>
    </row>
    <row r="276" spans="1:8" s="827" customFormat="1" ht="97.5">
      <c r="A276" s="824">
        <v>4239</v>
      </c>
      <c r="B276" s="841">
        <v>98371000</v>
      </c>
      <c r="C276" s="983" t="s">
        <v>2265</v>
      </c>
      <c r="D276" s="825" t="s">
        <v>47</v>
      </c>
      <c r="E276" s="825"/>
      <c r="F276" s="825"/>
      <c r="G276" s="828">
        <f>SUM(G278)</f>
        <v>2000000</v>
      </c>
      <c r="H276" s="825"/>
    </row>
    <row r="277" spans="1:8" ht="97.5">
      <c r="A277" s="1610"/>
      <c r="B277" s="840"/>
      <c r="C277" s="976" t="s">
        <v>3509</v>
      </c>
      <c r="D277" s="832" t="s">
        <v>47</v>
      </c>
      <c r="E277" s="800"/>
      <c r="F277" s="365" t="s">
        <v>3413</v>
      </c>
      <c r="G277" s="365" t="s">
        <v>3413</v>
      </c>
      <c r="H277" s="365" t="s">
        <v>3413</v>
      </c>
    </row>
    <row r="278" spans="1:8" ht="97.5">
      <c r="A278" s="1028"/>
      <c r="B278" s="840"/>
      <c r="C278" s="976" t="s">
        <v>181</v>
      </c>
      <c r="D278" s="832" t="s">
        <v>47</v>
      </c>
      <c r="E278" s="800"/>
      <c r="F278" s="799">
        <v>25000</v>
      </c>
      <c r="G278" s="809">
        <f>1000000+1000000</f>
        <v>2000000</v>
      </c>
      <c r="H278" s="799">
        <v>80</v>
      </c>
    </row>
    <row r="279" spans="1:8" ht="175.5">
      <c r="A279" s="824"/>
      <c r="B279" s="825"/>
      <c r="C279" s="983" t="s">
        <v>1540</v>
      </c>
      <c r="D279" s="825"/>
      <c r="E279" s="825"/>
      <c r="F279" s="825"/>
      <c r="G279" s="828">
        <f>SUM(G280+G285)</f>
        <v>420200</v>
      </c>
      <c r="H279" s="825"/>
    </row>
    <row r="280" spans="1:8">
      <c r="A280" s="846"/>
      <c r="B280" s="832"/>
      <c r="C280" s="985" t="s">
        <v>1433</v>
      </c>
      <c r="D280" s="832"/>
      <c r="E280" s="832"/>
      <c r="F280" s="832"/>
      <c r="G280" s="833">
        <f>SUM(G281+G284)</f>
        <v>330200</v>
      </c>
      <c r="H280" s="832"/>
    </row>
    <row r="281" spans="1:8" ht="39">
      <c r="A281" s="1028">
        <v>4261</v>
      </c>
      <c r="B281" s="800"/>
      <c r="C281" s="962" t="s">
        <v>1210</v>
      </c>
      <c r="D281" s="799" t="s">
        <v>327</v>
      </c>
      <c r="E281" s="799"/>
      <c r="F281" s="799"/>
      <c r="G281" s="809">
        <f>SUM(G282:G283)</f>
        <v>80400</v>
      </c>
      <c r="H281" s="799"/>
    </row>
    <row r="282" spans="1:8">
      <c r="A282" s="1028"/>
      <c r="B282" s="836">
        <v>30197620</v>
      </c>
      <c r="C282" s="977" t="s">
        <v>361</v>
      </c>
      <c r="D282" s="799" t="s">
        <v>327</v>
      </c>
      <c r="E282" s="799" t="s">
        <v>58</v>
      </c>
      <c r="F282" s="799">
        <v>2000</v>
      </c>
      <c r="G282" s="809">
        <v>80000</v>
      </c>
      <c r="H282" s="799">
        <v>40</v>
      </c>
    </row>
    <row r="283" spans="1:8">
      <c r="A283" s="1028"/>
      <c r="B283" s="836">
        <v>30192121</v>
      </c>
      <c r="C283" s="977" t="s">
        <v>222</v>
      </c>
      <c r="D283" s="799" t="s">
        <v>327</v>
      </c>
      <c r="E283" s="799" t="s">
        <v>51</v>
      </c>
      <c r="F283" s="799">
        <v>100</v>
      </c>
      <c r="G283" s="809">
        <v>400</v>
      </c>
      <c r="H283" s="799">
        <v>4</v>
      </c>
    </row>
    <row r="284" spans="1:8">
      <c r="A284" s="1028">
        <v>4264</v>
      </c>
      <c r="B284" s="813">
        <v>9132200</v>
      </c>
      <c r="C284" s="977" t="s">
        <v>104</v>
      </c>
      <c r="D284" s="799" t="s">
        <v>327</v>
      </c>
      <c r="E284" s="799" t="s">
        <v>54</v>
      </c>
      <c r="F284" s="799">
        <v>450</v>
      </c>
      <c r="G284" s="809">
        <v>249800</v>
      </c>
      <c r="H284" s="799">
        <v>555</v>
      </c>
    </row>
    <row r="285" spans="1:8">
      <c r="A285" s="1028"/>
      <c r="B285" s="800"/>
      <c r="C285" s="962" t="s">
        <v>1468</v>
      </c>
      <c r="D285" s="799"/>
      <c r="E285" s="799"/>
      <c r="F285" s="799"/>
      <c r="G285" s="801">
        <f>SUM(G286)</f>
        <v>90000</v>
      </c>
      <c r="H285" s="799"/>
    </row>
    <row r="286" spans="1:8">
      <c r="A286" s="1028">
        <v>4214</v>
      </c>
      <c r="B286" s="800"/>
      <c r="C286" s="976" t="s">
        <v>1472</v>
      </c>
      <c r="D286" s="799"/>
      <c r="E286" s="799"/>
      <c r="F286" s="799"/>
      <c r="G286" s="799">
        <v>90000</v>
      </c>
      <c r="H286" s="799"/>
    </row>
    <row r="287" spans="1:8" ht="78">
      <c r="A287" s="1028"/>
      <c r="B287" s="800"/>
      <c r="C287" s="976" t="s">
        <v>1473</v>
      </c>
      <c r="D287" s="799" t="s">
        <v>89</v>
      </c>
      <c r="E287" s="819" t="s">
        <v>428</v>
      </c>
      <c r="F287" s="799">
        <v>90000</v>
      </c>
      <c r="G287" s="799">
        <v>90000</v>
      </c>
      <c r="H287" s="799">
        <v>1</v>
      </c>
    </row>
    <row r="288" spans="1:8" ht="136.5">
      <c r="A288" s="824"/>
      <c r="B288" s="825"/>
      <c r="C288" s="983" t="s">
        <v>2732</v>
      </c>
      <c r="D288" s="825"/>
      <c r="E288" s="825"/>
      <c r="F288" s="825"/>
      <c r="G288" s="824">
        <f>SUM(G290)</f>
        <v>4004000</v>
      </c>
      <c r="H288" s="825"/>
    </row>
    <row r="289" spans="1:8">
      <c r="A289" s="1028"/>
      <c r="B289" s="800"/>
      <c r="C289" s="962" t="s">
        <v>1468</v>
      </c>
      <c r="D289" s="799"/>
      <c r="E289" s="799"/>
      <c r="F289" s="799"/>
      <c r="G289" s="794">
        <f>SUM(G290)</f>
        <v>4004000</v>
      </c>
      <c r="H289" s="799"/>
    </row>
    <row r="290" spans="1:8" ht="39">
      <c r="A290" s="1028"/>
      <c r="B290" s="800"/>
      <c r="C290" s="962" t="s">
        <v>1899</v>
      </c>
      <c r="D290" s="799"/>
      <c r="E290" s="799"/>
      <c r="F290" s="799"/>
      <c r="G290" s="794">
        <f>SUM(G291)</f>
        <v>4004000</v>
      </c>
      <c r="H290" s="799"/>
    </row>
    <row r="291" spans="1:8">
      <c r="A291" s="1028">
        <v>4215</v>
      </c>
      <c r="B291" s="800"/>
      <c r="C291" s="976" t="s">
        <v>93</v>
      </c>
      <c r="D291" s="799"/>
      <c r="E291" s="819"/>
      <c r="F291" s="799"/>
      <c r="G291" s="799">
        <v>4004000</v>
      </c>
      <c r="H291" s="799"/>
    </row>
    <row r="292" spans="1:8">
      <c r="A292" s="1028"/>
      <c r="B292" s="840"/>
      <c r="C292" s="976" t="s">
        <v>1635</v>
      </c>
      <c r="D292" s="799"/>
      <c r="E292" s="802"/>
      <c r="F292" s="802"/>
      <c r="G292" s="958">
        <f>SUM(G288+G279+G276+G273+G270+G237+G232+G225+G222+G219+G212+G210+G8)</f>
        <v>437376200</v>
      </c>
      <c r="H292" s="799"/>
    </row>
    <row r="298" spans="1:8">
      <c r="A298" s="1736"/>
      <c r="B298" s="1736"/>
      <c r="C298" s="1736"/>
      <c r="D298" s="1736"/>
      <c r="E298" s="1736"/>
      <c r="F298" s="1736"/>
      <c r="G298" s="1736"/>
      <c r="H298" s="1736"/>
    </row>
  </sheetData>
  <mergeCells count="11">
    <mergeCell ref="H5:H6"/>
    <mergeCell ref="A298:H298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26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549"/>
  <sheetViews>
    <sheetView view="pageBreakPreview" topLeftCell="A254" zoomScale="115" zoomScaleSheetLayoutView="115" workbookViewId="0">
      <selection activeCell="C262" sqref="C262"/>
    </sheetView>
  </sheetViews>
  <sheetFormatPr defaultRowHeight="15"/>
  <cols>
    <col min="1" max="1" width="10.5703125" style="98" customWidth="1"/>
    <col min="2" max="2" width="16.28515625" style="1205" bestFit="1" customWidth="1"/>
    <col min="3" max="3" width="36.28515625" style="881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737"/>
      <c r="B1" s="1737"/>
      <c r="C1" s="1737"/>
      <c r="D1" s="1737"/>
      <c r="E1" s="1737"/>
      <c r="F1" s="1737"/>
      <c r="G1" s="1737"/>
      <c r="H1" s="1737"/>
    </row>
    <row r="2" spans="1:8" ht="19.5">
      <c r="A2" s="1737" t="s">
        <v>2714</v>
      </c>
      <c r="B2" s="1737"/>
      <c r="C2" s="1737"/>
      <c r="D2" s="1737"/>
      <c r="E2" s="1737"/>
      <c r="F2" s="1737"/>
      <c r="G2" s="1737"/>
      <c r="H2" s="1737"/>
    </row>
    <row r="3" spans="1:8" ht="18">
      <c r="A3" s="1743" t="s">
        <v>3125</v>
      </c>
      <c r="B3" s="1743"/>
      <c r="C3" s="1743"/>
      <c r="D3" s="1743"/>
      <c r="E3" s="1743"/>
      <c r="F3" s="1743"/>
      <c r="G3" s="1743"/>
      <c r="H3" s="1743"/>
    </row>
    <row r="4" spans="1:8">
      <c r="A4" s="652"/>
      <c r="B4" s="1199"/>
      <c r="C4" s="875"/>
      <c r="D4" s="78"/>
      <c r="E4" s="656"/>
      <c r="F4" s="656"/>
      <c r="G4" s="656"/>
      <c r="H4" s="656"/>
    </row>
    <row r="5" spans="1:8">
      <c r="A5" s="1699" t="s">
        <v>1541</v>
      </c>
      <c r="B5" s="1700" t="s">
        <v>1204</v>
      </c>
      <c r="C5" s="1700"/>
      <c r="D5" s="1701" t="s">
        <v>1205</v>
      </c>
      <c r="E5" s="1701" t="s">
        <v>45</v>
      </c>
      <c r="F5" s="1701" t="s">
        <v>1140</v>
      </c>
      <c r="G5" s="1701" t="s">
        <v>1152</v>
      </c>
      <c r="H5" s="1701" t="s">
        <v>46</v>
      </c>
    </row>
    <row r="6" spans="1:8" ht="75">
      <c r="A6" s="1699"/>
      <c r="B6" s="1024" t="s">
        <v>1542</v>
      </c>
      <c r="C6" s="649" t="s">
        <v>1207</v>
      </c>
      <c r="D6" s="1701"/>
      <c r="E6" s="1701"/>
      <c r="F6" s="1701"/>
      <c r="G6" s="1701"/>
      <c r="H6" s="1701"/>
    </row>
    <row r="7" spans="1:8">
      <c r="A7" s="872"/>
      <c r="B7" s="873">
        <v>1</v>
      </c>
      <c r="C7" s="873">
        <v>2</v>
      </c>
      <c r="D7" s="873">
        <v>3</v>
      </c>
      <c r="E7" s="873">
        <v>4</v>
      </c>
      <c r="F7" s="873">
        <v>5</v>
      </c>
      <c r="G7" s="873">
        <v>6</v>
      </c>
      <c r="H7" s="874">
        <v>7</v>
      </c>
    </row>
    <row r="8" spans="1:8" ht="45">
      <c r="A8" s="855"/>
      <c r="B8" s="855"/>
      <c r="C8" s="856" t="s">
        <v>1209</v>
      </c>
      <c r="D8" s="856"/>
      <c r="E8" s="856"/>
      <c r="F8" s="856"/>
      <c r="G8" s="856">
        <f>SUM(G9+G231+G237)</f>
        <v>109613600</v>
      </c>
      <c r="H8" s="855"/>
    </row>
    <row r="9" spans="1:8">
      <c r="A9" s="659" t="s">
        <v>3115</v>
      </c>
      <c r="B9" s="1200"/>
      <c r="C9" s="857" t="s">
        <v>1208</v>
      </c>
      <c r="D9" s="858"/>
      <c r="E9" s="858"/>
      <c r="F9" s="858"/>
      <c r="G9" s="859">
        <f>SUM(G103+G160+G197+G199+G219+G226)</f>
        <v>40068000</v>
      </c>
      <c r="H9" s="860"/>
    </row>
    <row r="10" spans="1:8" ht="30">
      <c r="A10" s="1614">
        <v>4261</v>
      </c>
      <c r="B10" s="1200"/>
      <c r="C10" s="1615" t="s">
        <v>1210</v>
      </c>
      <c r="D10" s="365" t="s">
        <v>3413</v>
      </c>
      <c r="E10" s="365" t="s">
        <v>3413</v>
      </c>
      <c r="F10" s="365" t="s">
        <v>3413</v>
      </c>
      <c r="G10" s="365" t="s">
        <v>3413</v>
      </c>
      <c r="H10" s="365" t="s">
        <v>3413</v>
      </c>
    </row>
    <row r="11" spans="1:8" ht="15.75">
      <c r="A11" s="860"/>
      <c r="B11" s="858" t="s">
        <v>1211</v>
      </c>
      <c r="C11" s="1417" t="s">
        <v>1035</v>
      </c>
      <c r="D11" s="365" t="s">
        <v>3413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8" ht="15.75">
      <c r="A12" s="860"/>
      <c r="B12" s="858" t="s">
        <v>1212</v>
      </c>
      <c r="C12" s="1417" t="s">
        <v>222</v>
      </c>
      <c r="D12" s="365" t="s">
        <v>3413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8" ht="15.75">
      <c r="A13" s="860"/>
      <c r="B13" s="858" t="s">
        <v>1213</v>
      </c>
      <c r="C13" s="1417" t="s">
        <v>222</v>
      </c>
      <c r="D13" s="365" t="s">
        <v>3413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8" ht="15.75">
      <c r="A14" s="860"/>
      <c r="B14" s="858" t="s">
        <v>1214</v>
      </c>
      <c r="C14" s="1417" t="s">
        <v>15</v>
      </c>
      <c r="D14" s="365" t="s">
        <v>3413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8" ht="15.75">
      <c r="A15" s="860"/>
      <c r="B15" s="858" t="s">
        <v>1215</v>
      </c>
      <c r="C15" s="1417" t="s">
        <v>151</v>
      </c>
      <c r="D15" s="365" t="s">
        <v>3413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8" ht="15.75">
      <c r="A16" s="860"/>
      <c r="B16" s="858" t="s">
        <v>1216</v>
      </c>
      <c r="C16" s="1417" t="s">
        <v>325</v>
      </c>
      <c r="D16" s="365" t="s">
        <v>3413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 ht="15.75">
      <c r="A17" s="860"/>
      <c r="B17" s="858" t="s">
        <v>1216</v>
      </c>
      <c r="C17" s="1417" t="s">
        <v>325</v>
      </c>
      <c r="D17" s="365" t="s">
        <v>3413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 ht="15.75">
      <c r="A18" s="860"/>
      <c r="B18" s="858" t="s">
        <v>1217</v>
      </c>
      <c r="C18" s="1417" t="s">
        <v>325</v>
      </c>
      <c r="D18" s="365" t="s">
        <v>3413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15.75">
      <c r="A19" s="860"/>
      <c r="B19" s="858" t="s">
        <v>1217</v>
      </c>
      <c r="C19" s="1417" t="s">
        <v>325</v>
      </c>
      <c r="D19" s="365" t="s">
        <v>3413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 ht="15.75">
      <c r="A20" s="860"/>
      <c r="B20" s="858" t="s">
        <v>1218</v>
      </c>
      <c r="C20" s="1417" t="s">
        <v>147</v>
      </c>
      <c r="D20" s="365" t="s">
        <v>3413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 ht="15.75">
      <c r="A21" s="860"/>
      <c r="B21" s="858" t="s">
        <v>1219</v>
      </c>
      <c r="C21" s="1417" t="s">
        <v>183</v>
      </c>
      <c r="D21" s="365" t="s">
        <v>3413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 ht="15.75">
      <c r="A22" s="860"/>
      <c r="B22" s="858" t="s">
        <v>1219</v>
      </c>
      <c r="C22" s="1417" t="s">
        <v>183</v>
      </c>
      <c r="D22" s="365" t="s">
        <v>3413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 ht="15.75">
      <c r="A23" s="860"/>
      <c r="B23" s="858" t="s">
        <v>1220</v>
      </c>
      <c r="C23" s="1417" t="s">
        <v>183</v>
      </c>
      <c r="D23" s="365" t="s">
        <v>3413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 ht="15.75">
      <c r="A24" s="860"/>
      <c r="B24" s="858" t="s">
        <v>1221</v>
      </c>
      <c r="C24" s="1417" t="s">
        <v>400</v>
      </c>
      <c r="D24" s="365" t="s">
        <v>3413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 ht="30">
      <c r="A25" s="860"/>
      <c r="B25" s="858">
        <v>22800000</v>
      </c>
      <c r="C25" s="1417" t="s">
        <v>1110</v>
      </c>
      <c r="D25" s="365" t="s">
        <v>3413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 ht="15.75">
      <c r="A26" s="860"/>
      <c r="B26" s="1416" t="s">
        <v>1222</v>
      </c>
      <c r="C26" s="1417" t="s">
        <v>1223</v>
      </c>
      <c r="D26" s="365" t="s">
        <v>3413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 ht="15.75">
      <c r="A27" s="860"/>
      <c r="B27" s="858" t="s">
        <v>1224</v>
      </c>
      <c r="C27" s="1417" t="s">
        <v>149</v>
      </c>
      <c r="D27" s="365" t="s">
        <v>3413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 ht="15.75">
      <c r="A28" s="860"/>
      <c r="B28" s="858" t="s">
        <v>1225</v>
      </c>
      <c r="C28" s="1417" t="s">
        <v>159</v>
      </c>
      <c r="D28" s="365" t="s">
        <v>3413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15.75">
      <c r="A29" s="860"/>
      <c r="B29" s="858" t="s">
        <v>1226</v>
      </c>
      <c r="C29" s="1417" t="s">
        <v>157</v>
      </c>
      <c r="D29" s="365" t="s">
        <v>3413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15.75">
      <c r="A30" s="860"/>
      <c r="B30" s="858" t="s">
        <v>1221</v>
      </c>
      <c r="C30" s="1417" t="s">
        <v>148</v>
      </c>
      <c r="D30" s="365" t="s">
        <v>3413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ht="15.75">
      <c r="A31" s="860"/>
      <c r="B31" s="858" t="s">
        <v>1227</v>
      </c>
      <c r="C31" s="1417" t="s">
        <v>150</v>
      </c>
      <c r="D31" s="365" t="s">
        <v>3413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ht="15.75">
      <c r="A32" s="860"/>
      <c r="B32" s="858" t="s">
        <v>1228</v>
      </c>
      <c r="C32" s="1417" t="s">
        <v>368</v>
      </c>
      <c r="D32" s="365" t="s">
        <v>3413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13" ht="15.75">
      <c r="A33" s="860"/>
      <c r="B33" s="858" t="s">
        <v>1229</v>
      </c>
      <c r="C33" s="1417" t="s">
        <v>1011</v>
      </c>
      <c r="D33" s="365" t="s">
        <v>3413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13" ht="15.75">
      <c r="A34" s="860"/>
      <c r="B34" s="858" t="s">
        <v>1229</v>
      </c>
      <c r="C34" s="1417" t="s">
        <v>1011</v>
      </c>
      <c r="D34" s="365" t="s">
        <v>3413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13" ht="15.75">
      <c r="A35" s="860"/>
      <c r="B35" s="858" t="s">
        <v>1230</v>
      </c>
      <c r="C35" s="1417" t="s">
        <v>1111</v>
      </c>
      <c r="D35" s="365" t="s">
        <v>3413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13" ht="15.75">
      <c r="A36" s="860"/>
      <c r="B36" s="858" t="s">
        <v>1231</v>
      </c>
      <c r="C36" s="1417" t="s">
        <v>182</v>
      </c>
      <c r="D36" s="365" t="s">
        <v>3413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13" ht="15.75">
      <c r="A37" s="860"/>
      <c r="B37" s="858" t="s">
        <v>1232</v>
      </c>
      <c r="C37" s="1417" t="s">
        <v>1039</v>
      </c>
      <c r="D37" s="365" t="s">
        <v>3413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13" ht="15.75">
      <c r="A38" s="860"/>
      <c r="B38" s="858" t="s">
        <v>1233</v>
      </c>
      <c r="C38" s="1417" t="s">
        <v>66</v>
      </c>
      <c r="D38" s="365" t="s">
        <v>3413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13" ht="15.75">
      <c r="A39" s="860"/>
      <c r="B39" s="858" t="s">
        <v>1234</v>
      </c>
      <c r="C39" s="1417" t="s">
        <v>324</v>
      </c>
      <c r="D39" s="365" t="s">
        <v>3413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13" ht="15.75">
      <c r="A40" s="860"/>
      <c r="B40" s="858" t="s">
        <v>1234</v>
      </c>
      <c r="C40" s="1417" t="s">
        <v>324</v>
      </c>
      <c r="D40" s="365" t="s">
        <v>3413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13" ht="15.75">
      <c r="A41" s="860"/>
      <c r="B41" s="858" t="s">
        <v>1235</v>
      </c>
      <c r="C41" s="1417" t="s">
        <v>1112</v>
      </c>
      <c r="D41" s="365" t="s">
        <v>3413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13" ht="15.75">
      <c r="A42" s="860"/>
      <c r="B42" s="858" t="s">
        <v>1235</v>
      </c>
      <c r="C42" s="1417" t="s">
        <v>1112</v>
      </c>
      <c r="D42" s="365" t="s">
        <v>3413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13" ht="15.75">
      <c r="A43" s="860"/>
      <c r="B43" s="858" t="s">
        <v>1236</v>
      </c>
      <c r="C43" s="1417" t="s">
        <v>218</v>
      </c>
      <c r="D43" s="365" t="s">
        <v>3413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13" ht="15.75">
      <c r="A44" s="860"/>
      <c r="B44" s="1416" t="s">
        <v>1237</v>
      </c>
      <c r="C44" s="1417" t="s">
        <v>257</v>
      </c>
      <c r="D44" s="365" t="s">
        <v>3413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13" ht="15.75">
      <c r="A45" s="860"/>
      <c r="B45" s="1416" t="s">
        <v>1237</v>
      </c>
      <c r="C45" s="1417" t="s">
        <v>257</v>
      </c>
      <c r="D45" s="365" t="s">
        <v>3413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13" ht="15.75">
      <c r="A46" s="860"/>
      <c r="B46" s="858" t="s">
        <v>1220</v>
      </c>
      <c r="C46" s="1417" t="s">
        <v>1113</v>
      </c>
      <c r="D46" s="365" t="s">
        <v>3413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13" ht="15.75">
      <c r="A47" s="860"/>
      <c r="B47" s="858" t="s">
        <v>1220</v>
      </c>
      <c r="C47" s="1417" t="s">
        <v>183</v>
      </c>
      <c r="D47" s="365" t="s">
        <v>3413</v>
      </c>
      <c r="E47" s="365" t="s">
        <v>3413</v>
      </c>
      <c r="F47" s="365" t="s">
        <v>3413</v>
      </c>
      <c r="G47" s="365" t="s">
        <v>3413</v>
      </c>
      <c r="H47" s="365" t="s">
        <v>3413</v>
      </c>
      <c r="J47" s="77"/>
      <c r="K47" s="77"/>
      <c r="L47" s="77"/>
      <c r="M47" s="77"/>
    </row>
    <row r="48" spans="1:13" ht="15.75">
      <c r="A48" s="860"/>
      <c r="B48" s="858">
        <v>22600000</v>
      </c>
      <c r="C48" s="1417" t="s">
        <v>682</v>
      </c>
      <c r="D48" s="365" t="s">
        <v>3413</v>
      </c>
      <c r="E48" s="365" t="s">
        <v>3413</v>
      </c>
      <c r="F48" s="365" t="s">
        <v>3413</v>
      </c>
      <c r="G48" s="365" t="s">
        <v>3413</v>
      </c>
      <c r="H48" s="365" t="s">
        <v>3413</v>
      </c>
      <c r="J48" s="77"/>
      <c r="K48" s="77"/>
      <c r="L48" s="77"/>
      <c r="M48" s="77"/>
    </row>
    <row r="49" spans="1:13" ht="30">
      <c r="A49" s="860"/>
      <c r="B49" s="858" t="s">
        <v>1221</v>
      </c>
      <c r="C49" s="1417" t="s">
        <v>1114</v>
      </c>
      <c r="D49" s="365" t="s">
        <v>3413</v>
      </c>
      <c r="E49" s="365" t="s">
        <v>3413</v>
      </c>
      <c r="F49" s="365" t="s">
        <v>3413</v>
      </c>
      <c r="G49" s="365" t="s">
        <v>3413</v>
      </c>
      <c r="H49" s="365" t="s">
        <v>3413</v>
      </c>
      <c r="J49" s="77"/>
      <c r="K49" s="82"/>
      <c r="L49" s="82"/>
      <c r="M49" s="82"/>
    </row>
    <row r="50" spans="1:13" ht="15.75">
      <c r="A50" s="860"/>
      <c r="B50" s="858" t="s">
        <v>1238</v>
      </c>
      <c r="C50" s="1417" t="s">
        <v>153</v>
      </c>
      <c r="D50" s="365" t="s">
        <v>3413</v>
      </c>
      <c r="E50" s="365" t="s">
        <v>3413</v>
      </c>
      <c r="F50" s="365" t="s">
        <v>3413</v>
      </c>
      <c r="G50" s="365" t="s">
        <v>3413</v>
      </c>
      <c r="H50" s="365" t="s">
        <v>3413</v>
      </c>
      <c r="J50" s="77"/>
      <c r="K50" s="77"/>
      <c r="L50" s="77"/>
      <c r="M50" s="77"/>
    </row>
    <row r="51" spans="1:13" ht="15.75">
      <c r="A51" s="860"/>
      <c r="B51" s="858" t="s">
        <v>1239</v>
      </c>
      <c r="C51" s="1417" t="s">
        <v>1115</v>
      </c>
      <c r="D51" s="365" t="s">
        <v>3413</v>
      </c>
      <c r="E51" s="365" t="s">
        <v>3413</v>
      </c>
      <c r="F51" s="365" t="s">
        <v>3413</v>
      </c>
      <c r="G51" s="365" t="s">
        <v>3413</v>
      </c>
      <c r="H51" s="365" t="s">
        <v>3413</v>
      </c>
      <c r="J51" s="77"/>
      <c r="K51" s="77"/>
      <c r="L51" s="77"/>
      <c r="M51" s="77"/>
    </row>
    <row r="52" spans="1:13" ht="15.75">
      <c r="A52" s="860"/>
      <c r="B52" s="858" t="s">
        <v>1240</v>
      </c>
      <c r="C52" s="1417" t="s">
        <v>1116</v>
      </c>
      <c r="D52" s="365" t="s">
        <v>3413</v>
      </c>
      <c r="E52" s="365" t="s">
        <v>3413</v>
      </c>
      <c r="F52" s="365" t="s">
        <v>3413</v>
      </c>
      <c r="G52" s="365" t="s">
        <v>3413</v>
      </c>
      <c r="H52" s="365" t="s">
        <v>3413</v>
      </c>
      <c r="J52" s="77"/>
      <c r="K52" s="77"/>
      <c r="L52" s="77"/>
      <c r="M52" s="77"/>
    </row>
    <row r="53" spans="1:13" ht="15.75">
      <c r="A53" s="860"/>
      <c r="B53" s="858" t="s">
        <v>1241</v>
      </c>
      <c r="C53" s="1417" t="s">
        <v>1117</v>
      </c>
      <c r="D53" s="365" t="s">
        <v>3413</v>
      </c>
      <c r="E53" s="365" t="s">
        <v>3413</v>
      </c>
      <c r="F53" s="365" t="s">
        <v>3413</v>
      </c>
      <c r="G53" s="365" t="s">
        <v>3413</v>
      </c>
      <c r="H53" s="365" t="s">
        <v>3413</v>
      </c>
    </row>
    <row r="54" spans="1:13" ht="17.25">
      <c r="A54" s="860"/>
      <c r="B54" s="1491" t="s">
        <v>1242</v>
      </c>
      <c r="C54" s="1417" t="s">
        <v>1118</v>
      </c>
      <c r="D54" s="365" t="s">
        <v>3413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13" ht="15.75">
      <c r="A55" s="860"/>
      <c r="B55" s="858">
        <v>30192123</v>
      </c>
      <c r="C55" s="1417" t="s">
        <v>154</v>
      </c>
      <c r="D55" s="365" t="s">
        <v>3413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13" ht="15.75">
      <c r="A56" s="860"/>
      <c r="B56" s="858" t="s">
        <v>1243</v>
      </c>
      <c r="C56" s="1417" t="s">
        <v>223</v>
      </c>
      <c r="D56" s="365" t="s">
        <v>3413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13" ht="15.75">
      <c r="A57" s="860"/>
      <c r="B57" s="858" t="s">
        <v>1244</v>
      </c>
      <c r="C57" s="1417" t="s">
        <v>752</v>
      </c>
      <c r="D57" s="365" t="s">
        <v>3413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13" ht="15.75">
      <c r="A58" s="860"/>
      <c r="B58" s="858" t="s">
        <v>1244</v>
      </c>
      <c r="C58" s="1417" t="s">
        <v>1245</v>
      </c>
      <c r="D58" s="365" t="s">
        <v>3413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13" ht="15.75">
      <c r="A59" s="860"/>
      <c r="B59" s="858" t="s">
        <v>1246</v>
      </c>
      <c r="C59" s="1417" t="s">
        <v>1247</v>
      </c>
      <c r="D59" s="365" t="s">
        <v>3413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13" ht="15.75">
      <c r="A60" s="860"/>
      <c r="B60" s="858" t="s">
        <v>1248</v>
      </c>
      <c r="C60" s="1417" t="s">
        <v>224</v>
      </c>
      <c r="D60" s="365" t="s">
        <v>3413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13" ht="15.75">
      <c r="A61" s="860"/>
      <c r="B61" s="858" t="s">
        <v>1249</v>
      </c>
      <c r="C61" s="1417" t="s">
        <v>1106</v>
      </c>
      <c r="D61" s="365" t="s">
        <v>3413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13" ht="15.75">
      <c r="A62" s="860"/>
      <c r="B62" s="858" t="s">
        <v>1244</v>
      </c>
      <c r="C62" s="1417" t="s">
        <v>1250</v>
      </c>
      <c r="D62" s="365" t="s">
        <v>3413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13" ht="15.75">
      <c r="A63" s="860"/>
      <c r="B63" s="858" t="s">
        <v>1244</v>
      </c>
      <c r="C63" s="1417" t="s">
        <v>1107</v>
      </c>
      <c r="D63" s="365" t="s">
        <v>3413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13" ht="15.75">
      <c r="A64" s="860"/>
      <c r="B64" s="858" t="s">
        <v>1244</v>
      </c>
      <c r="C64" s="1417" t="s">
        <v>1108</v>
      </c>
      <c r="D64" s="365" t="s">
        <v>3413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ht="15.75">
      <c r="A65" s="860"/>
      <c r="B65" s="858" t="s">
        <v>1251</v>
      </c>
      <c r="C65" s="1417" t="s">
        <v>215</v>
      </c>
      <c r="D65" s="365" t="s">
        <v>3413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 ht="15.75">
      <c r="A66" s="860"/>
      <c r="B66" s="858" t="s">
        <v>1252</v>
      </c>
      <c r="C66" s="1417" t="s">
        <v>1253</v>
      </c>
      <c r="D66" s="365" t="s">
        <v>3413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 ht="15.75">
      <c r="A67" s="1614">
        <v>4267</v>
      </c>
      <c r="B67" s="1200"/>
      <c r="C67" s="1615" t="s">
        <v>1254</v>
      </c>
      <c r="D67" s="365" t="s">
        <v>3413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 ht="15.75">
      <c r="A68" s="1611"/>
      <c r="B68" s="1612" t="s">
        <v>1255</v>
      </c>
      <c r="C68" s="1613" t="s">
        <v>108</v>
      </c>
      <c r="D68" s="365" t="s">
        <v>3413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 ht="15.75">
      <c r="A69" s="1611"/>
      <c r="B69" s="1612" t="s">
        <v>1256</v>
      </c>
      <c r="C69" s="1613" t="s">
        <v>105</v>
      </c>
      <c r="D69" s="365" t="s">
        <v>3413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 ht="15.75">
      <c r="A70" s="1611"/>
      <c r="B70" s="1612" t="s">
        <v>1257</v>
      </c>
      <c r="C70" s="1613" t="s">
        <v>1258</v>
      </c>
      <c r="D70" s="365" t="s">
        <v>3413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 ht="15.75">
      <c r="A71" s="1611"/>
      <c r="B71" s="1612" t="s">
        <v>1259</v>
      </c>
      <c r="C71" s="1613" t="s">
        <v>1260</v>
      </c>
      <c r="D71" s="365" t="s">
        <v>3413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 s="1418" customFormat="1" ht="15.75">
      <c r="A72" s="860"/>
      <c r="B72" s="858" t="s">
        <v>1262</v>
      </c>
      <c r="C72" s="1417" t="s">
        <v>1263</v>
      </c>
      <c r="D72" s="365" t="s">
        <v>3413</v>
      </c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ht="15.75">
      <c r="A73" s="1611"/>
      <c r="B73" s="1612" t="s">
        <v>1264</v>
      </c>
      <c r="C73" s="1613" t="s">
        <v>404</v>
      </c>
      <c r="D73" s="365" t="s">
        <v>3413</v>
      </c>
      <c r="E73" s="365" t="s">
        <v>3413</v>
      </c>
      <c r="F73" s="365" t="s">
        <v>3413</v>
      </c>
      <c r="G73" s="365" t="s">
        <v>3413</v>
      </c>
      <c r="H73" s="365" t="s">
        <v>3413</v>
      </c>
    </row>
    <row r="74" spans="1:8" ht="15.75">
      <c r="A74" s="1611"/>
      <c r="B74" s="1612" t="s">
        <v>1265</v>
      </c>
      <c r="C74" s="1613" t="s">
        <v>601</v>
      </c>
      <c r="D74" s="365" t="s">
        <v>3413</v>
      </c>
      <c r="E74" s="365" t="s">
        <v>3413</v>
      </c>
      <c r="F74" s="365" t="s">
        <v>3413</v>
      </c>
      <c r="G74" s="365" t="s">
        <v>3413</v>
      </c>
      <c r="H74" s="365" t="s">
        <v>3413</v>
      </c>
    </row>
    <row r="75" spans="1:8" ht="15.75">
      <c r="A75" s="1611"/>
      <c r="B75" s="1612" t="s">
        <v>1266</v>
      </c>
      <c r="C75" s="1613" t="s">
        <v>767</v>
      </c>
      <c r="D75" s="365" t="s">
        <v>3413</v>
      </c>
      <c r="E75" s="365" t="s">
        <v>3413</v>
      </c>
      <c r="F75" s="365" t="s">
        <v>3413</v>
      </c>
      <c r="G75" s="365" t="s">
        <v>3413</v>
      </c>
      <c r="H75" s="365" t="s">
        <v>3413</v>
      </c>
    </row>
    <row r="76" spans="1:8" ht="15.75">
      <c r="A76" s="1611"/>
      <c r="B76" s="1612" t="s">
        <v>1267</v>
      </c>
      <c r="C76" s="1613" t="s">
        <v>110</v>
      </c>
      <c r="D76" s="365" t="s">
        <v>3413</v>
      </c>
      <c r="E76" s="365" t="s">
        <v>3413</v>
      </c>
      <c r="F76" s="365" t="s">
        <v>3413</v>
      </c>
      <c r="G76" s="365" t="s">
        <v>3413</v>
      </c>
      <c r="H76" s="365" t="s">
        <v>3413</v>
      </c>
    </row>
    <row r="77" spans="1:8" ht="15.75">
      <c r="A77" s="1611"/>
      <c r="B77" s="1612" t="s">
        <v>1268</v>
      </c>
      <c r="C77" s="1613" t="s">
        <v>168</v>
      </c>
      <c r="D77" s="365" t="s">
        <v>3413</v>
      </c>
      <c r="E77" s="365" t="s">
        <v>3413</v>
      </c>
      <c r="F77" s="365" t="s">
        <v>3413</v>
      </c>
      <c r="G77" s="365" t="s">
        <v>3413</v>
      </c>
      <c r="H77" s="365" t="s">
        <v>3413</v>
      </c>
    </row>
    <row r="78" spans="1:8" ht="15.75">
      <c r="A78" s="1611"/>
      <c r="B78" s="1612" t="s">
        <v>1269</v>
      </c>
      <c r="C78" s="1613" t="s">
        <v>284</v>
      </c>
      <c r="D78" s="365" t="s">
        <v>3413</v>
      </c>
      <c r="E78" s="365" t="s">
        <v>3413</v>
      </c>
      <c r="F78" s="365" t="s">
        <v>3413</v>
      </c>
      <c r="G78" s="365" t="s">
        <v>3413</v>
      </c>
      <c r="H78" s="365" t="s">
        <v>3413</v>
      </c>
    </row>
    <row r="79" spans="1:8" ht="15.75">
      <c r="A79" s="1611"/>
      <c r="B79" s="1612" t="s">
        <v>1270</v>
      </c>
      <c r="C79" s="1613" t="s">
        <v>1271</v>
      </c>
      <c r="D79" s="365" t="s">
        <v>3413</v>
      </c>
      <c r="E79" s="365" t="s">
        <v>3413</v>
      </c>
      <c r="F79" s="365" t="s">
        <v>3413</v>
      </c>
      <c r="G79" s="365" t="s">
        <v>3413</v>
      </c>
      <c r="H79" s="365" t="s">
        <v>3413</v>
      </c>
    </row>
    <row r="80" spans="1:8" ht="15.75">
      <c r="A80" s="1611"/>
      <c r="B80" s="1612" t="s">
        <v>1256</v>
      </c>
      <c r="C80" s="1613" t="s">
        <v>106</v>
      </c>
      <c r="D80" s="365" t="s">
        <v>3413</v>
      </c>
      <c r="E80" s="365" t="s">
        <v>3413</v>
      </c>
      <c r="F80" s="365" t="s">
        <v>3413</v>
      </c>
      <c r="G80" s="365" t="s">
        <v>3413</v>
      </c>
      <c r="H80" s="365" t="s">
        <v>3413</v>
      </c>
    </row>
    <row r="81" spans="1:8" ht="15.75">
      <c r="A81" s="1611"/>
      <c r="B81" s="1612" t="s">
        <v>1272</v>
      </c>
      <c r="C81" s="1613" t="s">
        <v>229</v>
      </c>
      <c r="D81" s="365" t="s">
        <v>3413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ht="15.75">
      <c r="A82" s="1611"/>
      <c r="B82" s="1612" t="s">
        <v>1273</v>
      </c>
      <c r="C82" s="1613" t="s">
        <v>1274</v>
      </c>
      <c r="D82" s="365" t="s">
        <v>3413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s="1418" customFormat="1" ht="15.75">
      <c r="A83" s="860"/>
      <c r="B83" s="858" t="s">
        <v>1275</v>
      </c>
      <c r="C83" s="1417" t="s">
        <v>230</v>
      </c>
      <c r="D83" s="365" t="s">
        <v>3413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s="1418" customFormat="1" ht="15.75">
      <c r="A84" s="860"/>
      <c r="B84" s="858" t="s">
        <v>1276</v>
      </c>
      <c r="C84" s="1417" t="s">
        <v>683</v>
      </c>
      <c r="D84" s="365" t="s">
        <v>3413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s="1418" customFormat="1" ht="15.75">
      <c r="A85" s="860"/>
      <c r="B85" s="858">
        <v>39812000</v>
      </c>
      <c r="C85" s="1417" t="s">
        <v>684</v>
      </c>
      <c r="D85" s="365" t="s">
        <v>3413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s="1418" customFormat="1" ht="15.75">
      <c r="A86" s="860"/>
      <c r="B86" s="858" t="s">
        <v>1277</v>
      </c>
      <c r="C86" s="1417" t="s">
        <v>685</v>
      </c>
      <c r="D86" s="365" t="s">
        <v>3413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s="1418" customFormat="1" ht="15.75">
      <c r="A87" s="860"/>
      <c r="B87" s="858" t="s">
        <v>1278</v>
      </c>
      <c r="C87" s="1417" t="s">
        <v>612</v>
      </c>
      <c r="D87" s="365" t="s">
        <v>3413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s="1418" customFormat="1" ht="15.75">
      <c r="A88" s="860"/>
      <c r="B88" s="858" t="s">
        <v>1270</v>
      </c>
      <c r="C88" s="1417" t="s">
        <v>1279</v>
      </c>
      <c r="D88" s="365" t="s">
        <v>3413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s="1418" customFormat="1" ht="15.75">
      <c r="A89" s="860"/>
      <c r="B89" s="858" t="s">
        <v>1280</v>
      </c>
      <c r="C89" s="1417" t="s">
        <v>686</v>
      </c>
      <c r="D89" s="365" t="s">
        <v>3413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s="1418" customFormat="1" ht="15.75">
      <c r="A90" s="860"/>
      <c r="B90" s="858">
        <v>33761000</v>
      </c>
      <c r="C90" s="1417" t="s">
        <v>165</v>
      </c>
      <c r="D90" s="365" t="s">
        <v>3413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s="1418" customFormat="1" ht="15.75">
      <c r="A91" s="860"/>
      <c r="B91" s="858" t="s">
        <v>1281</v>
      </c>
      <c r="C91" s="1417" t="s">
        <v>285</v>
      </c>
      <c r="D91" s="365" t="s">
        <v>3413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s="1418" customFormat="1" ht="15.75">
      <c r="A92" s="860"/>
      <c r="B92" s="858" t="s">
        <v>1282</v>
      </c>
      <c r="C92" s="1417" t="s">
        <v>1283</v>
      </c>
      <c r="D92" s="365" t="s">
        <v>3413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s="1418" customFormat="1" ht="15.75">
      <c r="A93" s="860"/>
      <c r="B93" s="858" t="s">
        <v>1284</v>
      </c>
      <c r="C93" s="1417" t="s">
        <v>1285</v>
      </c>
      <c r="D93" s="365" t="s">
        <v>3413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s="1418" customFormat="1" ht="15.75">
      <c r="A94" s="860"/>
      <c r="B94" s="858" t="s">
        <v>1286</v>
      </c>
      <c r="C94" s="1417" t="s">
        <v>1287</v>
      </c>
      <c r="D94" s="365" t="s">
        <v>3413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s="1418" customFormat="1" ht="15.75">
      <c r="A95" s="860"/>
      <c r="B95" s="858" t="s">
        <v>1288</v>
      </c>
      <c r="C95" s="1417" t="s">
        <v>166</v>
      </c>
      <c r="D95" s="365" t="s">
        <v>3413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s="1418" customFormat="1" ht="15.75">
      <c r="A96" s="860"/>
      <c r="B96" s="858" t="s">
        <v>1286</v>
      </c>
      <c r="C96" s="1417" t="s">
        <v>1289</v>
      </c>
      <c r="D96" s="365" t="s">
        <v>3413</v>
      </c>
      <c r="E96" s="365" t="s">
        <v>3413</v>
      </c>
      <c r="F96" s="365" t="s">
        <v>3413</v>
      </c>
      <c r="G96" s="365" t="s">
        <v>3413</v>
      </c>
      <c r="H96" s="365" t="s">
        <v>3413</v>
      </c>
    </row>
    <row r="97" spans="1:8" s="1418" customFormat="1" ht="15.75">
      <c r="A97" s="860"/>
      <c r="B97" s="858" t="s">
        <v>1290</v>
      </c>
      <c r="C97" s="1417" t="s">
        <v>1291</v>
      </c>
      <c r="D97" s="365" t="s">
        <v>3413</v>
      </c>
      <c r="E97" s="365" t="s">
        <v>3413</v>
      </c>
      <c r="F97" s="365" t="s">
        <v>3413</v>
      </c>
      <c r="G97" s="365" t="s">
        <v>3413</v>
      </c>
      <c r="H97" s="365" t="s">
        <v>3413</v>
      </c>
    </row>
    <row r="98" spans="1:8" s="1418" customFormat="1" ht="30">
      <c r="A98" s="860"/>
      <c r="B98" s="858" t="s">
        <v>1292</v>
      </c>
      <c r="C98" s="1417" t="s">
        <v>1293</v>
      </c>
      <c r="D98" s="365" t="s">
        <v>3413</v>
      </c>
      <c r="E98" s="365" t="s">
        <v>3413</v>
      </c>
      <c r="F98" s="365" t="s">
        <v>3413</v>
      </c>
      <c r="G98" s="365" t="s">
        <v>3413</v>
      </c>
      <c r="H98" s="365" t="s">
        <v>3413</v>
      </c>
    </row>
    <row r="99" spans="1:8" s="1418" customFormat="1" ht="15.75">
      <c r="A99" s="860"/>
      <c r="B99" s="858" t="s">
        <v>1294</v>
      </c>
      <c r="C99" s="1417" t="s">
        <v>1295</v>
      </c>
      <c r="D99" s="365" t="s">
        <v>3413</v>
      </c>
      <c r="E99" s="365" t="s">
        <v>3413</v>
      </c>
      <c r="F99" s="365" t="s">
        <v>3413</v>
      </c>
      <c r="G99" s="365" t="s">
        <v>3413</v>
      </c>
      <c r="H99" s="365" t="s">
        <v>3413</v>
      </c>
    </row>
    <row r="100" spans="1:8" s="1418" customFormat="1" ht="15.75">
      <c r="A100" s="860"/>
      <c r="B100" s="858" t="s">
        <v>1296</v>
      </c>
      <c r="C100" s="1417" t="s">
        <v>753</v>
      </c>
      <c r="D100" s="365" t="s">
        <v>3413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s="1418" customFormat="1" ht="15.75">
      <c r="A101" s="860"/>
      <c r="B101" s="858" t="s">
        <v>1296</v>
      </c>
      <c r="C101" s="1417" t="s">
        <v>753</v>
      </c>
      <c r="D101" s="365" t="s">
        <v>3413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s="1418" customFormat="1" ht="15.75">
      <c r="A102" s="860"/>
      <c r="B102" s="858">
        <v>41110000</v>
      </c>
      <c r="C102" s="1417" t="s">
        <v>687</v>
      </c>
      <c r="D102" s="365" t="s">
        <v>3413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ht="30">
      <c r="A103" s="651">
        <v>4261</v>
      </c>
      <c r="B103" s="1200"/>
      <c r="C103" s="653" t="s">
        <v>1210</v>
      </c>
      <c r="D103" s="657"/>
      <c r="E103" s="657"/>
      <c r="F103" s="657"/>
      <c r="G103" s="861">
        <v>4100000</v>
      </c>
      <c r="H103" s="654"/>
    </row>
    <row r="104" spans="1:8">
      <c r="A104" s="860"/>
      <c r="B104" s="858" t="s">
        <v>1211</v>
      </c>
      <c r="C104" s="1417" t="s">
        <v>1035</v>
      </c>
      <c r="D104" s="1041" t="s">
        <v>327</v>
      </c>
      <c r="E104" s="858" t="s">
        <v>1041</v>
      </c>
      <c r="F104" s="858">
        <v>1465</v>
      </c>
      <c r="G104" s="858">
        <f>H104*F104</f>
        <v>1772650</v>
      </c>
      <c r="H104" s="858">
        <v>1210</v>
      </c>
    </row>
    <row r="105" spans="1:8">
      <c r="A105" s="860"/>
      <c r="B105" s="858" t="s">
        <v>1212</v>
      </c>
      <c r="C105" s="1417" t="s">
        <v>222</v>
      </c>
      <c r="D105" s="1041" t="s">
        <v>327</v>
      </c>
      <c r="E105" s="858" t="s">
        <v>1042</v>
      </c>
      <c r="F105" s="858">
        <v>17</v>
      </c>
      <c r="G105" s="858">
        <f t="shared" ref="G105:G159" si="0">H105*F105</f>
        <v>13600</v>
      </c>
      <c r="H105" s="858">
        <v>800</v>
      </c>
    </row>
    <row r="106" spans="1:8">
      <c r="A106" s="860"/>
      <c r="B106" s="858" t="s">
        <v>1213</v>
      </c>
      <c r="C106" s="1417" t="s">
        <v>222</v>
      </c>
      <c r="D106" s="1041" t="s">
        <v>327</v>
      </c>
      <c r="E106" s="858" t="s">
        <v>1119</v>
      </c>
      <c r="F106" s="858">
        <v>65</v>
      </c>
      <c r="G106" s="858">
        <f t="shared" si="0"/>
        <v>13000</v>
      </c>
      <c r="H106" s="858">
        <v>200</v>
      </c>
    </row>
    <row r="107" spans="1:8">
      <c r="A107" s="860"/>
      <c r="B107" s="858" t="s">
        <v>1214</v>
      </c>
      <c r="C107" s="1417" t="s">
        <v>15</v>
      </c>
      <c r="D107" s="1041" t="s">
        <v>327</v>
      </c>
      <c r="E107" s="858" t="s">
        <v>1042</v>
      </c>
      <c r="F107" s="858">
        <v>15</v>
      </c>
      <c r="G107" s="858">
        <f t="shared" si="0"/>
        <v>1500</v>
      </c>
      <c r="H107" s="858">
        <v>100</v>
      </c>
    </row>
    <row r="108" spans="1:8">
      <c r="A108" s="860"/>
      <c r="B108" s="858" t="s">
        <v>1215</v>
      </c>
      <c r="C108" s="1417" t="s">
        <v>151</v>
      </c>
      <c r="D108" s="1041" t="s">
        <v>327</v>
      </c>
      <c r="E108" s="858" t="s">
        <v>1042</v>
      </c>
      <c r="F108" s="858">
        <v>15</v>
      </c>
      <c r="G108" s="858">
        <f t="shared" si="0"/>
        <v>3000</v>
      </c>
      <c r="H108" s="858">
        <v>200</v>
      </c>
    </row>
    <row r="109" spans="1:8">
      <c r="A109" s="860"/>
      <c r="B109" s="858" t="s">
        <v>1216</v>
      </c>
      <c r="C109" s="1417" t="s">
        <v>325</v>
      </c>
      <c r="D109" s="1041" t="s">
        <v>327</v>
      </c>
      <c r="E109" s="858" t="s">
        <v>1041</v>
      </c>
      <c r="F109" s="858">
        <v>50</v>
      </c>
      <c r="G109" s="858">
        <f t="shared" si="0"/>
        <v>5000</v>
      </c>
      <c r="H109" s="858">
        <v>100</v>
      </c>
    </row>
    <row r="110" spans="1:8">
      <c r="A110" s="860"/>
      <c r="B110" s="858" t="s">
        <v>1216</v>
      </c>
      <c r="C110" s="1417" t="s">
        <v>325</v>
      </c>
      <c r="D110" s="1041" t="s">
        <v>327</v>
      </c>
      <c r="E110" s="858" t="s">
        <v>1041</v>
      </c>
      <c r="F110" s="858">
        <v>25</v>
      </c>
      <c r="G110" s="858">
        <f t="shared" si="0"/>
        <v>4500</v>
      </c>
      <c r="H110" s="858">
        <v>180</v>
      </c>
    </row>
    <row r="111" spans="1:8">
      <c r="A111" s="860"/>
      <c r="B111" s="858" t="s">
        <v>1217</v>
      </c>
      <c r="C111" s="1417" t="s">
        <v>325</v>
      </c>
      <c r="D111" s="1041" t="s">
        <v>327</v>
      </c>
      <c r="E111" s="858" t="s">
        <v>1041</v>
      </c>
      <c r="F111" s="858">
        <v>35</v>
      </c>
      <c r="G111" s="858">
        <f t="shared" si="0"/>
        <v>2450</v>
      </c>
      <c r="H111" s="858">
        <v>70</v>
      </c>
    </row>
    <row r="112" spans="1:8">
      <c r="A112" s="860"/>
      <c r="B112" s="858" t="s">
        <v>1217</v>
      </c>
      <c r="C112" s="1417" t="s">
        <v>325</v>
      </c>
      <c r="D112" s="1041" t="s">
        <v>327</v>
      </c>
      <c r="E112" s="858" t="s">
        <v>1041</v>
      </c>
      <c r="F112" s="858">
        <v>70</v>
      </c>
      <c r="G112" s="858">
        <f t="shared" si="0"/>
        <v>3500</v>
      </c>
      <c r="H112" s="858">
        <v>50</v>
      </c>
    </row>
    <row r="113" spans="1:8">
      <c r="A113" s="860"/>
      <c r="B113" s="858" t="s">
        <v>1218</v>
      </c>
      <c r="C113" s="1417" t="s">
        <v>147</v>
      </c>
      <c r="D113" s="1041" t="s">
        <v>327</v>
      </c>
      <c r="E113" s="858" t="s">
        <v>1043</v>
      </c>
      <c r="F113" s="858">
        <v>675</v>
      </c>
      <c r="G113" s="858">
        <f t="shared" si="0"/>
        <v>67500</v>
      </c>
      <c r="H113" s="858">
        <v>100</v>
      </c>
    </row>
    <row r="114" spans="1:8">
      <c r="A114" s="860"/>
      <c r="B114" s="858" t="s">
        <v>1219</v>
      </c>
      <c r="C114" s="1417" t="s">
        <v>183</v>
      </c>
      <c r="D114" s="1041" t="s">
        <v>327</v>
      </c>
      <c r="E114" s="858" t="s">
        <v>1042</v>
      </c>
      <c r="F114" s="858">
        <v>48</v>
      </c>
      <c r="G114" s="858">
        <f t="shared" si="0"/>
        <v>48000</v>
      </c>
      <c r="H114" s="858">
        <v>1000</v>
      </c>
    </row>
    <row r="115" spans="1:8">
      <c r="A115" s="860"/>
      <c r="B115" s="858" t="s">
        <v>1219</v>
      </c>
      <c r="C115" s="1417" t="s">
        <v>183</v>
      </c>
      <c r="D115" s="1041" t="s">
        <v>327</v>
      </c>
      <c r="E115" s="858" t="s">
        <v>1042</v>
      </c>
      <c r="F115" s="858">
        <v>59</v>
      </c>
      <c r="G115" s="858">
        <f t="shared" si="0"/>
        <v>17700</v>
      </c>
      <c r="H115" s="858">
        <v>300</v>
      </c>
    </row>
    <row r="116" spans="1:8">
      <c r="A116" s="860"/>
      <c r="B116" s="858" t="s">
        <v>1220</v>
      </c>
      <c r="C116" s="1417" t="s">
        <v>183</v>
      </c>
      <c r="D116" s="1041" t="s">
        <v>327</v>
      </c>
      <c r="E116" s="858" t="s">
        <v>1042</v>
      </c>
      <c r="F116" s="858">
        <v>540</v>
      </c>
      <c r="G116" s="858">
        <f t="shared" si="0"/>
        <v>43740</v>
      </c>
      <c r="H116" s="858">
        <v>81</v>
      </c>
    </row>
    <row r="117" spans="1:8">
      <c r="A117" s="860"/>
      <c r="B117" s="858" t="s">
        <v>1221</v>
      </c>
      <c r="C117" s="1417" t="s">
        <v>400</v>
      </c>
      <c r="D117" s="1041" t="s">
        <v>327</v>
      </c>
      <c r="E117" s="858" t="s">
        <v>1042</v>
      </c>
      <c r="F117" s="858">
        <v>792</v>
      </c>
      <c r="G117" s="858">
        <f t="shared" si="0"/>
        <v>3960</v>
      </c>
      <c r="H117" s="858">
        <v>5</v>
      </c>
    </row>
    <row r="118" spans="1:8" ht="30">
      <c r="A118" s="860"/>
      <c r="B118" s="858">
        <v>22800000</v>
      </c>
      <c r="C118" s="1417" t="s">
        <v>1110</v>
      </c>
      <c r="D118" s="1041" t="s">
        <v>327</v>
      </c>
      <c r="E118" s="858" t="s">
        <v>1042</v>
      </c>
      <c r="F118" s="858">
        <v>10</v>
      </c>
      <c r="G118" s="858">
        <f t="shared" si="0"/>
        <v>2500</v>
      </c>
      <c r="H118" s="858">
        <v>250</v>
      </c>
    </row>
    <row r="119" spans="1:8">
      <c r="A119" s="860"/>
      <c r="B119" s="1416" t="s">
        <v>1222</v>
      </c>
      <c r="C119" s="1417" t="s">
        <v>1223</v>
      </c>
      <c r="D119" s="1041" t="s">
        <v>327</v>
      </c>
      <c r="E119" s="858" t="s">
        <v>1043</v>
      </c>
      <c r="F119" s="858">
        <v>93</v>
      </c>
      <c r="G119" s="858">
        <f t="shared" si="0"/>
        <v>9300</v>
      </c>
      <c r="H119" s="858">
        <v>100</v>
      </c>
    </row>
    <row r="120" spans="1:8">
      <c r="A120" s="860"/>
      <c r="B120" s="858" t="s">
        <v>1224</v>
      </c>
      <c r="C120" s="1417" t="s">
        <v>149</v>
      </c>
      <c r="D120" s="1041" t="s">
        <v>327</v>
      </c>
      <c r="E120" s="858" t="s">
        <v>1042</v>
      </c>
      <c r="F120" s="858">
        <v>48</v>
      </c>
      <c r="G120" s="858">
        <f t="shared" si="0"/>
        <v>3360</v>
      </c>
      <c r="H120" s="858">
        <v>70</v>
      </c>
    </row>
    <row r="121" spans="1:8">
      <c r="A121" s="860"/>
      <c r="B121" s="858" t="s">
        <v>1225</v>
      </c>
      <c r="C121" s="1417" t="s">
        <v>159</v>
      </c>
      <c r="D121" s="1041" t="s">
        <v>327</v>
      </c>
      <c r="E121" s="858" t="s">
        <v>1042</v>
      </c>
      <c r="F121" s="858">
        <v>444</v>
      </c>
      <c r="G121" s="858">
        <f t="shared" si="0"/>
        <v>8880</v>
      </c>
      <c r="H121" s="858">
        <v>20</v>
      </c>
    </row>
    <row r="122" spans="1:8">
      <c r="A122" s="860"/>
      <c r="B122" s="858" t="s">
        <v>1226</v>
      </c>
      <c r="C122" s="1417" t="s">
        <v>157</v>
      </c>
      <c r="D122" s="1041" t="s">
        <v>327</v>
      </c>
      <c r="E122" s="858" t="s">
        <v>1042</v>
      </c>
      <c r="F122" s="858">
        <v>160</v>
      </c>
      <c r="G122" s="858">
        <f t="shared" si="0"/>
        <v>3200</v>
      </c>
      <c r="H122" s="858">
        <v>20</v>
      </c>
    </row>
    <row r="123" spans="1:8">
      <c r="A123" s="860"/>
      <c r="B123" s="858" t="s">
        <v>1221</v>
      </c>
      <c r="C123" s="1417" t="s">
        <v>148</v>
      </c>
      <c r="D123" s="1041" t="s">
        <v>327</v>
      </c>
      <c r="E123" s="858" t="s">
        <v>1042</v>
      </c>
      <c r="F123" s="858">
        <v>288</v>
      </c>
      <c r="G123" s="858">
        <f t="shared" si="0"/>
        <v>14400</v>
      </c>
      <c r="H123" s="858">
        <v>50</v>
      </c>
    </row>
    <row r="124" spans="1:8">
      <c r="A124" s="860"/>
      <c r="B124" s="858" t="s">
        <v>1227</v>
      </c>
      <c r="C124" s="1417" t="s">
        <v>150</v>
      </c>
      <c r="D124" s="1041" t="s">
        <v>327</v>
      </c>
      <c r="E124" s="858" t="s">
        <v>1042</v>
      </c>
      <c r="F124" s="858">
        <v>33</v>
      </c>
      <c r="G124" s="858">
        <f t="shared" si="0"/>
        <v>1650</v>
      </c>
      <c r="H124" s="858">
        <v>50</v>
      </c>
    </row>
    <row r="125" spans="1:8">
      <c r="A125" s="860"/>
      <c r="B125" s="858" t="s">
        <v>1228</v>
      </c>
      <c r="C125" s="1417" t="s">
        <v>368</v>
      </c>
      <c r="D125" s="1041" t="s">
        <v>327</v>
      </c>
      <c r="E125" s="858" t="s">
        <v>1042</v>
      </c>
      <c r="F125" s="858">
        <v>15</v>
      </c>
      <c r="G125" s="858">
        <f t="shared" si="0"/>
        <v>1500</v>
      </c>
      <c r="H125" s="858">
        <v>100</v>
      </c>
    </row>
    <row r="126" spans="1:8">
      <c r="A126" s="860"/>
      <c r="B126" s="858" t="s">
        <v>1229</v>
      </c>
      <c r="C126" s="1417" t="s">
        <v>1011</v>
      </c>
      <c r="D126" s="1041" t="s">
        <v>327</v>
      </c>
      <c r="E126" s="858" t="s">
        <v>1042</v>
      </c>
      <c r="F126" s="858">
        <v>145</v>
      </c>
      <c r="G126" s="858">
        <f t="shared" si="0"/>
        <v>7250</v>
      </c>
      <c r="H126" s="858">
        <v>50</v>
      </c>
    </row>
    <row r="127" spans="1:8">
      <c r="A127" s="860"/>
      <c r="B127" s="858" t="s">
        <v>1229</v>
      </c>
      <c r="C127" s="1417" t="s">
        <v>1011</v>
      </c>
      <c r="D127" s="1041" t="s">
        <v>327</v>
      </c>
      <c r="E127" s="858" t="s">
        <v>1042</v>
      </c>
      <c r="F127" s="858">
        <v>150</v>
      </c>
      <c r="G127" s="858">
        <f t="shared" si="0"/>
        <v>4500</v>
      </c>
      <c r="H127" s="858">
        <v>30</v>
      </c>
    </row>
    <row r="128" spans="1:8">
      <c r="A128" s="860"/>
      <c r="B128" s="858" t="s">
        <v>1230</v>
      </c>
      <c r="C128" s="1417" t="s">
        <v>1111</v>
      </c>
      <c r="D128" s="1041" t="s">
        <v>327</v>
      </c>
      <c r="E128" s="858" t="s">
        <v>1042</v>
      </c>
      <c r="F128" s="858">
        <v>90</v>
      </c>
      <c r="G128" s="858">
        <f t="shared" si="0"/>
        <v>3600</v>
      </c>
      <c r="H128" s="858">
        <v>40</v>
      </c>
    </row>
    <row r="129" spans="1:13">
      <c r="A129" s="860"/>
      <c r="B129" s="858" t="s">
        <v>1231</v>
      </c>
      <c r="C129" s="1417" t="s">
        <v>182</v>
      </c>
      <c r="D129" s="1041" t="s">
        <v>327</v>
      </c>
      <c r="E129" s="858" t="s">
        <v>1042</v>
      </c>
      <c r="F129" s="858">
        <v>610</v>
      </c>
      <c r="G129" s="858">
        <f t="shared" si="0"/>
        <v>6100</v>
      </c>
      <c r="H129" s="858">
        <v>10</v>
      </c>
    </row>
    <row r="130" spans="1:13">
      <c r="A130" s="860"/>
      <c r="B130" s="858" t="s">
        <v>1232</v>
      </c>
      <c r="C130" s="1417" t="s">
        <v>1039</v>
      </c>
      <c r="D130" s="1041" t="s">
        <v>327</v>
      </c>
      <c r="E130" s="858" t="s">
        <v>1042</v>
      </c>
      <c r="F130" s="858">
        <v>1140</v>
      </c>
      <c r="G130" s="858">
        <f t="shared" si="0"/>
        <v>11400</v>
      </c>
      <c r="H130" s="858">
        <v>10</v>
      </c>
    </row>
    <row r="131" spans="1:13">
      <c r="A131" s="860"/>
      <c r="B131" s="858" t="s">
        <v>1233</v>
      </c>
      <c r="C131" s="1417" t="s">
        <v>66</v>
      </c>
      <c r="D131" s="1041" t="s">
        <v>327</v>
      </c>
      <c r="E131" s="858" t="s">
        <v>1042</v>
      </c>
      <c r="F131" s="858">
        <v>6.5</v>
      </c>
      <c r="G131" s="858">
        <f t="shared" si="0"/>
        <v>65000</v>
      </c>
      <c r="H131" s="858">
        <v>10000</v>
      </c>
    </row>
    <row r="132" spans="1:13">
      <c r="A132" s="860"/>
      <c r="B132" s="858" t="s">
        <v>1234</v>
      </c>
      <c r="C132" s="1417" t="s">
        <v>324</v>
      </c>
      <c r="D132" s="1041" t="s">
        <v>327</v>
      </c>
      <c r="E132" s="858" t="s">
        <v>1042</v>
      </c>
      <c r="F132" s="858">
        <v>180</v>
      </c>
      <c r="G132" s="858">
        <f t="shared" si="0"/>
        <v>7200</v>
      </c>
      <c r="H132" s="858">
        <v>40</v>
      </c>
    </row>
    <row r="133" spans="1:13">
      <c r="A133" s="860"/>
      <c r="B133" s="858" t="s">
        <v>1234</v>
      </c>
      <c r="C133" s="1417" t="s">
        <v>324</v>
      </c>
      <c r="D133" s="1041" t="s">
        <v>327</v>
      </c>
      <c r="E133" s="858" t="s">
        <v>1042</v>
      </c>
      <c r="F133" s="858">
        <v>360</v>
      </c>
      <c r="G133" s="858">
        <f t="shared" si="0"/>
        <v>7200</v>
      </c>
      <c r="H133" s="858">
        <v>20</v>
      </c>
    </row>
    <row r="134" spans="1:13">
      <c r="A134" s="860"/>
      <c r="B134" s="858" t="s">
        <v>1235</v>
      </c>
      <c r="C134" s="1417" t="s">
        <v>1112</v>
      </c>
      <c r="D134" s="1041" t="s">
        <v>327</v>
      </c>
      <c r="E134" s="858" t="s">
        <v>1042</v>
      </c>
      <c r="F134" s="858">
        <v>36</v>
      </c>
      <c r="G134" s="858">
        <f t="shared" si="0"/>
        <v>3600</v>
      </c>
      <c r="H134" s="858">
        <v>100</v>
      </c>
    </row>
    <row r="135" spans="1:13">
      <c r="A135" s="860"/>
      <c r="B135" s="858" t="s">
        <v>1235</v>
      </c>
      <c r="C135" s="1417" t="s">
        <v>1112</v>
      </c>
      <c r="D135" s="1041" t="s">
        <v>327</v>
      </c>
      <c r="E135" s="858" t="s">
        <v>1042</v>
      </c>
      <c r="F135" s="858">
        <v>50</v>
      </c>
      <c r="G135" s="858">
        <f t="shared" si="0"/>
        <v>5000</v>
      </c>
      <c r="H135" s="858">
        <v>100</v>
      </c>
    </row>
    <row r="136" spans="1:13">
      <c r="A136" s="860"/>
      <c r="B136" s="858" t="s">
        <v>1236</v>
      </c>
      <c r="C136" s="1417" t="s">
        <v>218</v>
      </c>
      <c r="D136" s="1041" t="s">
        <v>327</v>
      </c>
      <c r="E136" s="858" t="s">
        <v>1042</v>
      </c>
      <c r="F136" s="858">
        <v>120</v>
      </c>
      <c r="G136" s="858">
        <f t="shared" si="0"/>
        <v>2400</v>
      </c>
      <c r="H136" s="858">
        <v>20</v>
      </c>
    </row>
    <row r="137" spans="1:13">
      <c r="A137" s="860"/>
      <c r="B137" s="1416" t="s">
        <v>1237</v>
      </c>
      <c r="C137" s="1417" t="s">
        <v>257</v>
      </c>
      <c r="D137" s="1041" t="s">
        <v>327</v>
      </c>
      <c r="E137" s="858" t="s">
        <v>1042</v>
      </c>
      <c r="F137" s="858">
        <v>300</v>
      </c>
      <c r="G137" s="858">
        <f t="shared" si="0"/>
        <v>9000</v>
      </c>
      <c r="H137" s="858">
        <v>30</v>
      </c>
    </row>
    <row r="138" spans="1:13">
      <c r="A138" s="860"/>
      <c r="B138" s="1416" t="s">
        <v>1237</v>
      </c>
      <c r="C138" s="1417" t="s">
        <v>257</v>
      </c>
      <c r="D138" s="1041" t="s">
        <v>327</v>
      </c>
      <c r="E138" s="858" t="s">
        <v>1042</v>
      </c>
      <c r="F138" s="858">
        <v>48</v>
      </c>
      <c r="G138" s="858">
        <f t="shared" si="0"/>
        <v>1440</v>
      </c>
      <c r="H138" s="858">
        <v>30</v>
      </c>
    </row>
    <row r="139" spans="1:13">
      <c r="A139" s="860"/>
      <c r="B139" s="858" t="s">
        <v>1220</v>
      </c>
      <c r="C139" s="1417" t="s">
        <v>1113</v>
      </c>
      <c r="D139" s="1041" t="s">
        <v>327</v>
      </c>
      <c r="E139" s="858" t="s">
        <v>1042</v>
      </c>
      <c r="F139" s="858">
        <v>300</v>
      </c>
      <c r="G139" s="858">
        <f t="shared" si="0"/>
        <v>2100</v>
      </c>
      <c r="H139" s="858">
        <v>7</v>
      </c>
    </row>
    <row r="140" spans="1:13">
      <c r="A140" s="860"/>
      <c r="B140" s="858" t="s">
        <v>1220</v>
      </c>
      <c r="C140" s="1417" t="s">
        <v>183</v>
      </c>
      <c r="D140" s="1041" t="s">
        <v>327</v>
      </c>
      <c r="E140" s="858" t="s">
        <v>1042</v>
      </c>
      <c r="F140" s="858">
        <v>2160</v>
      </c>
      <c r="G140" s="858">
        <f t="shared" si="0"/>
        <v>10800</v>
      </c>
      <c r="H140" s="858">
        <v>5</v>
      </c>
      <c r="J140" s="77"/>
      <c r="K140" s="77"/>
      <c r="L140" s="77"/>
      <c r="M140" s="77"/>
    </row>
    <row r="141" spans="1:13">
      <c r="A141" s="860"/>
      <c r="B141" s="858">
        <v>22600000</v>
      </c>
      <c r="C141" s="1417" t="s">
        <v>682</v>
      </c>
      <c r="D141" s="1041" t="s">
        <v>327</v>
      </c>
      <c r="E141" s="858" t="s">
        <v>1042</v>
      </c>
      <c r="F141" s="858">
        <v>100</v>
      </c>
      <c r="G141" s="858">
        <f t="shared" si="0"/>
        <v>4000</v>
      </c>
      <c r="H141" s="858">
        <v>40</v>
      </c>
      <c r="J141" s="77"/>
      <c r="K141" s="77"/>
      <c r="L141" s="77"/>
      <c r="M141" s="77"/>
    </row>
    <row r="142" spans="1:13" ht="30">
      <c r="A142" s="860"/>
      <c r="B142" s="858" t="s">
        <v>1221</v>
      </c>
      <c r="C142" s="1417" t="s">
        <v>1114</v>
      </c>
      <c r="D142" s="1041" t="s">
        <v>327</v>
      </c>
      <c r="E142" s="858" t="s">
        <v>1042</v>
      </c>
      <c r="F142" s="858">
        <v>4800</v>
      </c>
      <c r="G142" s="858">
        <f t="shared" si="0"/>
        <v>19200</v>
      </c>
      <c r="H142" s="858">
        <v>4</v>
      </c>
      <c r="J142" s="77"/>
      <c r="K142" s="82"/>
      <c r="L142" s="82"/>
      <c r="M142" s="82"/>
    </row>
    <row r="143" spans="1:13">
      <c r="A143" s="860"/>
      <c r="B143" s="858" t="s">
        <v>1238</v>
      </c>
      <c r="C143" s="1417" t="s">
        <v>153</v>
      </c>
      <c r="D143" s="1041" t="s">
        <v>327</v>
      </c>
      <c r="E143" s="858" t="s">
        <v>1041</v>
      </c>
      <c r="F143" s="858">
        <v>145</v>
      </c>
      <c r="G143" s="858">
        <f t="shared" si="0"/>
        <v>2900</v>
      </c>
      <c r="H143" s="858">
        <v>20</v>
      </c>
      <c r="J143" s="77"/>
      <c r="K143" s="77"/>
      <c r="L143" s="77"/>
      <c r="M143" s="77"/>
    </row>
    <row r="144" spans="1:13">
      <c r="A144" s="860"/>
      <c r="B144" s="858" t="s">
        <v>1239</v>
      </c>
      <c r="C144" s="1417" t="s">
        <v>1115</v>
      </c>
      <c r="D144" s="1041" t="s">
        <v>327</v>
      </c>
      <c r="E144" s="858" t="s">
        <v>1042</v>
      </c>
      <c r="F144" s="858">
        <v>220</v>
      </c>
      <c r="G144" s="858">
        <f t="shared" si="0"/>
        <v>2200</v>
      </c>
      <c r="H144" s="858">
        <v>10</v>
      </c>
      <c r="J144" s="77"/>
      <c r="K144" s="77"/>
      <c r="L144" s="77"/>
      <c r="M144" s="77"/>
    </row>
    <row r="145" spans="1:13">
      <c r="A145" s="860"/>
      <c r="B145" s="858" t="s">
        <v>1240</v>
      </c>
      <c r="C145" s="1417" t="s">
        <v>1116</v>
      </c>
      <c r="D145" s="1041" t="s">
        <v>327</v>
      </c>
      <c r="E145" s="858" t="s">
        <v>1042</v>
      </c>
      <c r="F145" s="858">
        <v>1920</v>
      </c>
      <c r="G145" s="858">
        <f t="shared" si="0"/>
        <v>19200</v>
      </c>
      <c r="H145" s="858">
        <v>10</v>
      </c>
      <c r="J145" s="77"/>
      <c r="K145" s="77"/>
      <c r="L145" s="77"/>
      <c r="M145" s="77"/>
    </row>
    <row r="146" spans="1:13">
      <c r="A146" s="860"/>
      <c r="B146" s="858" t="s">
        <v>1241</v>
      </c>
      <c r="C146" s="1417" t="s">
        <v>1117</v>
      </c>
      <c r="D146" s="1041" t="s">
        <v>327</v>
      </c>
      <c r="E146" s="858" t="s">
        <v>1042</v>
      </c>
      <c r="F146" s="858">
        <v>1720</v>
      </c>
      <c r="G146" s="858">
        <f t="shared" si="0"/>
        <v>17200</v>
      </c>
      <c r="H146" s="858">
        <v>10</v>
      </c>
    </row>
    <row r="147" spans="1:13" ht="17.25">
      <c r="A147" s="860"/>
      <c r="B147" s="1491" t="s">
        <v>1242</v>
      </c>
      <c r="C147" s="1417" t="s">
        <v>1118</v>
      </c>
      <c r="D147" s="1041" t="s">
        <v>327</v>
      </c>
      <c r="E147" s="858" t="s">
        <v>1041</v>
      </c>
      <c r="F147" s="858">
        <v>120</v>
      </c>
      <c r="G147" s="858">
        <f t="shared" si="0"/>
        <v>1200</v>
      </c>
      <c r="H147" s="858">
        <v>10</v>
      </c>
    </row>
    <row r="148" spans="1:13">
      <c r="A148" s="860"/>
      <c r="B148" s="858">
        <v>30192123</v>
      </c>
      <c r="C148" s="1417" t="s">
        <v>154</v>
      </c>
      <c r="D148" s="1041" t="s">
        <v>327</v>
      </c>
      <c r="E148" s="858" t="s">
        <v>1041</v>
      </c>
      <c r="F148" s="858">
        <v>150</v>
      </c>
      <c r="G148" s="858">
        <f t="shared" si="0"/>
        <v>750</v>
      </c>
      <c r="H148" s="858">
        <v>5</v>
      </c>
    </row>
    <row r="149" spans="1:13">
      <c r="A149" s="860"/>
      <c r="B149" s="858" t="s">
        <v>1243</v>
      </c>
      <c r="C149" s="1417" t="s">
        <v>223</v>
      </c>
      <c r="D149" s="1041" t="s">
        <v>327</v>
      </c>
      <c r="E149" s="858" t="s">
        <v>51</v>
      </c>
      <c r="F149" s="858">
        <v>4974</v>
      </c>
      <c r="G149" s="858">
        <f t="shared" si="0"/>
        <v>49740</v>
      </c>
      <c r="H149" s="858">
        <v>10</v>
      </c>
    </row>
    <row r="150" spans="1:13">
      <c r="A150" s="860"/>
      <c r="B150" s="858" t="s">
        <v>1244</v>
      </c>
      <c r="C150" s="1417" t="s">
        <v>752</v>
      </c>
      <c r="D150" s="1041" t="s">
        <v>327</v>
      </c>
      <c r="E150" s="858" t="s">
        <v>51</v>
      </c>
      <c r="F150" s="858">
        <v>885</v>
      </c>
      <c r="G150" s="858">
        <f t="shared" si="0"/>
        <v>14160</v>
      </c>
      <c r="H150" s="858">
        <v>16</v>
      </c>
    </row>
    <row r="151" spans="1:13">
      <c r="A151" s="860"/>
      <c r="B151" s="858" t="s">
        <v>1244</v>
      </c>
      <c r="C151" s="1417" t="s">
        <v>1245</v>
      </c>
      <c r="D151" s="1041" t="s">
        <v>327</v>
      </c>
      <c r="E151" s="858" t="s">
        <v>51</v>
      </c>
      <c r="F151" s="858">
        <v>1200</v>
      </c>
      <c r="G151" s="858">
        <f t="shared" si="0"/>
        <v>9600</v>
      </c>
      <c r="H151" s="858">
        <v>8</v>
      </c>
    </row>
    <row r="152" spans="1:13">
      <c r="A152" s="860"/>
      <c r="B152" s="858" t="s">
        <v>1246</v>
      </c>
      <c r="C152" s="1417" t="s">
        <v>1247</v>
      </c>
      <c r="D152" s="1041" t="s">
        <v>327</v>
      </c>
      <c r="E152" s="858" t="s">
        <v>51</v>
      </c>
      <c r="F152" s="858">
        <v>2800</v>
      </c>
      <c r="G152" s="858">
        <f t="shared" si="0"/>
        <v>16800</v>
      </c>
      <c r="H152" s="858">
        <v>6</v>
      </c>
    </row>
    <row r="153" spans="1:13">
      <c r="A153" s="860"/>
      <c r="B153" s="858" t="s">
        <v>1248</v>
      </c>
      <c r="C153" s="1417" t="s">
        <v>224</v>
      </c>
      <c r="D153" s="1041" t="s">
        <v>327</v>
      </c>
      <c r="E153" s="858" t="s">
        <v>51</v>
      </c>
      <c r="F153" s="858">
        <v>1400</v>
      </c>
      <c r="G153" s="858">
        <f t="shared" si="0"/>
        <v>11200</v>
      </c>
      <c r="H153" s="858">
        <v>8</v>
      </c>
    </row>
    <row r="154" spans="1:13">
      <c r="A154" s="860"/>
      <c r="B154" s="858" t="s">
        <v>1249</v>
      </c>
      <c r="C154" s="1417" t="s">
        <v>1106</v>
      </c>
      <c r="D154" s="1041" t="s">
        <v>327</v>
      </c>
      <c r="E154" s="858" t="s">
        <v>51</v>
      </c>
      <c r="F154" s="858">
        <v>2450</v>
      </c>
      <c r="G154" s="858">
        <f t="shared" si="0"/>
        <v>19600</v>
      </c>
      <c r="H154" s="858">
        <v>8</v>
      </c>
    </row>
    <row r="155" spans="1:13">
      <c r="A155" s="860"/>
      <c r="B155" s="858" t="s">
        <v>1244</v>
      </c>
      <c r="C155" s="1417" t="s">
        <v>1250</v>
      </c>
      <c r="D155" s="1041" t="s">
        <v>327</v>
      </c>
      <c r="E155" s="858" t="s">
        <v>51</v>
      </c>
      <c r="F155" s="858">
        <v>3900</v>
      </c>
      <c r="G155" s="858">
        <f t="shared" si="0"/>
        <v>15600</v>
      </c>
      <c r="H155" s="858">
        <v>4</v>
      </c>
    </row>
    <row r="156" spans="1:13">
      <c r="A156" s="860"/>
      <c r="B156" s="858" t="s">
        <v>1244</v>
      </c>
      <c r="C156" s="1417" t="s">
        <v>1107</v>
      </c>
      <c r="D156" s="1041" t="s">
        <v>327</v>
      </c>
      <c r="E156" s="858" t="s">
        <v>51</v>
      </c>
      <c r="F156" s="858">
        <v>10800</v>
      </c>
      <c r="G156" s="858">
        <f t="shared" si="0"/>
        <v>43200</v>
      </c>
      <c r="H156" s="858">
        <v>4</v>
      </c>
    </row>
    <row r="157" spans="1:13">
      <c r="A157" s="860"/>
      <c r="B157" s="858" t="s">
        <v>1244</v>
      </c>
      <c r="C157" s="1417" t="s">
        <v>1108</v>
      </c>
      <c r="D157" s="1041" t="s">
        <v>327</v>
      </c>
      <c r="E157" s="858" t="s">
        <v>51</v>
      </c>
      <c r="F157" s="858">
        <v>5900</v>
      </c>
      <c r="G157" s="858">
        <f t="shared" si="0"/>
        <v>29500</v>
      </c>
      <c r="H157" s="858">
        <v>5</v>
      </c>
    </row>
    <row r="158" spans="1:13">
      <c r="A158" s="860"/>
      <c r="B158" s="858" t="s">
        <v>1251</v>
      </c>
      <c r="C158" s="1417" t="s">
        <v>215</v>
      </c>
      <c r="D158" s="1041" t="s">
        <v>327</v>
      </c>
      <c r="E158" s="858" t="s">
        <v>51</v>
      </c>
      <c r="F158" s="860">
        <v>5175</v>
      </c>
      <c r="G158" s="858">
        <f t="shared" si="0"/>
        <v>155250</v>
      </c>
      <c r="H158" s="858">
        <v>30</v>
      </c>
    </row>
    <row r="159" spans="1:13">
      <c r="A159" s="860"/>
      <c r="B159" s="858" t="s">
        <v>1252</v>
      </c>
      <c r="C159" s="1417" t="s">
        <v>1253</v>
      </c>
      <c r="D159" s="1041" t="s">
        <v>327</v>
      </c>
      <c r="E159" s="858" t="s">
        <v>51</v>
      </c>
      <c r="F159" s="860">
        <v>25000</v>
      </c>
      <c r="G159" s="858">
        <f t="shared" si="0"/>
        <v>50000</v>
      </c>
      <c r="H159" s="858">
        <v>2</v>
      </c>
    </row>
    <row r="160" spans="1:13">
      <c r="A160" s="651">
        <v>4267</v>
      </c>
      <c r="B160" s="1200"/>
      <c r="C160" s="653" t="s">
        <v>1254</v>
      </c>
      <c r="D160" s="651"/>
      <c r="E160" s="654"/>
      <c r="F160" s="654"/>
      <c r="G160" s="1031">
        <f>SUM(G161:G196)</f>
        <v>1840700</v>
      </c>
      <c r="H160" s="657"/>
    </row>
    <row r="161" spans="1:8">
      <c r="A161" s="654"/>
      <c r="B161" s="657" t="s">
        <v>1255</v>
      </c>
      <c r="C161" s="655" t="s">
        <v>108</v>
      </c>
      <c r="D161" s="651" t="s">
        <v>327</v>
      </c>
      <c r="E161" s="657" t="s">
        <v>1042</v>
      </c>
      <c r="F161" s="657">
        <v>500</v>
      </c>
      <c r="G161" s="657">
        <v>40000</v>
      </c>
      <c r="H161" s="657">
        <v>80</v>
      </c>
    </row>
    <row r="162" spans="1:8">
      <c r="A162" s="654"/>
      <c r="B162" s="657" t="s">
        <v>1256</v>
      </c>
      <c r="C162" s="655" t="s">
        <v>105</v>
      </c>
      <c r="D162" s="651" t="s">
        <v>327</v>
      </c>
      <c r="E162" s="657" t="s">
        <v>1042</v>
      </c>
      <c r="F162" s="657">
        <v>400</v>
      </c>
      <c r="G162" s="657">
        <v>32000</v>
      </c>
      <c r="H162" s="657">
        <v>80</v>
      </c>
    </row>
    <row r="163" spans="1:8">
      <c r="A163" s="654"/>
      <c r="B163" s="657" t="s">
        <v>1257</v>
      </c>
      <c r="C163" s="655" t="s">
        <v>1258</v>
      </c>
      <c r="D163" s="651" t="s">
        <v>327</v>
      </c>
      <c r="E163" s="657" t="s">
        <v>1041</v>
      </c>
      <c r="F163" s="657">
        <v>250</v>
      </c>
      <c r="G163" s="657">
        <v>13750</v>
      </c>
      <c r="H163" s="657">
        <v>55</v>
      </c>
    </row>
    <row r="164" spans="1:8">
      <c r="A164" s="654"/>
      <c r="B164" s="657" t="s">
        <v>1259</v>
      </c>
      <c r="C164" s="655" t="s">
        <v>1260</v>
      </c>
      <c r="D164" s="651" t="s">
        <v>327</v>
      </c>
      <c r="E164" s="657" t="s">
        <v>1261</v>
      </c>
      <c r="F164" s="657">
        <v>500</v>
      </c>
      <c r="G164" s="657">
        <v>35000</v>
      </c>
      <c r="H164" s="657">
        <v>70</v>
      </c>
    </row>
    <row r="165" spans="1:8" s="1418" customFormat="1">
      <c r="A165" s="860"/>
      <c r="B165" s="858" t="s">
        <v>1262</v>
      </c>
      <c r="C165" s="1417" t="s">
        <v>1263</v>
      </c>
      <c r="D165" s="1041" t="s">
        <v>327</v>
      </c>
      <c r="E165" s="858" t="s">
        <v>1042</v>
      </c>
      <c r="F165" s="858">
        <v>2250</v>
      </c>
      <c r="G165" s="858">
        <v>45000</v>
      </c>
      <c r="H165" s="858">
        <v>20</v>
      </c>
    </row>
    <row r="166" spans="1:8">
      <c r="A166" s="654"/>
      <c r="B166" s="657" t="s">
        <v>1264</v>
      </c>
      <c r="C166" s="655" t="s">
        <v>404</v>
      </c>
      <c r="D166" s="651" t="s">
        <v>327</v>
      </c>
      <c r="E166" s="657" t="s">
        <v>1042</v>
      </c>
      <c r="F166" s="657">
        <v>100</v>
      </c>
      <c r="G166" s="657">
        <v>6000</v>
      </c>
      <c r="H166" s="657">
        <v>60</v>
      </c>
    </row>
    <row r="167" spans="1:8">
      <c r="A167" s="654"/>
      <c r="B167" s="657" t="s">
        <v>1265</v>
      </c>
      <c r="C167" s="655" t="s">
        <v>601</v>
      </c>
      <c r="D167" s="651" t="s">
        <v>327</v>
      </c>
      <c r="E167" s="657" t="s">
        <v>1042</v>
      </c>
      <c r="F167" s="657">
        <v>600</v>
      </c>
      <c r="G167" s="657">
        <v>12000</v>
      </c>
      <c r="H167" s="657">
        <v>20</v>
      </c>
    </row>
    <row r="168" spans="1:8">
      <c r="A168" s="654"/>
      <c r="B168" s="657" t="s">
        <v>1266</v>
      </c>
      <c r="C168" s="655" t="s">
        <v>767</v>
      </c>
      <c r="D168" s="651" t="s">
        <v>327</v>
      </c>
      <c r="E168" s="657" t="s">
        <v>1042</v>
      </c>
      <c r="F168" s="657">
        <v>100</v>
      </c>
      <c r="G168" s="657">
        <v>150000</v>
      </c>
      <c r="H168" s="657">
        <v>1500</v>
      </c>
    </row>
    <row r="169" spans="1:8">
      <c r="A169" s="654"/>
      <c r="B169" s="657" t="s">
        <v>1267</v>
      </c>
      <c r="C169" s="655" t="s">
        <v>110</v>
      </c>
      <c r="D169" s="651" t="s">
        <v>327</v>
      </c>
      <c r="E169" s="657" t="s">
        <v>1042</v>
      </c>
      <c r="F169" s="657">
        <v>5000</v>
      </c>
      <c r="G169" s="657">
        <v>75000</v>
      </c>
      <c r="H169" s="657">
        <v>15</v>
      </c>
    </row>
    <row r="170" spans="1:8">
      <c r="A170" s="654"/>
      <c r="B170" s="657" t="s">
        <v>1268</v>
      </c>
      <c r="C170" s="655" t="s">
        <v>168</v>
      </c>
      <c r="D170" s="651" t="s">
        <v>327</v>
      </c>
      <c r="E170" s="657" t="s">
        <v>1042</v>
      </c>
      <c r="F170" s="81">
        <v>1500</v>
      </c>
      <c r="G170" s="657">
        <v>45000</v>
      </c>
      <c r="H170" s="657">
        <v>30</v>
      </c>
    </row>
    <row r="171" spans="1:8">
      <c r="A171" s="654"/>
      <c r="B171" s="657" t="s">
        <v>1269</v>
      </c>
      <c r="C171" s="655" t="s">
        <v>284</v>
      </c>
      <c r="D171" s="651" t="s">
        <v>327</v>
      </c>
      <c r="E171" s="657" t="s">
        <v>1042</v>
      </c>
      <c r="F171" s="657">
        <v>500</v>
      </c>
      <c r="G171" s="657">
        <v>70000</v>
      </c>
      <c r="H171" s="657">
        <v>140</v>
      </c>
    </row>
    <row r="172" spans="1:8">
      <c r="A172" s="654"/>
      <c r="B172" s="657" t="s">
        <v>1270</v>
      </c>
      <c r="C172" s="655" t="s">
        <v>1271</v>
      </c>
      <c r="D172" s="651" t="s">
        <v>327</v>
      </c>
      <c r="E172" s="657" t="s">
        <v>1042</v>
      </c>
      <c r="F172" s="657">
        <v>700</v>
      </c>
      <c r="G172" s="657">
        <v>35000</v>
      </c>
      <c r="H172" s="657">
        <v>50</v>
      </c>
    </row>
    <row r="173" spans="1:8">
      <c r="A173" s="654"/>
      <c r="B173" s="657" t="s">
        <v>1256</v>
      </c>
      <c r="C173" s="655" t="s">
        <v>106</v>
      </c>
      <c r="D173" s="651" t="s">
        <v>327</v>
      </c>
      <c r="E173" s="657" t="s">
        <v>1042</v>
      </c>
      <c r="F173" s="657">
        <v>220</v>
      </c>
      <c r="G173" s="657">
        <v>22000</v>
      </c>
      <c r="H173" s="657">
        <v>100</v>
      </c>
    </row>
    <row r="174" spans="1:8">
      <c r="A174" s="654"/>
      <c r="B174" s="657" t="s">
        <v>1272</v>
      </c>
      <c r="C174" s="655" t="s">
        <v>229</v>
      </c>
      <c r="D174" s="651" t="s">
        <v>327</v>
      </c>
      <c r="E174" s="657" t="s">
        <v>1042</v>
      </c>
      <c r="F174" s="657">
        <v>250</v>
      </c>
      <c r="G174" s="657">
        <v>25000</v>
      </c>
      <c r="H174" s="657">
        <v>100</v>
      </c>
    </row>
    <row r="175" spans="1:8">
      <c r="A175" s="654"/>
      <c r="B175" s="657" t="s">
        <v>1273</v>
      </c>
      <c r="C175" s="655" t="s">
        <v>1274</v>
      </c>
      <c r="D175" s="651" t="s">
        <v>327</v>
      </c>
      <c r="E175" s="657" t="s">
        <v>1042</v>
      </c>
      <c r="F175" s="657">
        <v>700</v>
      </c>
      <c r="G175" s="81">
        <v>14700</v>
      </c>
      <c r="H175" s="657">
        <v>21</v>
      </c>
    </row>
    <row r="176" spans="1:8" s="1418" customFormat="1">
      <c r="A176" s="860"/>
      <c r="B176" s="858" t="s">
        <v>1275</v>
      </c>
      <c r="C176" s="1417" t="s">
        <v>230</v>
      </c>
      <c r="D176" s="1041" t="s">
        <v>327</v>
      </c>
      <c r="E176" s="858" t="s">
        <v>1042</v>
      </c>
      <c r="F176" s="858">
        <v>25</v>
      </c>
      <c r="G176" s="1419">
        <v>3050</v>
      </c>
      <c r="H176" s="858">
        <v>122</v>
      </c>
    </row>
    <row r="177" spans="1:8" s="1418" customFormat="1">
      <c r="A177" s="860"/>
      <c r="B177" s="858" t="s">
        <v>1276</v>
      </c>
      <c r="C177" s="1417" t="s">
        <v>683</v>
      </c>
      <c r="D177" s="1041" t="s">
        <v>327</v>
      </c>
      <c r="E177" s="858" t="s">
        <v>1042</v>
      </c>
      <c r="F177" s="858">
        <v>500</v>
      </c>
      <c r="G177" s="1419">
        <v>10000</v>
      </c>
      <c r="H177" s="858">
        <v>20</v>
      </c>
    </row>
    <row r="178" spans="1:8" s="1418" customFormat="1">
      <c r="A178" s="860"/>
      <c r="B178" s="858">
        <v>39812000</v>
      </c>
      <c r="C178" s="1417" t="s">
        <v>684</v>
      </c>
      <c r="D178" s="1041" t="s">
        <v>327</v>
      </c>
      <c r="E178" s="858" t="s">
        <v>1042</v>
      </c>
      <c r="F178" s="858">
        <v>600</v>
      </c>
      <c r="G178" s="858">
        <v>12000</v>
      </c>
      <c r="H178" s="858">
        <v>20</v>
      </c>
    </row>
    <row r="179" spans="1:8" s="1418" customFormat="1">
      <c r="A179" s="860"/>
      <c r="B179" s="858" t="s">
        <v>1277</v>
      </c>
      <c r="C179" s="1417" t="s">
        <v>685</v>
      </c>
      <c r="D179" s="1041" t="s">
        <v>327</v>
      </c>
      <c r="E179" s="858" t="s">
        <v>1042</v>
      </c>
      <c r="F179" s="858">
        <v>800</v>
      </c>
      <c r="G179" s="858">
        <v>16000</v>
      </c>
      <c r="H179" s="858">
        <v>20</v>
      </c>
    </row>
    <row r="180" spans="1:8" s="1418" customFormat="1">
      <c r="A180" s="860"/>
      <c r="B180" s="858" t="s">
        <v>1278</v>
      </c>
      <c r="C180" s="1417" t="s">
        <v>612</v>
      </c>
      <c r="D180" s="1041" t="s">
        <v>327</v>
      </c>
      <c r="E180" s="858" t="s">
        <v>1042</v>
      </c>
      <c r="F180" s="858">
        <v>500</v>
      </c>
      <c r="G180" s="858">
        <v>10000</v>
      </c>
      <c r="H180" s="858">
        <v>20</v>
      </c>
    </row>
    <row r="181" spans="1:8" s="1418" customFormat="1">
      <c r="A181" s="860"/>
      <c r="B181" s="858" t="s">
        <v>1270</v>
      </c>
      <c r="C181" s="1417" t="s">
        <v>1279</v>
      </c>
      <c r="D181" s="1041" t="s">
        <v>327</v>
      </c>
      <c r="E181" s="858" t="s">
        <v>1042</v>
      </c>
      <c r="F181" s="858">
        <v>400</v>
      </c>
      <c r="G181" s="858">
        <v>20000</v>
      </c>
      <c r="H181" s="858">
        <v>50</v>
      </c>
    </row>
    <row r="182" spans="1:8" s="1418" customFormat="1">
      <c r="A182" s="860"/>
      <c r="B182" s="858" t="s">
        <v>1280</v>
      </c>
      <c r="C182" s="1417" t="s">
        <v>686</v>
      </c>
      <c r="D182" s="1041" t="s">
        <v>327</v>
      </c>
      <c r="E182" s="858" t="s">
        <v>1042</v>
      </c>
      <c r="F182" s="858">
        <v>400</v>
      </c>
      <c r="G182" s="858">
        <v>8000</v>
      </c>
      <c r="H182" s="858">
        <v>20</v>
      </c>
    </row>
    <row r="183" spans="1:8" s="1418" customFormat="1">
      <c r="A183" s="860"/>
      <c r="B183" s="858">
        <v>33761000</v>
      </c>
      <c r="C183" s="1417" t="s">
        <v>165</v>
      </c>
      <c r="D183" s="1041" t="s">
        <v>327</v>
      </c>
      <c r="E183" s="858" t="s">
        <v>1042</v>
      </c>
      <c r="F183" s="858">
        <v>100</v>
      </c>
      <c r="G183" s="858">
        <v>20000</v>
      </c>
      <c r="H183" s="858">
        <v>200</v>
      </c>
    </row>
    <row r="184" spans="1:8" s="1418" customFormat="1">
      <c r="A184" s="860"/>
      <c r="B184" s="858" t="s">
        <v>1281</v>
      </c>
      <c r="C184" s="1417" t="s">
        <v>285</v>
      </c>
      <c r="D184" s="1041" t="s">
        <v>327</v>
      </c>
      <c r="E184" s="858" t="s">
        <v>1042</v>
      </c>
      <c r="F184" s="1419">
        <v>3500</v>
      </c>
      <c r="G184" s="858">
        <v>14000</v>
      </c>
      <c r="H184" s="858">
        <v>4</v>
      </c>
    </row>
    <row r="185" spans="1:8" s="1418" customFormat="1">
      <c r="A185" s="860"/>
      <c r="B185" s="858" t="s">
        <v>1282</v>
      </c>
      <c r="C185" s="1417" t="s">
        <v>1283</v>
      </c>
      <c r="D185" s="1041" t="s">
        <v>327</v>
      </c>
      <c r="E185" s="858" t="s">
        <v>173</v>
      </c>
      <c r="F185" s="858">
        <v>250</v>
      </c>
      <c r="G185" s="1419">
        <v>12500</v>
      </c>
      <c r="H185" s="858">
        <v>50</v>
      </c>
    </row>
    <row r="186" spans="1:8" s="1418" customFormat="1">
      <c r="A186" s="860"/>
      <c r="B186" s="858" t="s">
        <v>1284</v>
      </c>
      <c r="C186" s="1417" t="s">
        <v>1285</v>
      </c>
      <c r="D186" s="1041" t="s">
        <v>327</v>
      </c>
      <c r="E186" s="858" t="s">
        <v>1042</v>
      </c>
      <c r="F186" s="858">
        <v>200</v>
      </c>
      <c r="G186" s="858">
        <v>10000</v>
      </c>
      <c r="H186" s="858">
        <v>50</v>
      </c>
    </row>
    <row r="187" spans="1:8" s="1418" customFormat="1">
      <c r="A187" s="860"/>
      <c r="B187" s="858" t="s">
        <v>1286</v>
      </c>
      <c r="C187" s="1417" t="s">
        <v>1287</v>
      </c>
      <c r="D187" s="1041" t="s">
        <v>327</v>
      </c>
      <c r="E187" s="858" t="s">
        <v>1042</v>
      </c>
      <c r="F187" s="1419">
        <v>1500</v>
      </c>
      <c r="G187" s="858">
        <v>6000</v>
      </c>
      <c r="H187" s="858">
        <v>4</v>
      </c>
    </row>
    <row r="188" spans="1:8" s="1418" customFormat="1">
      <c r="A188" s="860"/>
      <c r="B188" s="858" t="s">
        <v>1288</v>
      </c>
      <c r="C188" s="1417" t="s">
        <v>166</v>
      </c>
      <c r="D188" s="1041" t="s">
        <v>327</v>
      </c>
      <c r="E188" s="858" t="s">
        <v>1042</v>
      </c>
      <c r="F188" s="858">
        <v>2400</v>
      </c>
      <c r="G188" s="858">
        <v>24000</v>
      </c>
      <c r="H188" s="858">
        <v>10</v>
      </c>
    </row>
    <row r="189" spans="1:8" s="1418" customFormat="1">
      <c r="A189" s="860"/>
      <c r="B189" s="858" t="s">
        <v>1286</v>
      </c>
      <c r="C189" s="1417" t="s">
        <v>1289</v>
      </c>
      <c r="D189" s="1041" t="s">
        <v>327</v>
      </c>
      <c r="E189" s="858" t="s">
        <v>1042</v>
      </c>
      <c r="F189" s="858">
        <v>1000</v>
      </c>
      <c r="G189" s="858">
        <v>20000</v>
      </c>
      <c r="H189" s="858">
        <v>20</v>
      </c>
    </row>
    <row r="190" spans="1:8" s="1418" customFormat="1">
      <c r="A190" s="860"/>
      <c r="B190" s="858" t="s">
        <v>1290</v>
      </c>
      <c r="C190" s="1417" t="s">
        <v>1291</v>
      </c>
      <c r="D190" s="1041" t="s">
        <v>327</v>
      </c>
      <c r="E190" s="858" t="s">
        <v>1042</v>
      </c>
      <c r="F190" s="858">
        <v>4000</v>
      </c>
      <c r="G190" s="858">
        <v>12000</v>
      </c>
      <c r="H190" s="858">
        <v>3</v>
      </c>
    </row>
    <row r="191" spans="1:8" s="1418" customFormat="1" ht="30">
      <c r="A191" s="860"/>
      <c r="B191" s="858" t="s">
        <v>1292</v>
      </c>
      <c r="C191" s="1417" t="s">
        <v>1293</v>
      </c>
      <c r="D191" s="1041" t="s">
        <v>327</v>
      </c>
      <c r="E191" s="858" t="s">
        <v>1042</v>
      </c>
      <c r="F191" s="858">
        <v>4000</v>
      </c>
      <c r="G191" s="858">
        <v>24000</v>
      </c>
      <c r="H191" s="858">
        <v>6</v>
      </c>
    </row>
    <row r="192" spans="1:8" s="1418" customFormat="1">
      <c r="A192" s="860"/>
      <c r="B192" s="858" t="s">
        <v>1294</v>
      </c>
      <c r="C192" s="1417" t="s">
        <v>1295</v>
      </c>
      <c r="D192" s="1041" t="s">
        <v>327</v>
      </c>
      <c r="E192" s="858" t="s">
        <v>1042</v>
      </c>
      <c r="F192" s="858">
        <v>300</v>
      </c>
      <c r="G192" s="858">
        <v>90000</v>
      </c>
      <c r="H192" s="858">
        <v>300</v>
      </c>
    </row>
    <row r="193" spans="1:8" s="1418" customFormat="1">
      <c r="A193" s="860"/>
      <c r="B193" s="858" t="s">
        <v>1296</v>
      </c>
      <c r="C193" s="1417" t="s">
        <v>753</v>
      </c>
      <c r="D193" s="1041" t="s">
        <v>327</v>
      </c>
      <c r="E193" s="858" t="s">
        <v>173</v>
      </c>
      <c r="F193" s="858">
        <v>150</v>
      </c>
      <c r="G193" s="1419">
        <v>25500</v>
      </c>
      <c r="H193" s="858">
        <v>170</v>
      </c>
    </row>
    <row r="194" spans="1:8" s="1418" customFormat="1">
      <c r="A194" s="860"/>
      <c r="B194" s="858" t="s">
        <v>1296</v>
      </c>
      <c r="C194" s="1417" t="s">
        <v>753</v>
      </c>
      <c r="D194" s="1041" t="s">
        <v>327</v>
      </c>
      <c r="E194" s="858" t="s">
        <v>173</v>
      </c>
      <c r="F194" s="858">
        <v>75</v>
      </c>
      <c r="G194" s="858">
        <v>45000</v>
      </c>
      <c r="H194" s="858">
        <v>600</v>
      </c>
    </row>
    <row r="195" spans="1:8" s="1418" customFormat="1">
      <c r="A195" s="860"/>
      <c r="B195" s="858">
        <v>41110000</v>
      </c>
      <c r="C195" s="1417" t="s">
        <v>687</v>
      </c>
      <c r="D195" s="1041" t="s">
        <v>327</v>
      </c>
      <c r="E195" s="858" t="s">
        <v>51</v>
      </c>
      <c r="F195" s="858">
        <v>1100</v>
      </c>
      <c r="G195" s="858">
        <v>660000</v>
      </c>
      <c r="H195" s="858">
        <v>600</v>
      </c>
    </row>
    <row r="196" spans="1:8" s="1426" customFormat="1" ht="30">
      <c r="A196" s="1420">
        <v>5132</v>
      </c>
      <c r="B196" s="1421">
        <v>50112000</v>
      </c>
      <c r="C196" s="1422" t="s">
        <v>3359</v>
      </c>
      <c r="D196" s="1423" t="s">
        <v>327</v>
      </c>
      <c r="E196" s="1424" t="s">
        <v>55</v>
      </c>
      <c r="F196" s="1412">
        <v>178200</v>
      </c>
      <c r="G196" s="1412">
        <v>178200</v>
      </c>
      <c r="H196" s="1425">
        <v>1</v>
      </c>
    </row>
    <row r="197" spans="1:8" s="1418" customFormat="1" ht="30">
      <c r="A197" s="1041">
        <v>5121</v>
      </c>
      <c r="B197" s="1427"/>
      <c r="C197" s="1413" t="s">
        <v>1297</v>
      </c>
      <c r="D197" s="1041"/>
      <c r="E197" s="858"/>
      <c r="F197" s="858"/>
      <c r="G197" s="1413">
        <v>16000000</v>
      </c>
      <c r="H197" s="858"/>
    </row>
    <row r="198" spans="1:8" s="1418" customFormat="1">
      <c r="A198" s="860"/>
      <c r="B198" s="858">
        <v>34111200</v>
      </c>
      <c r="C198" s="1417" t="s">
        <v>1298</v>
      </c>
      <c r="D198" s="1041" t="s">
        <v>327</v>
      </c>
      <c r="E198" s="858" t="s">
        <v>51</v>
      </c>
      <c r="F198" s="858">
        <v>8000000</v>
      </c>
      <c r="G198" s="858">
        <v>16000000</v>
      </c>
      <c r="H198" s="858">
        <v>2</v>
      </c>
    </row>
    <row r="199" spans="1:8" s="1418" customFormat="1" ht="30">
      <c r="A199" s="1041">
        <v>5122</v>
      </c>
      <c r="B199" s="1427"/>
      <c r="C199" s="1413" t="s">
        <v>448</v>
      </c>
      <c r="D199" s="1041"/>
      <c r="E199" s="860"/>
      <c r="F199" s="860"/>
      <c r="G199" s="1041">
        <v>5520000</v>
      </c>
      <c r="H199" s="858"/>
    </row>
    <row r="200" spans="1:8" s="1418" customFormat="1">
      <c r="A200" s="860"/>
      <c r="B200" s="858" t="s">
        <v>1299</v>
      </c>
      <c r="C200" s="1417" t="s">
        <v>175</v>
      </c>
      <c r="D200" s="1041" t="s">
        <v>327</v>
      </c>
      <c r="E200" s="860" t="s">
        <v>1042</v>
      </c>
      <c r="F200" s="860">
        <v>336000</v>
      </c>
      <c r="G200" s="860">
        <v>1680000</v>
      </c>
      <c r="H200" s="858">
        <v>5</v>
      </c>
    </row>
    <row r="201" spans="1:8">
      <c r="A201" s="654"/>
      <c r="B201" s="657" t="s">
        <v>1300</v>
      </c>
      <c r="C201" s="655" t="s">
        <v>187</v>
      </c>
      <c r="D201" s="651" t="s">
        <v>327</v>
      </c>
      <c r="E201" s="654" t="s">
        <v>1042</v>
      </c>
      <c r="F201" s="654">
        <v>100000</v>
      </c>
      <c r="G201" s="1030">
        <v>200000</v>
      </c>
      <c r="H201" s="657">
        <v>2</v>
      </c>
    </row>
    <row r="202" spans="1:8">
      <c r="A202" s="654"/>
      <c r="B202" s="657" t="s">
        <v>1301</v>
      </c>
      <c r="C202" s="655" t="s">
        <v>176</v>
      </c>
      <c r="D202" s="651" t="s">
        <v>327</v>
      </c>
      <c r="E202" s="657" t="s">
        <v>1042</v>
      </c>
      <c r="F202" s="657">
        <v>100000</v>
      </c>
      <c r="G202" s="657">
        <v>300000</v>
      </c>
      <c r="H202" s="657">
        <v>3</v>
      </c>
    </row>
    <row r="203" spans="1:8">
      <c r="A203" s="654"/>
      <c r="B203" s="657" t="s">
        <v>1302</v>
      </c>
      <c r="C203" s="655" t="s">
        <v>259</v>
      </c>
      <c r="D203" s="651" t="s">
        <v>327</v>
      </c>
      <c r="E203" s="657" t="s">
        <v>1042</v>
      </c>
      <c r="F203" s="657">
        <v>480000</v>
      </c>
      <c r="G203" s="657">
        <v>480000</v>
      </c>
      <c r="H203" s="657">
        <v>1</v>
      </c>
    </row>
    <row r="204" spans="1:8">
      <c r="A204" s="654"/>
      <c r="B204" s="657" t="s">
        <v>1302</v>
      </c>
      <c r="C204" s="655" t="s">
        <v>259</v>
      </c>
      <c r="D204" s="651" t="s">
        <v>327</v>
      </c>
      <c r="E204" s="657" t="s">
        <v>1042</v>
      </c>
      <c r="F204" s="657">
        <v>350000</v>
      </c>
      <c r="G204" s="657">
        <v>700000</v>
      </c>
      <c r="H204" s="657">
        <v>2</v>
      </c>
    </row>
    <row r="205" spans="1:8">
      <c r="A205" s="654"/>
      <c r="B205" s="657" t="s">
        <v>1302</v>
      </c>
      <c r="C205" s="655" t="s">
        <v>259</v>
      </c>
      <c r="D205" s="651" t="s">
        <v>327</v>
      </c>
      <c r="E205" s="657" t="s">
        <v>1042</v>
      </c>
      <c r="F205" s="657">
        <v>300000</v>
      </c>
      <c r="G205" s="657">
        <v>900000</v>
      </c>
      <c r="H205" s="657">
        <v>3</v>
      </c>
    </row>
    <row r="206" spans="1:8">
      <c r="A206" s="654"/>
      <c r="B206" s="657" t="s">
        <v>1303</v>
      </c>
      <c r="C206" s="655" t="s">
        <v>1304</v>
      </c>
      <c r="D206" s="651" t="s">
        <v>327</v>
      </c>
      <c r="E206" s="657" t="s">
        <v>1042</v>
      </c>
      <c r="F206" s="657">
        <v>50000</v>
      </c>
      <c r="G206" s="657">
        <v>150000</v>
      </c>
      <c r="H206" s="657">
        <v>3</v>
      </c>
    </row>
    <row r="207" spans="1:8">
      <c r="A207" s="654"/>
      <c r="B207" s="657">
        <v>38300000</v>
      </c>
      <c r="C207" s="655" t="s">
        <v>589</v>
      </c>
      <c r="D207" s="651" t="s">
        <v>327</v>
      </c>
      <c r="E207" s="657" t="s">
        <v>1042</v>
      </c>
      <c r="F207" s="657">
        <v>60000</v>
      </c>
      <c r="G207" s="657">
        <v>120000</v>
      </c>
      <c r="H207" s="657">
        <v>2</v>
      </c>
    </row>
    <row r="208" spans="1:8">
      <c r="A208" s="654"/>
      <c r="B208" s="657" t="s">
        <v>1305</v>
      </c>
      <c r="C208" s="655" t="s">
        <v>1128</v>
      </c>
      <c r="D208" s="651" t="s">
        <v>327</v>
      </c>
      <c r="E208" s="657" t="s">
        <v>1042</v>
      </c>
      <c r="F208" s="657">
        <v>250000</v>
      </c>
      <c r="G208" s="657">
        <v>250000</v>
      </c>
      <c r="H208" s="657">
        <v>1</v>
      </c>
    </row>
    <row r="209" spans="1:8">
      <c r="A209" s="654"/>
      <c r="B209" s="657" t="s">
        <v>1306</v>
      </c>
      <c r="C209" s="655" t="s">
        <v>1307</v>
      </c>
      <c r="D209" s="651" t="s">
        <v>327</v>
      </c>
      <c r="E209" s="657" t="s">
        <v>51</v>
      </c>
      <c r="F209" s="657">
        <v>60000</v>
      </c>
      <c r="G209" s="657">
        <v>60000</v>
      </c>
      <c r="H209" s="657">
        <v>1</v>
      </c>
    </row>
    <row r="210" spans="1:8">
      <c r="A210" s="654"/>
      <c r="B210" s="657">
        <v>39112000</v>
      </c>
      <c r="C210" s="655" t="s">
        <v>508</v>
      </c>
      <c r="D210" s="651" t="s">
        <v>327</v>
      </c>
      <c r="E210" s="657" t="s">
        <v>51</v>
      </c>
      <c r="F210" s="657">
        <v>28000</v>
      </c>
      <c r="G210" s="657">
        <v>420000</v>
      </c>
      <c r="H210" s="657">
        <v>15</v>
      </c>
    </row>
    <row r="211" spans="1:8" ht="30">
      <c r="A211" s="654"/>
      <c r="B211" s="657" t="s">
        <v>1308</v>
      </c>
      <c r="C211" s="655" t="s">
        <v>1309</v>
      </c>
      <c r="D211" s="651" t="s">
        <v>327</v>
      </c>
      <c r="E211" s="657" t="s">
        <v>53</v>
      </c>
      <c r="F211" s="657">
        <v>260000</v>
      </c>
      <c r="G211" s="657">
        <v>260000</v>
      </c>
      <c r="H211" s="657">
        <v>1</v>
      </c>
    </row>
    <row r="212" spans="1:8" ht="30">
      <c r="A212" s="1614">
        <v>4234</v>
      </c>
      <c r="B212" s="1200"/>
      <c r="C212" s="1615" t="s">
        <v>1310</v>
      </c>
      <c r="D212" s="1614"/>
      <c r="E212" s="1611"/>
      <c r="F212" s="1611"/>
      <c r="G212" s="1614">
        <v>391900</v>
      </c>
      <c r="H212" s="1612"/>
    </row>
    <row r="213" spans="1:8" ht="15.75">
      <c r="A213" s="1611"/>
      <c r="B213" s="1612" t="s">
        <v>1311</v>
      </c>
      <c r="C213" s="1613" t="s">
        <v>3444</v>
      </c>
      <c r="D213" s="1614" t="s">
        <v>327</v>
      </c>
      <c r="E213" s="1611" t="s">
        <v>1042</v>
      </c>
      <c r="F213" s="365" t="s">
        <v>3413</v>
      </c>
      <c r="G213" s="365" t="s">
        <v>3413</v>
      </c>
      <c r="H213" s="365" t="s">
        <v>3413</v>
      </c>
    </row>
    <row r="214" spans="1:8" ht="15.75">
      <c r="A214" s="1611"/>
      <c r="B214" s="1612" t="s">
        <v>1311</v>
      </c>
      <c r="C214" s="1613" t="s">
        <v>3443</v>
      </c>
      <c r="D214" s="1614" t="s">
        <v>327</v>
      </c>
      <c r="E214" s="1611" t="s">
        <v>1042</v>
      </c>
      <c r="F214" s="365" t="s">
        <v>3413</v>
      </c>
      <c r="G214" s="365" t="s">
        <v>3413</v>
      </c>
      <c r="H214" s="365" t="s">
        <v>3413</v>
      </c>
    </row>
    <row r="215" spans="1:8" ht="30">
      <c r="A215" s="1611"/>
      <c r="B215" s="1612" t="s">
        <v>1311</v>
      </c>
      <c r="C215" s="1613" t="s">
        <v>3442</v>
      </c>
      <c r="D215" s="1614" t="s">
        <v>327</v>
      </c>
      <c r="E215" s="1612" t="s">
        <v>1042</v>
      </c>
      <c r="F215" s="365" t="s">
        <v>3413</v>
      </c>
      <c r="G215" s="365" t="s">
        <v>3413</v>
      </c>
      <c r="H215" s="365" t="s">
        <v>3413</v>
      </c>
    </row>
    <row r="216" spans="1:8" ht="15.75">
      <c r="A216" s="1611"/>
      <c r="B216" s="1612" t="s">
        <v>1311</v>
      </c>
      <c r="C216" s="1613" t="s">
        <v>3441</v>
      </c>
      <c r="D216" s="1614" t="s">
        <v>327</v>
      </c>
      <c r="E216" s="1612" t="s">
        <v>1042</v>
      </c>
      <c r="F216" s="365" t="s">
        <v>3413</v>
      </c>
      <c r="G216" s="365" t="s">
        <v>3413</v>
      </c>
      <c r="H216" s="365" t="s">
        <v>3413</v>
      </c>
    </row>
    <row r="217" spans="1:8" ht="15.75">
      <c r="A217" s="1611"/>
      <c r="B217" s="1612" t="s">
        <v>1311</v>
      </c>
      <c r="C217" s="1613" t="s">
        <v>3440</v>
      </c>
      <c r="D217" s="1614" t="s">
        <v>327</v>
      </c>
      <c r="E217" s="1612" t="s">
        <v>1042</v>
      </c>
      <c r="F217" s="365" t="s">
        <v>3413</v>
      </c>
      <c r="G217" s="365" t="s">
        <v>3413</v>
      </c>
      <c r="H217" s="365" t="s">
        <v>3413</v>
      </c>
    </row>
    <row r="218" spans="1:8" ht="15.75">
      <c r="A218" s="1611"/>
      <c r="B218" s="1612" t="s">
        <v>1313</v>
      </c>
      <c r="C218" s="1613" t="s">
        <v>3439</v>
      </c>
      <c r="D218" s="1614" t="s">
        <v>327</v>
      </c>
      <c r="E218" s="1612" t="s">
        <v>1042</v>
      </c>
      <c r="F218" s="365" t="s">
        <v>3413</v>
      </c>
      <c r="G218" s="365" t="s">
        <v>3413</v>
      </c>
      <c r="H218" s="365" t="s">
        <v>3413</v>
      </c>
    </row>
    <row r="219" spans="1:8" ht="30">
      <c r="A219" s="651">
        <v>4234</v>
      </c>
      <c r="B219" s="1200"/>
      <c r="C219" s="653" t="s">
        <v>1310</v>
      </c>
      <c r="D219" s="651"/>
      <c r="E219" s="654"/>
      <c r="F219" s="654"/>
      <c r="G219" s="1031">
        <v>391900</v>
      </c>
      <c r="H219" s="657"/>
    </row>
    <row r="220" spans="1:8">
      <c r="A220" s="654"/>
      <c r="B220" s="657" t="s">
        <v>1311</v>
      </c>
      <c r="C220" s="655" t="s">
        <v>714</v>
      </c>
      <c r="D220" s="651" t="s">
        <v>327</v>
      </c>
      <c r="E220" s="654" t="s">
        <v>1042</v>
      </c>
      <c r="F220" s="657">
        <v>150</v>
      </c>
      <c r="G220" s="657">
        <v>145500</v>
      </c>
      <c r="H220" s="657">
        <v>970</v>
      </c>
    </row>
    <row r="221" spans="1:8">
      <c r="A221" s="654"/>
      <c r="B221" s="657" t="s">
        <v>1311</v>
      </c>
      <c r="C221" s="655" t="s">
        <v>764</v>
      </c>
      <c r="D221" s="651" t="s">
        <v>327</v>
      </c>
      <c r="E221" s="654" t="s">
        <v>1042</v>
      </c>
      <c r="F221" s="657">
        <v>100</v>
      </c>
      <c r="G221" s="657">
        <v>60000</v>
      </c>
      <c r="H221" s="657">
        <v>600</v>
      </c>
    </row>
    <row r="222" spans="1:8">
      <c r="A222" s="654"/>
      <c r="B222" s="657" t="s">
        <v>1311</v>
      </c>
      <c r="C222" s="655" t="s">
        <v>1312</v>
      </c>
      <c r="D222" s="651" t="s">
        <v>327</v>
      </c>
      <c r="E222" s="657" t="s">
        <v>1042</v>
      </c>
      <c r="F222" s="657">
        <v>100</v>
      </c>
      <c r="G222" s="657">
        <v>50400</v>
      </c>
      <c r="H222" s="657">
        <v>504</v>
      </c>
    </row>
    <row r="223" spans="1:8">
      <c r="A223" s="654"/>
      <c r="B223" s="657" t="s">
        <v>1311</v>
      </c>
      <c r="C223" s="655" t="s">
        <v>634</v>
      </c>
      <c r="D223" s="651" t="s">
        <v>327</v>
      </c>
      <c r="E223" s="657" t="s">
        <v>1042</v>
      </c>
      <c r="F223" s="657">
        <v>100</v>
      </c>
      <c r="G223" s="657">
        <v>50000</v>
      </c>
      <c r="H223" s="657">
        <v>500</v>
      </c>
    </row>
    <row r="224" spans="1:8">
      <c r="A224" s="654"/>
      <c r="B224" s="657" t="s">
        <v>1311</v>
      </c>
      <c r="C224" s="655" t="s">
        <v>717</v>
      </c>
      <c r="D224" s="651" t="s">
        <v>327</v>
      </c>
      <c r="E224" s="657" t="s">
        <v>1042</v>
      </c>
      <c r="F224" s="657">
        <v>150</v>
      </c>
      <c r="G224" s="657">
        <v>78000</v>
      </c>
      <c r="H224" s="657">
        <v>520</v>
      </c>
    </row>
    <row r="225" spans="1:8">
      <c r="A225" s="654"/>
      <c r="B225" s="657" t="s">
        <v>1313</v>
      </c>
      <c r="C225" s="655" t="s">
        <v>763</v>
      </c>
      <c r="D225" s="651" t="s">
        <v>327</v>
      </c>
      <c r="E225" s="657" t="s">
        <v>1042</v>
      </c>
      <c r="F225" s="657">
        <v>2000</v>
      </c>
      <c r="G225" s="657">
        <v>8000</v>
      </c>
      <c r="H225" s="657">
        <v>4</v>
      </c>
    </row>
    <row r="226" spans="1:8">
      <c r="A226" s="651">
        <v>4264</v>
      </c>
      <c r="B226" s="1200"/>
      <c r="C226" s="653" t="s">
        <v>447</v>
      </c>
      <c r="D226" s="651"/>
      <c r="E226" s="657"/>
      <c r="F226" s="654"/>
      <c r="G226" s="1031">
        <v>12215400</v>
      </c>
      <c r="H226" s="657"/>
    </row>
    <row r="227" spans="1:8" ht="15.75">
      <c r="A227" s="1611"/>
      <c r="B227" s="1201" t="s">
        <v>1314</v>
      </c>
      <c r="C227" s="1613" t="s">
        <v>3540</v>
      </c>
      <c r="D227" s="1614" t="s">
        <v>327</v>
      </c>
      <c r="E227" s="365" t="s">
        <v>3413</v>
      </c>
      <c r="F227" s="365" t="s">
        <v>3413</v>
      </c>
      <c r="G227" s="365" t="s">
        <v>3413</v>
      </c>
      <c r="H227" s="365" t="s">
        <v>3413</v>
      </c>
    </row>
    <row r="228" spans="1:8" ht="15.75">
      <c r="A228" s="1611"/>
      <c r="B228" s="1201" t="s">
        <v>1145</v>
      </c>
      <c r="C228" s="1613" t="s">
        <v>3541</v>
      </c>
      <c r="D228" s="1614" t="s">
        <v>327</v>
      </c>
      <c r="E228" s="365" t="s">
        <v>3413</v>
      </c>
      <c r="F228" s="365" t="s">
        <v>3413</v>
      </c>
      <c r="G228" s="365" t="s">
        <v>3413</v>
      </c>
      <c r="H228" s="365" t="s">
        <v>3413</v>
      </c>
    </row>
    <row r="229" spans="1:8">
      <c r="A229" s="654"/>
      <c r="B229" s="1201" t="s">
        <v>1314</v>
      </c>
      <c r="C229" s="655" t="s">
        <v>104</v>
      </c>
      <c r="D229" s="651" t="s">
        <v>327</v>
      </c>
      <c r="E229" s="657" t="s">
        <v>54</v>
      </c>
      <c r="F229" s="657">
        <v>450</v>
      </c>
      <c r="G229" s="657">
        <v>10805400</v>
      </c>
      <c r="H229" s="657">
        <v>24012</v>
      </c>
    </row>
    <row r="230" spans="1:8">
      <c r="A230" s="654"/>
      <c r="B230" s="1201" t="s">
        <v>1145</v>
      </c>
      <c r="C230" s="655" t="s">
        <v>1315</v>
      </c>
      <c r="D230" s="651" t="s">
        <v>327</v>
      </c>
      <c r="E230" s="657" t="s">
        <v>54</v>
      </c>
      <c r="F230" s="657">
        <v>470</v>
      </c>
      <c r="G230" s="657">
        <v>1410000</v>
      </c>
      <c r="H230" s="657">
        <v>3000</v>
      </c>
    </row>
    <row r="231" spans="1:8" ht="24" customHeight="1">
      <c r="A231" s="654"/>
      <c r="B231" s="1200"/>
      <c r="C231" s="876" t="s">
        <v>2154</v>
      </c>
      <c r="D231" s="651"/>
      <c r="E231" s="657"/>
      <c r="F231" s="657"/>
      <c r="G231" s="1032">
        <f>SUM(G232+G235)</f>
        <v>55050000</v>
      </c>
      <c r="H231" s="657"/>
    </row>
    <row r="232" spans="1:8" ht="30">
      <c r="A232" s="651">
        <v>4234</v>
      </c>
      <c r="B232" s="1200"/>
      <c r="C232" s="653" t="s">
        <v>1310</v>
      </c>
      <c r="D232" s="651"/>
      <c r="E232" s="657"/>
      <c r="F232" s="657"/>
      <c r="G232" s="1032">
        <f>SUM(G234)</f>
        <v>200000</v>
      </c>
      <c r="H232" s="657"/>
    </row>
    <row r="233" spans="1:8" ht="30">
      <c r="A233" s="1643"/>
      <c r="B233" s="1644"/>
      <c r="C233" s="1644" t="s">
        <v>330</v>
      </c>
      <c r="D233" s="1642" t="s">
        <v>47</v>
      </c>
      <c r="E233" s="365" t="s">
        <v>3413</v>
      </c>
      <c r="F233" s="365" t="s">
        <v>3413</v>
      </c>
      <c r="G233" s="365" t="s">
        <v>3413</v>
      </c>
      <c r="H233" s="365" t="s">
        <v>3413</v>
      </c>
    </row>
    <row r="234" spans="1:8" ht="30">
      <c r="A234" s="654"/>
      <c r="B234" s="657"/>
      <c r="C234" s="657" t="s">
        <v>330</v>
      </c>
      <c r="D234" s="651" t="s">
        <v>47</v>
      </c>
      <c r="E234" s="657" t="s">
        <v>51</v>
      </c>
      <c r="F234" s="657">
        <v>10</v>
      </c>
      <c r="G234" s="657">
        <v>200000</v>
      </c>
      <c r="H234" s="657">
        <v>20000</v>
      </c>
    </row>
    <row r="235" spans="1:8" ht="30">
      <c r="A235" s="651">
        <v>5113</v>
      </c>
      <c r="B235" s="1200"/>
      <c r="C235" s="653" t="s">
        <v>745</v>
      </c>
      <c r="D235" s="651"/>
      <c r="E235" s="654"/>
      <c r="F235" s="654"/>
      <c r="G235" s="1031">
        <f>SUM(G236)</f>
        <v>54850000</v>
      </c>
      <c r="H235" s="654"/>
    </row>
    <row r="236" spans="1:8" ht="49.5" customHeight="1">
      <c r="A236" s="1625"/>
      <c r="B236" s="1626" t="s">
        <v>1390</v>
      </c>
      <c r="C236" s="1627" t="s">
        <v>3116</v>
      </c>
      <c r="D236" s="1628"/>
      <c r="E236" s="1625" t="s">
        <v>55</v>
      </c>
      <c r="F236" s="1617">
        <f>58480000-3630000</f>
        <v>54850000</v>
      </c>
      <c r="G236" s="1617">
        <f>F236*H236</f>
        <v>54850000</v>
      </c>
      <c r="H236" s="1625">
        <v>1</v>
      </c>
    </row>
    <row r="237" spans="1:8" ht="25.5" customHeight="1">
      <c r="A237" s="654"/>
      <c r="B237" s="1200"/>
      <c r="C237" s="859" t="s">
        <v>3117</v>
      </c>
      <c r="D237" s="651"/>
      <c r="E237" s="657"/>
      <c r="F237" s="657"/>
      <c r="G237" s="1032">
        <f>SUM(G238+G241+G242+G244+G246+G248+G253+G259+G261+G267)</f>
        <v>14495600</v>
      </c>
      <c r="H237" s="657"/>
    </row>
    <row r="238" spans="1:8" ht="24" customHeight="1">
      <c r="A238" s="651">
        <v>4213</v>
      </c>
      <c r="B238" s="1200"/>
      <c r="C238" s="653" t="s">
        <v>1394</v>
      </c>
      <c r="D238" s="651"/>
      <c r="E238" s="654"/>
      <c r="F238" s="654"/>
      <c r="G238" s="1031">
        <f>SUM(G240)</f>
        <v>253000</v>
      </c>
      <c r="H238" s="654"/>
    </row>
    <row r="239" spans="1:8" ht="45">
      <c r="A239" s="1611"/>
      <c r="B239" s="1612" t="s">
        <v>1395</v>
      </c>
      <c r="C239" s="1613" t="s">
        <v>3523</v>
      </c>
      <c r="D239" s="1614" t="s">
        <v>47</v>
      </c>
      <c r="E239" s="1611" t="s">
        <v>50</v>
      </c>
      <c r="F239" s="365" t="s">
        <v>3413</v>
      </c>
      <c r="G239" s="365" t="s">
        <v>3413</v>
      </c>
      <c r="H239" s="365" t="s">
        <v>3413</v>
      </c>
    </row>
    <row r="240" spans="1:8" ht="45">
      <c r="A240" s="654"/>
      <c r="B240" s="657" t="s">
        <v>1395</v>
      </c>
      <c r="C240" s="655" t="s">
        <v>216</v>
      </c>
      <c r="D240" s="651" t="s">
        <v>47</v>
      </c>
      <c r="E240" s="654" t="s">
        <v>50</v>
      </c>
      <c r="F240" s="654">
        <v>100</v>
      </c>
      <c r="G240" s="1030">
        <v>253000</v>
      </c>
      <c r="H240" s="654">
        <v>2530</v>
      </c>
    </row>
    <row r="241" spans="1:8">
      <c r="A241" s="651">
        <v>4215</v>
      </c>
      <c r="B241" s="1200"/>
      <c r="C241" s="653" t="s">
        <v>93</v>
      </c>
      <c r="D241" s="651"/>
      <c r="E241" s="654"/>
      <c r="F241" s="654"/>
      <c r="G241" s="1031">
        <v>403000</v>
      </c>
      <c r="H241" s="654"/>
    </row>
    <row r="242" spans="1:8" ht="45">
      <c r="A242" s="651">
        <v>4222</v>
      </c>
      <c r="B242" s="1200"/>
      <c r="C242" s="653" t="s">
        <v>71</v>
      </c>
      <c r="D242" s="80"/>
      <c r="E242" s="654"/>
      <c r="F242" s="654"/>
      <c r="G242" s="1031">
        <f>SUM(G243)</f>
        <v>1000000</v>
      </c>
      <c r="H242" s="654"/>
    </row>
    <row r="243" spans="1:8" ht="30">
      <c r="A243" s="654"/>
      <c r="B243" s="1201" t="s">
        <v>1404</v>
      </c>
      <c r="C243" s="655" t="s">
        <v>1405</v>
      </c>
      <c r="D243" s="651" t="s">
        <v>89</v>
      </c>
      <c r="E243" s="654" t="s">
        <v>55</v>
      </c>
      <c r="F243" s="654"/>
      <c r="G243" s="1030">
        <v>1000000</v>
      </c>
      <c r="H243" s="654">
        <v>1</v>
      </c>
    </row>
    <row r="244" spans="1:8" ht="30">
      <c r="A244" s="651">
        <v>4237</v>
      </c>
      <c r="B244" s="1200"/>
      <c r="C244" s="653" t="s">
        <v>483</v>
      </c>
      <c r="D244" s="651"/>
      <c r="E244" s="654"/>
      <c r="F244" s="654"/>
      <c r="G244" s="1031">
        <f>SUM(G245)</f>
        <v>2000000</v>
      </c>
      <c r="H244" s="654"/>
    </row>
    <row r="245" spans="1:8">
      <c r="A245" s="654"/>
      <c r="B245" s="657">
        <v>79112000</v>
      </c>
      <c r="C245" s="655" t="s">
        <v>483</v>
      </c>
      <c r="D245" s="651" t="s">
        <v>89</v>
      </c>
      <c r="E245" s="654" t="s">
        <v>55</v>
      </c>
      <c r="F245" s="654"/>
      <c r="G245" s="1030">
        <v>2000000</v>
      </c>
      <c r="H245" s="654">
        <v>1</v>
      </c>
    </row>
    <row r="246" spans="1:8" ht="30">
      <c r="A246" s="651">
        <v>4239</v>
      </c>
      <c r="B246" s="1200"/>
      <c r="C246" s="653" t="s">
        <v>236</v>
      </c>
      <c r="D246" s="651"/>
      <c r="E246" s="654"/>
      <c r="F246" s="654"/>
      <c r="G246" s="1031">
        <f>SUM(G247)</f>
        <v>1400000</v>
      </c>
      <c r="H246" s="654"/>
    </row>
    <row r="247" spans="1:8">
      <c r="A247" s="654"/>
      <c r="B247" s="657" t="s">
        <v>1406</v>
      </c>
      <c r="C247" s="655" t="s">
        <v>1407</v>
      </c>
      <c r="D247" s="651" t="s">
        <v>327</v>
      </c>
      <c r="E247" s="654" t="s">
        <v>480</v>
      </c>
      <c r="F247" s="654">
        <v>100</v>
      </c>
      <c r="G247" s="1030">
        <v>1400000</v>
      </c>
      <c r="H247" s="654">
        <v>14000</v>
      </c>
    </row>
    <row r="248" spans="1:8" ht="30">
      <c r="A248" s="651">
        <v>4241</v>
      </c>
      <c r="B248" s="1200"/>
      <c r="C248" s="866" t="s">
        <v>1408</v>
      </c>
      <c r="D248" s="651"/>
      <c r="E248" s="654"/>
      <c r="F248" s="654"/>
      <c r="G248" s="1031">
        <f>SUM(G249:G252)</f>
        <v>1779600</v>
      </c>
      <c r="H248" s="654"/>
    </row>
    <row r="249" spans="1:8">
      <c r="A249" s="654"/>
      <c r="B249" s="1201" t="s">
        <v>1409</v>
      </c>
      <c r="C249" s="655" t="s">
        <v>1410</v>
      </c>
      <c r="D249" s="651" t="s">
        <v>47</v>
      </c>
      <c r="E249" s="654" t="s">
        <v>55</v>
      </c>
      <c r="F249" s="654">
        <v>1</v>
      </c>
      <c r="G249" s="1030">
        <v>1699900</v>
      </c>
      <c r="H249" s="654">
        <v>1</v>
      </c>
    </row>
    <row r="250" spans="1:8" ht="30">
      <c r="A250" s="1643"/>
      <c r="B250" s="1201" t="s">
        <v>1409</v>
      </c>
      <c r="C250" s="1645" t="s">
        <v>3556</v>
      </c>
      <c r="D250" s="1642" t="s">
        <v>47</v>
      </c>
      <c r="E250" s="1643" t="s">
        <v>55</v>
      </c>
      <c r="F250" s="365" t="s">
        <v>3413</v>
      </c>
      <c r="G250" s="365" t="s">
        <v>3413</v>
      </c>
      <c r="H250" s="365" t="s">
        <v>3413</v>
      </c>
    </row>
    <row r="251" spans="1:8" ht="15.75">
      <c r="A251" s="1611"/>
      <c r="B251" s="1201" t="s">
        <v>1411</v>
      </c>
      <c r="C251" s="1645" t="s">
        <v>3454</v>
      </c>
      <c r="D251" s="1614" t="s">
        <v>89</v>
      </c>
      <c r="E251" s="1611" t="s">
        <v>427</v>
      </c>
      <c r="F251" s="365" t="s">
        <v>3413</v>
      </c>
      <c r="G251" s="365" t="s">
        <v>3413</v>
      </c>
      <c r="H251" s="365" t="s">
        <v>3413</v>
      </c>
    </row>
    <row r="252" spans="1:8">
      <c r="A252" s="654"/>
      <c r="B252" s="1201" t="s">
        <v>1411</v>
      </c>
      <c r="C252" s="655" t="s">
        <v>264</v>
      </c>
      <c r="D252" s="651" t="s">
        <v>89</v>
      </c>
      <c r="E252" s="654" t="s">
        <v>427</v>
      </c>
      <c r="F252" s="654">
        <v>15929</v>
      </c>
      <c r="G252" s="1030">
        <v>79700</v>
      </c>
      <c r="H252" s="654">
        <v>5</v>
      </c>
    </row>
    <row r="253" spans="1:8" ht="45">
      <c r="A253" s="651">
        <v>4252</v>
      </c>
      <c r="B253" s="1200"/>
      <c r="C253" s="653" t="s">
        <v>1412</v>
      </c>
      <c r="D253" s="651"/>
      <c r="E253" s="654"/>
      <c r="F253" s="654"/>
      <c r="G253" s="1031">
        <f>SUM(G254:G258)</f>
        <v>2230000</v>
      </c>
      <c r="H253" s="654"/>
    </row>
    <row r="254" spans="1:8">
      <c r="A254" s="654"/>
      <c r="B254" s="1201" t="s">
        <v>1413</v>
      </c>
      <c r="C254" s="655" t="s">
        <v>1414</v>
      </c>
      <c r="D254" s="651" t="s">
        <v>327</v>
      </c>
      <c r="E254" s="654" t="s">
        <v>51</v>
      </c>
      <c r="F254" s="654">
        <v>330000</v>
      </c>
      <c r="G254" s="1030">
        <v>475000</v>
      </c>
      <c r="H254" s="654">
        <v>1</v>
      </c>
    </row>
    <row r="255" spans="1:8">
      <c r="A255" s="654"/>
      <c r="B255" s="1201" t="s">
        <v>1413</v>
      </c>
      <c r="C255" s="655" t="s">
        <v>1415</v>
      </c>
      <c r="D255" s="651" t="s">
        <v>327</v>
      </c>
      <c r="E255" s="654" t="s">
        <v>51</v>
      </c>
      <c r="F255" s="654">
        <v>330000</v>
      </c>
      <c r="G255" s="1555">
        <v>475000</v>
      </c>
      <c r="H255" s="654">
        <v>1</v>
      </c>
    </row>
    <row r="256" spans="1:8">
      <c r="A256" s="654"/>
      <c r="B256" s="1201" t="s">
        <v>1413</v>
      </c>
      <c r="C256" s="655" t="s">
        <v>1416</v>
      </c>
      <c r="D256" s="651" t="s">
        <v>327</v>
      </c>
      <c r="E256" s="654" t="s">
        <v>51</v>
      </c>
      <c r="F256" s="654">
        <v>330000</v>
      </c>
      <c r="G256" s="1555">
        <v>475000</v>
      </c>
      <c r="H256" s="654">
        <v>1</v>
      </c>
    </row>
    <row r="257" spans="1:8">
      <c r="A257" s="654"/>
      <c r="B257" s="1201" t="s">
        <v>1413</v>
      </c>
      <c r="C257" s="655" t="s">
        <v>622</v>
      </c>
      <c r="D257" s="651" t="s">
        <v>327</v>
      </c>
      <c r="E257" s="654" t="s">
        <v>51</v>
      </c>
      <c r="F257" s="654">
        <v>330000</v>
      </c>
      <c r="G257" s="1555">
        <v>475000</v>
      </c>
      <c r="H257" s="654">
        <v>1</v>
      </c>
    </row>
    <row r="258" spans="1:8">
      <c r="A258" s="654"/>
      <c r="B258" s="1201" t="s">
        <v>1413</v>
      </c>
      <c r="C258" s="655" t="s">
        <v>1417</v>
      </c>
      <c r="D258" s="651" t="s">
        <v>327</v>
      </c>
      <c r="E258" s="654" t="s">
        <v>51</v>
      </c>
      <c r="F258" s="654">
        <v>330000</v>
      </c>
      <c r="G258" s="1030">
        <v>330000</v>
      </c>
      <c r="H258" s="654">
        <v>1</v>
      </c>
    </row>
    <row r="259" spans="1:8" ht="45">
      <c r="A259" s="651">
        <v>4252</v>
      </c>
      <c r="B259" s="1200"/>
      <c r="C259" s="653" t="s">
        <v>1412</v>
      </c>
      <c r="D259" s="651"/>
      <c r="E259" s="654"/>
      <c r="F259" s="654"/>
      <c r="G259" s="1031">
        <v>1200000</v>
      </c>
      <c r="H259" s="654"/>
    </row>
    <row r="260" spans="1:8" ht="45">
      <c r="A260" s="654"/>
      <c r="B260" s="657">
        <v>50310000</v>
      </c>
      <c r="C260" s="655" t="s">
        <v>1418</v>
      </c>
      <c r="D260" s="651" t="s">
        <v>327</v>
      </c>
      <c r="E260" s="654" t="s">
        <v>51</v>
      </c>
      <c r="F260" s="654">
        <v>13777.8</v>
      </c>
      <c r="G260" s="1030">
        <v>620000</v>
      </c>
      <c r="H260" s="654">
        <v>45</v>
      </c>
    </row>
    <row r="261" spans="1:8">
      <c r="A261" s="651">
        <v>4214</v>
      </c>
      <c r="B261" s="1200"/>
      <c r="C261" s="653" t="s">
        <v>1181</v>
      </c>
      <c r="D261" s="651"/>
      <c r="E261" s="654"/>
      <c r="F261" s="654"/>
      <c r="G261" s="1031">
        <f>SUM(G263:G266)</f>
        <v>3880000</v>
      </c>
      <c r="H261" s="654"/>
    </row>
    <row r="262" spans="1:8" ht="30">
      <c r="A262" s="1643"/>
      <c r="B262" s="1644">
        <v>48920000</v>
      </c>
      <c r="C262" s="1645" t="s">
        <v>3578</v>
      </c>
      <c r="D262" s="1642" t="s">
        <v>89</v>
      </c>
      <c r="E262" s="365" t="s">
        <v>3413</v>
      </c>
      <c r="F262" s="365" t="s">
        <v>3413</v>
      </c>
      <c r="G262" s="365" t="s">
        <v>3413</v>
      </c>
      <c r="H262" s="365" t="s">
        <v>3413</v>
      </c>
    </row>
    <row r="263" spans="1:8" ht="30">
      <c r="A263" s="654"/>
      <c r="B263" s="657">
        <v>48920000</v>
      </c>
      <c r="C263" s="655" t="s">
        <v>1419</v>
      </c>
      <c r="D263" s="651" t="s">
        <v>89</v>
      </c>
      <c r="E263" s="86" t="s">
        <v>51</v>
      </c>
      <c r="F263" s="86">
        <v>180000</v>
      </c>
      <c r="G263" s="86">
        <v>180000</v>
      </c>
      <c r="H263" s="86">
        <v>1</v>
      </c>
    </row>
    <row r="264" spans="1:8" ht="30">
      <c r="A264" s="654"/>
      <c r="B264" s="657">
        <v>32415000</v>
      </c>
      <c r="C264" s="655" t="s">
        <v>1420</v>
      </c>
      <c r="D264" s="87" t="s">
        <v>327</v>
      </c>
      <c r="E264" s="86" t="s">
        <v>1421</v>
      </c>
      <c r="F264" s="862">
        <v>6000</v>
      </c>
      <c r="G264" s="862">
        <v>300000</v>
      </c>
      <c r="H264" s="862">
        <v>100</v>
      </c>
    </row>
    <row r="265" spans="1:8" ht="30">
      <c r="A265" s="860"/>
      <c r="B265" s="858">
        <v>30199240</v>
      </c>
      <c r="C265" s="1417" t="s">
        <v>3566</v>
      </c>
      <c r="D265" s="1041" t="s">
        <v>89</v>
      </c>
      <c r="E265" s="365" t="s">
        <v>3413</v>
      </c>
      <c r="F265" s="365" t="s">
        <v>3413</v>
      </c>
      <c r="G265" s="365" t="s">
        <v>3413</v>
      </c>
      <c r="H265" s="365" t="s">
        <v>3413</v>
      </c>
    </row>
    <row r="266" spans="1:8">
      <c r="A266" s="860"/>
      <c r="B266" s="858">
        <v>30199240</v>
      </c>
      <c r="C266" s="1417" t="s">
        <v>1422</v>
      </c>
      <c r="D266" s="1041" t="s">
        <v>89</v>
      </c>
      <c r="E266" s="862" t="s">
        <v>51</v>
      </c>
      <c r="F266" s="862">
        <v>280</v>
      </c>
      <c r="G266" s="862">
        <f>2000000+1400000</f>
        <v>3400000</v>
      </c>
      <c r="H266" s="862">
        <v>12143</v>
      </c>
    </row>
    <row r="267" spans="1:8" ht="45">
      <c r="A267" s="651">
        <v>5113</v>
      </c>
      <c r="B267" s="1200"/>
      <c r="C267" s="653" t="s">
        <v>3118</v>
      </c>
      <c r="D267" s="651"/>
      <c r="E267" s="654"/>
      <c r="F267" s="654"/>
      <c r="G267" s="1031">
        <f>SUM(G268)</f>
        <v>350000</v>
      </c>
      <c r="H267" s="654"/>
    </row>
    <row r="268" spans="1:8" ht="60">
      <c r="A268" s="654"/>
      <c r="B268" s="657">
        <v>71320000</v>
      </c>
      <c r="C268" s="85" t="s">
        <v>1429</v>
      </c>
      <c r="D268" s="651" t="s">
        <v>89</v>
      </c>
      <c r="E268" s="654" t="s">
        <v>51</v>
      </c>
      <c r="F268" s="654">
        <v>350000</v>
      </c>
      <c r="G268" s="1030">
        <v>350000</v>
      </c>
      <c r="H268" s="654">
        <v>1</v>
      </c>
    </row>
    <row r="269" spans="1:8" ht="105">
      <c r="A269" s="863"/>
      <c r="B269" s="863"/>
      <c r="C269" s="856" t="s">
        <v>1316</v>
      </c>
      <c r="D269" s="856"/>
      <c r="E269" s="864"/>
      <c r="F269" s="864"/>
      <c r="G269" s="856">
        <f>SUM(G271,G293)</f>
        <v>430400</v>
      </c>
      <c r="H269" s="864"/>
    </row>
    <row r="270" spans="1:8">
      <c r="A270" s="860"/>
      <c r="B270" s="1200"/>
      <c r="C270" s="857" t="s">
        <v>1678</v>
      </c>
      <c r="D270" s="859"/>
      <c r="E270" s="858"/>
      <c r="F270" s="858"/>
      <c r="G270" s="859">
        <f>SUM(G271)</f>
        <v>253000</v>
      </c>
      <c r="H270" s="858"/>
    </row>
    <row r="271" spans="1:8" ht="30">
      <c r="A271" s="651">
        <v>4261</v>
      </c>
      <c r="B271" s="1200"/>
      <c r="C271" s="653" t="s">
        <v>1210</v>
      </c>
      <c r="D271" s="651"/>
      <c r="E271" s="654"/>
      <c r="F271" s="654"/>
      <c r="G271" s="1031">
        <f>SUM(G272:G291)</f>
        <v>253000</v>
      </c>
      <c r="H271" s="657"/>
    </row>
    <row r="272" spans="1:8">
      <c r="A272" s="654"/>
      <c r="B272" s="657" t="s">
        <v>1211</v>
      </c>
      <c r="C272" s="655" t="s">
        <v>1035</v>
      </c>
      <c r="D272" s="651" t="s">
        <v>327</v>
      </c>
      <c r="E272" s="657" t="s">
        <v>1041</v>
      </c>
      <c r="F272" s="657">
        <v>2000</v>
      </c>
      <c r="G272" s="81">
        <v>104000</v>
      </c>
      <c r="H272" s="657">
        <v>52</v>
      </c>
    </row>
    <row r="273" spans="1:8">
      <c r="A273" s="654"/>
      <c r="B273" s="657" t="s">
        <v>1221</v>
      </c>
      <c r="C273" s="655" t="s">
        <v>148</v>
      </c>
      <c r="D273" s="651" t="s">
        <v>327</v>
      </c>
      <c r="E273" s="657" t="s">
        <v>1042</v>
      </c>
      <c r="F273" s="657">
        <v>300</v>
      </c>
      <c r="G273" s="81">
        <v>3000</v>
      </c>
      <c r="H273" s="657">
        <v>10</v>
      </c>
    </row>
    <row r="274" spans="1:8">
      <c r="A274" s="654"/>
      <c r="B274" s="657" t="s">
        <v>1221</v>
      </c>
      <c r="C274" s="655" t="s">
        <v>1132</v>
      </c>
      <c r="D274" s="651" t="s">
        <v>327</v>
      </c>
      <c r="E274" s="657" t="s">
        <v>1119</v>
      </c>
      <c r="F274" s="657">
        <v>450</v>
      </c>
      <c r="G274" s="81">
        <v>13500</v>
      </c>
      <c r="H274" s="657">
        <v>30</v>
      </c>
    </row>
    <row r="275" spans="1:8">
      <c r="A275" s="654"/>
      <c r="B275" s="657" t="s">
        <v>1213</v>
      </c>
      <c r="C275" s="655" t="s">
        <v>222</v>
      </c>
      <c r="D275" s="651" t="s">
        <v>327</v>
      </c>
      <c r="E275" s="657" t="s">
        <v>1042</v>
      </c>
      <c r="F275" s="657">
        <v>50</v>
      </c>
      <c r="G275" s="81">
        <v>2500</v>
      </c>
      <c r="H275" s="657">
        <v>50</v>
      </c>
    </row>
    <row r="276" spans="1:8">
      <c r="A276" s="654"/>
      <c r="B276" s="657" t="s">
        <v>1215</v>
      </c>
      <c r="C276" s="655" t="s">
        <v>151</v>
      </c>
      <c r="D276" s="651" t="s">
        <v>327</v>
      </c>
      <c r="E276" s="657" t="s">
        <v>1042</v>
      </c>
      <c r="F276" s="657">
        <v>40</v>
      </c>
      <c r="G276" s="81">
        <v>2000</v>
      </c>
      <c r="H276" s="657">
        <v>50</v>
      </c>
    </row>
    <row r="277" spans="1:8">
      <c r="A277" s="654"/>
      <c r="B277" s="657" t="s">
        <v>1216</v>
      </c>
      <c r="C277" s="655" t="s">
        <v>325</v>
      </c>
      <c r="D277" s="651" t="s">
        <v>327</v>
      </c>
      <c r="E277" s="657" t="s">
        <v>1041</v>
      </c>
      <c r="F277" s="657">
        <v>180</v>
      </c>
      <c r="G277" s="81">
        <v>900</v>
      </c>
      <c r="H277" s="657">
        <v>5</v>
      </c>
    </row>
    <row r="278" spans="1:8">
      <c r="A278" s="654"/>
      <c r="B278" s="657" t="s">
        <v>1218</v>
      </c>
      <c r="C278" s="655" t="s">
        <v>1133</v>
      </c>
      <c r="D278" s="651" t="s">
        <v>327</v>
      </c>
      <c r="E278" s="657" t="s">
        <v>1043</v>
      </c>
      <c r="F278" s="657">
        <v>450</v>
      </c>
      <c r="G278" s="81">
        <v>22500</v>
      </c>
      <c r="H278" s="657">
        <v>50</v>
      </c>
    </row>
    <row r="279" spans="1:8">
      <c r="A279" s="654"/>
      <c r="B279" s="657" t="s">
        <v>1218</v>
      </c>
      <c r="C279" s="655" t="s">
        <v>1134</v>
      </c>
      <c r="D279" s="651" t="s">
        <v>327</v>
      </c>
      <c r="E279" s="657" t="s">
        <v>1042</v>
      </c>
      <c r="F279" s="657">
        <v>100</v>
      </c>
      <c r="G279" s="81">
        <v>5000</v>
      </c>
      <c r="H279" s="657">
        <v>50</v>
      </c>
    </row>
    <row r="280" spans="1:8">
      <c r="A280" s="654"/>
      <c r="B280" s="657" t="s">
        <v>1219</v>
      </c>
      <c r="C280" s="655" t="s">
        <v>1135</v>
      </c>
      <c r="D280" s="651" t="s">
        <v>327</v>
      </c>
      <c r="E280" s="657" t="s">
        <v>1042</v>
      </c>
      <c r="F280" s="657">
        <v>100</v>
      </c>
      <c r="G280" s="81">
        <v>5000</v>
      </c>
      <c r="H280" s="657">
        <v>50</v>
      </c>
    </row>
    <row r="281" spans="1:8">
      <c r="A281" s="654"/>
      <c r="B281" s="657" t="s">
        <v>1220</v>
      </c>
      <c r="C281" s="655" t="s">
        <v>1136</v>
      </c>
      <c r="D281" s="651" t="s">
        <v>327</v>
      </c>
      <c r="E281" s="657" t="s">
        <v>1042</v>
      </c>
      <c r="F281" s="657">
        <v>700</v>
      </c>
      <c r="G281" s="81">
        <v>35000</v>
      </c>
      <c r="H281" s="657">
        <v>50</v>
      </c>
    </row>
    <row r="282" spans="1:8">
      <c r="A282" s="654"/>
      <c r="B282" s="657">
        <v>22816300</v>
      </c>
      <c r="C282" s="655" t="s">
        <v>156</v>
      </c>
      <c r="D282" s="651" t="s">
        <v>327</v>
      </c>
      <c r="E282" s="657" t="s">
        <v>1043</v>
      </c>
      <c r="F282" s="657">
        <v>250</v>
      </c>
      <c r="G282" s="81">
        <v>7500</v>
      </c>
      <c r="H282" s="657">
        <v>30</v>
      </c>
    </row>
    <row r="283" spans="1:8">
      <c r="A283" s="654"/>
      <c r="B283" s="657" t="s">
        <v>1224</v>
      </c>
      <c r="C283" s="655" t="s">
        <v>149</v>
      </c>
      <c r="D283" s="651" t="s">
        <v>327</v>
      </c>
      <c r="E283" s="657" t="s">
        <v>1042</v>
      </c>
      <c r="F283" s="657">
        <v>300</v>
      </c>
      <c r="G283" s="81">
        <v>3000</v>
      </c>
      <c r="H283" s="657">
        <v>10</v>
      </c>
    </row>
    <row r="284" spans="1:8">
      <c r="A284" s="654"/>
      <c r="B284" s="657" t="s">
        <v>1229</v>
      </c>
      <c r="C284" s="655" t="s">
        <v>1011</v>
      </c>
      <c r="D284" s="651" t="s">
        <v>327</v>
      </c>
      <c r="E284" s="657" t="s">
        <v>1042</v>
      </c>
      <c r="F284" s="657">
        <v>200</v>
      </c>
      <c r="G284" s="81">
        <v>2000</v>
      </c>
      <c r="H284" s="657">
        <v>10</v>
      </c>
    </row>
    <row r="285" spans="1:8">
      <c r="A285" s="654"/>
      <c r="B285" s="657" t="s">
        <v>1231</v>
      </c>
      <c r="C285" s="655" t="s">
        <v>1038</v>
      </c>
      <c r="D285" s="651" t="s">
        <v>327</v>
      </c>
      <c r="E285" s="657" t="s">
        <v>1042</v>
      </c>
      <c r="F285" s="657">
        <v>500</v>
      </c>
      <c r="G285" s="81">
        <v>2000</v>
      </c>
      <c r="H285" s="657">
        <v>4</v>
      </c>
    </row>
    <row r="286" spans="1:8">
      <c r="A286" s="654"/>
      <c r="B286" s="657" t="s">
        <v>1231</v>
      </c>
      <c r="C286" s="655" t="s">
        <v>137</v>
      </c>
      <c r="D286" s="651" t="s">
        <v>327</v>
      </c>
      <c r="E286" s="657" t="s">
        <v>1042</v>
      </c>
      <c r="F286" s="657">
        <v>2000</v>
      </c>
      <c r="G286" s="81">
        <v>10000</v>
      </c>
      <c r="H286" s="657">
        <v>5</v>
      </c>
    </row>
    <row r="287" spans="1:8">
      <c r="A287" s="654"/>
      <c r="B287" s="657" t="s">
        <v>1232</v>
      </c>
      <c r="C287" s="655" t="s">
        <v>1039</v>
      </c>
      <c r="D287" s="651" t="s">
        <v>327</v>
      </c>
      <c r="E287" s="657" t="s">
        <v>1042</v>
      </c>
      <c r="F287" s="657">
        <v>3000</v>
      </c>
      <c r="G287" s="81">
        <v>9000</v>
      </c>
      <c r="H287" s="657">
        <v>3</v>
      </c>
    </row>
    <row r="288" spans="1:8">
      <c r="A288" s="654"/>
      <c r="B288" s="657" t="s">
        <v>1234</v>
      </c>
      <c r="C288" s="655" t="s">
        <v>324</v>
      </c>
      <c r="D288" s="651" t="s">
        <v>327</v>
      </c>
      <c r="E288" s="657" t="s">
        <v>1042</v>
      </c>
      <c r="F288" s="657">
        <v>500</v>
      </c>
      <c r="G288" s="81">
        <v>2500</v>
      </c>
      <c r="H288" s="657">
        <v>5</v>
      </c>
    </row>
    <row r="289" spans="1:8">
      <c r="A289" s="654"/>
      <c r="B289" s="657" t="s">
        <v>1235</v>
      </c>
      <c r="C289" s="655" t="s">
        <v>1112</v>
      </c>
      <c r="D289" s="651" t="s">
        <v>327</v>
      </c>
      <c r="E289" s="657" t="s">
        <v>1041</v>
      </c>
      <c r="F289" s="657">
        <v>50</v>
      </c>
      <c r="G289" s="81">
        <v>350</v>
      </c>
      <c r="H289" s="657">
        <v>7</v>
      </c>
    </row>
    <row r="290" spans="1:8">
      <c r="A290" s="654"/>
      <c r="B290" s="657" t="s">
        <v>1317</v>
      </c>
      <c r="C290" s="655" t="s">
        <v>682</v>
      </c>
      <c r="D290" s="651" t="s">
        <v>327</v>
      </c>
      <c r="E290" s="657" t="s">
        <v>1042</v>
      </c>
      <c r="F290" s="657">
        <v>250</v>
      </c>
      <c r="G290" s="81">
        <v>750</v>
      </c>
      <c r="H290" s="657">
        <v>3</v>
      </c>
    </row>
    <row r="291" spans="1:8">
      <c r="A291" s="654"/>
      <c r="B291" s="657" t="s">
        <v>1251</v>
      </c>
      <c r="C291" s="655" t="s">
        <v>215</v>
      </c>
      <c r="D291" s="651" t="s">
        <v>327</v>
      </c>
      <c r="E291" s="654" t="s">
        <v>1042</v>
      </c>
      <c r="F291" s="654">
        <v>7500</v>
      </c>
      <c r="G291" s="1030">
        <v>22500</v>
      </c>
      <c r="H291" s="657">
        <v>3</v>
      </c>
    </row>
    <row r="292" spans="1:8">
      <c r="A292" s="654"/>
      <c r="B292" s="1200"/>
      <c r="C292" s="876" t="s">
        <v>3117</v>
      </c>
      <c r="D292" s="651"/>
      <c r="E292" s="657"/>
      <c r="F292" s="657"/>
      <c r="G292" s="1032">
        <f>SUM(G293)</f>
        <v>177400</v>
      </c>
      <c r="H292" s="657"/>
    </row>
    <row r="293" spans="1:8">
      <c r="A293" s="651">
        <v>4214</v>
      </c>
      <c r="B293" s="1200"/>
      <c r="C293" s="653" t="s">
        <v>1181</v>
      </c>
      <c r="D293" s="87"/>
      <c r="E293" s="86"/>
      <c r="F293" s="86"/>
      <c r="G293" s="87">
        <f>SUM(G294+G295)</f>
        <v>177400</v>
      </c>
      <c r="H293" s="86"/>
    </row>
    <row r="294" spans="1:8" ht="30">
      <c r="A294" s="651"/>
      <c r="B294" s="657">
        <v>32415000</v>
      </c>
      <c r="C294" s="655" t="s">
        <v>1423</v>
      </c>
      <c r="D294" s="87" t="s">
        <v>327</v>
      </c>
      <c r="E294" s="862" t="s">
        <v>1421</v>
      </c>
      <c r="F294" s="862">
        <v>6000</v>
      </c>
      <c r="G294" s="862">
        <v>108000</v>
      </c>
      <c r="H294" s="862">
        <v>2</v>
      </c>
    </row>
    <row r="295" spans="1:8" ht="34.5" customHeight="1">
      <c r="A295" s="1041">
        <v>4212</v>
      </c>
      <c r="B295" s="860">
        <v>65310000</v>
      </c>
      <c r="C295" s="1417" t="s">
        <v>1034</v>
      </c>
      <c r="D295" s="1475" t="s">
        <v>89</v>
      </c>
      <c r="E295" s="862" t="s">
        <v>55</v>
      </c>
      <c r="F295" s="862">
        <v>69400</v>
      </c>
      <c r="G295" s="862">
        <v>69400</v>
      </c>
      <c r="H295" s="862">
        <v>1</v>
      </c>
    </row>
    <row r="296" spans="1:8" ht="45">
      <c r="A296" s="863"/>
      <c r="B296" s="863"/>
      <c r="C296" s="856" t="s">
        <v>1336</v>
      </c>
      <c r="D296" s="855"/>
      <c r="E296" s="864"/>
      <c r="F296" s="864"/>
      <c r="G296" s="856">
        <f>SUM(G297)</f>
        <v>7000000</v>
      </c>
      <c r="H296" s="864"/>
    </row>
    <row r="297" spans="1:8">
      <c r="A297" s="860"/>
      <c r="B297" s="1200"/>
      <c r="C297" s="876" t="s">
        <v>2154</v>
      </c>
      <c r="D297" s="659"/>
      <c r="E297" s="858"/>
      <c r="F297" s="858"/>
      <c r="G297" s="859">
        <f>SUM(G298)</f>
        <v>7000000</v>
      </c>
      <c r="H297" s="858"/>
    </row>
    <row r="298" spans="1:8" ht="30">
      <c r="A298" s="651">
        <v>5134</v>
      </c>
      <c r="B298" s="1200"/>
      <c r="C298" s="653" t="s">
        <v>62</v>
      </c>
      <c r="D298" s="651"/>
      <c r="E298" s="654"/>
      <c r="F298" s="654"/>
      <c r="G298" s="1030">
        <f>SUM(G299:G302)</f>
        <v>7000000</v>
      </c>
      <c r="H298" s="654"/>
    </row>
    <row r="299" spans="1:8" ht="30">
      <c r="A299" s="654"/>
      <c r="B299" s="1201" t="s">
        <v>1337</v>
      </c>
      <c r="C299" s="655" t="s">
        <v>1338</v>
      </c>
      <c r="D299" s="651" t="s">
        <v>47</v>
      </c>
      <c r="E299" s="657" t="s">
        <v>51</v>
      </c>
      <c r="F299" s="657">
        <v>450000</v>
      </c>
      <c r="G299" s="657">
        <v>450000</v>
      </c>
      <c r="H299" s="657">
        <v>1</v>
      </c>
    </row>
    <row r="300" spans="1:8" ht="30">
      <c r="A300" s="654"/>
      <c r="B300" s="1201" t="s">
        <v>1337</v>
      </c>
      <c r="C300" s="655" t="s">
        <v>1339</v>
      </c>
      <c r="D300" s="651" t="s">
        <v>47</v>
      </c>
      <c r="E300" s="657" t="s">
        <v>51</v>
      </c>
      <c r="F300" s="657">
        <v>250000</v>
      </c>
      <c r="G300" s="657">
        <v>250000</v>
      </c>
      <c r="H300" s="657">
        <v>1</v>
      </c>
    </row>
    <row r="301" spans="1:8" ht="18.75" customHeight="1">
      <c r="A301" s="654"/>
      <c r="B301" s="1201" t="s">
        <v>1337</v>
      </c>
      <c r="C301" s="655" t="s">
        <v>1340</v>
      </c>
      <c r="D301" s="651" t="s">
        <v>47</v>
      </c>
      <c r="E301" s="657" t="s">
        <v>51</v>
      </c>
      <c r="F301" s="657">
        <v>2300000</v>
      </c>
      <c r="G301" s="657">
        <v>2300000</v>
      </c>
      <c r="H301" s="657">
        <v>1</v>
      </c>
    </row>
    <row r="302" spans="1:8" s="1418" customFormat="1" ht="30">
      <c r="A302" s="860"/>
      <c r="B302" s="1416" t="s">
        <v>1337</v>
      </c>
      <c r="C302" s="1417" t="s">
        <v>3360</v>
      </c>
      <c r="D302" s="1041" t="s">
        <v>47</v>
      </c>
      <c r="E302" s="858" t="s">
        <v>51</v>
      </c>
      <c r="F302" s="858">
        <f>2000000+2000000</f>
        <v>4000000</v>
      </c>
      <c r="G302" s="858">
        <v>4000000</v>
      </c>
      <c r="H302" s="858">
        <v>1</v>
      </c>
    </row>
    <row r="303" spans="1:8" ht="60">
      <c r="A303" s="856"/>
      <c r="B303" s="856"/>
      <c r="C303" s="856" t="s">
        <v>3119</v>
      </c>
      <c r="D303" s="856"/>
      <c r="E303" s="864"/>
      <c r="F303" s="864"/>
      <c r="G303" s="856">
        <f>SUM(G304)</f>
        <v>20000000</v>
      </c>
      <c r="H303" s="864"/>
    </row>
    <row r="304" spans="1:8">
      <c r="A304" s="859"/>
      <c r="B304" s="1200"/>
      <c r="C304" s="876" t="s">
        <v>3120</v>
      </c>
      <c r="D304" s="859"/>
      <c r="E304" s="858"/>
      <c r="F304" s="858"/>
      <c r="G304" s="859">
        <f>SUM(G305)</f>
        <v>20000000</v>
      </c>
      <c r="H304" s="858"/>
    </row>
    <row r="305" spans="1:256" ht="45">
      <c r="A305" s="651">
        <v>4251</v>
      </c>
      <c r="B305" s="1200"/>
      <c r="C305" s="653" t="s">
        <v>450</v>
      </c>
      <c r="D305" s="651"/>
      <c r="E305" s="654"/>
      <c r="F305" s="654"/>
      <c r="G305" s="1031">
        <f>SUM(G306:G307)</f>
        <v>20000000</v>
      </c>
      <c r="H305" s="654"/>
    </row>
    <row r="306" spans="1:256" ht="30">
      <c r="A306" s="654"/>
      <c r="B306" s="657">
        <v>45233222</v>
      </c>
      <c r="C306" s="655" t="s">
        <v>118</v>
      </c>
      <c r="D306" s="651" t="s">
        <v>47</v>
      </c>
      <c r="E306" s="654" t="s">
        <v>50</v>
      </c>
      <c r="F306" s="654">
        <v>4500</v>
      </c>
      <c r="G306" s="1030">
        <v>19800000</v>
      </c>
      <c r="H306" s="654">
        <v>4400</v>
      </c>
    </row>
    <row r="307" spans="1:256" s="77" customFormat="1" ht="30">
      <c r="A307" s="654"/>
      <c r="B307" s="657">
        <v>71356100</v>
      </c>
      <c r="C307" s="85" t="s">
        <v>1427</v>
      </c>
      <c r="D307" s="651" t="s">
        <v>47</v>
      </c>
      <c r="E307" s="654" t="s">
        <v>51</v>
      </c>
      <c r="F307" s="654">
        <v>200000</v>
      </c>
      <c r="G307" s="1030">
        <v>200000</v>
      </c>
      <c r="H307" s="654">
        <v>1</v>
      </c>
      <c r="I307" s="88"/>
      <c r="J307" s="89"/>
      <c r="K307" s="92"/>
      <c r="L307" s="90"/>
      <c r="M307" s="88"/>
      <c r="N307" s="88"/>
      <c r="O307" s="88"/>
      <c r="P307" s="88"/>
      <c r="Q307" s="88"/>
      <c r="R307" s="89"/>
      <c r="S307" s="92"/>
      <c r="T307" s="90"/>
      <c r="U307" s="88"/>
      <c r="V307" s="88"/>
      <c r="W307" s="88"/>
      <c r="X307" s="88"/>
      <c r="Y307" s="88"/>
      <c r="Z307" s="89"/>
      <c r="AA307" s="92"/>
      <c r="AB307" s="90"/>
      <c r="AC307" s="88"/>
      <c r="AD307" s="88"/>
      <c r="AE307" s="88"/>
      <c r="AF307" s="88"/>
      <c r="AG307" s="88"/>
      <c r="AH307" s="89"/>
      <c r="AI307" s="92"/>
      <c r="AJ307" s="90"/>
      <c r="AK307" s="88"/>
      <c r="AL307" s="88"/>
      <c r="AM307" s="88"/>
      <c r="AN307" s="88"/>
      <c r="AO307" s="88"/>
      <c r="AP307" s="89"/>
      <c r="AQ307" s="92"/>
      <c r="AR307" s="90"/>
      <c r="AS307" s="88"/>
      <c r="AT307" s="88"/>
      <c r="AU307" s="88"/>
      <c r="AV307" s="88"/>
      <c r="AW307" s="88"/>
      <c r="AX307" s="89"/>
      <c r="AY307" s="92"/>
      <c r="AZ307" s="90"/>
      <c r="BA307" s="88"/>
      <c r="BB307" s="88"/>
      <c r="BC307" s="88"/>
      <c r="BD307" s="88"/>
      <c r="BE307" s="88"/>
      <c r="BF307" s="89"/>
      <c r="BG307" s="92"/>
      <c r="BH307" s="90"/>
      <c r="BI307" s="88"/>
      <c r="BJ307" s="88"/>
      <c r="BK307" s="88"/>
      <c r="BL307" s="88"/>
      <c r="BM307" s="88"/>
      <c r="BN307" s="89"/>
      <c r="BO307" s="92"/>
      <c r="BP307" s="90"/>
      <c r="BQ307" s="88"/>
      <c r="BR307" s="88"/>
      <c r="BS307" s="88"/>
      <c r="BT307" s="88"/>
      <c r="BU307" s="88"/>
      <c r="BV307" s="89"/>
      <c r="BW307" s="92"/>
      <c r="BX307" s="90"/>
      <c r="BY307" s="88"/>
      <c r="BZ307" s="88"/>
      <c r="CA307" s="88"/>
      <c r="CB307" s="88"/>
      <c r="CC307" s="88"/>
      <c r="CD307" s="89"/>
      <c r="CE307" s="92"/>
      <c r="CF307" s="90"/>
      <c r="CG307" s="88"/>
      <c r="CH307" s="88"/>
      <c r="CI307" s="88"/>
      <c r="CJ307" s="88"/>
      <c r="CK307" s="88"/>
      <c r="CL307" s="89"/>
      <c r="CM307" s="92"/>
      <c r="CN307" s="90"/>
      <c r="CO307" s="88"/>
      <c r="CP307" s="88"/>
      <c r="CQ307" s="88"/>
      <c r="CR307" s="88"/>
      <c r="CS307" s="88"/>
      <c r="CT307" s="89"/>
      <c r="CU307" s="92"/>
      <c r="CV307" s="90"/>
      <c r="CW307" s="88"/>
      <c r="CX307" s="88"/>
      <c r="CY307" s="88"/>
      <c r="CZ307" s="88"/>
      <c r="DA307" s="88"/>
      <c r="DB307" s="89"/>
      <c r="DC307" s="92"/>
      <c r="DD307" s="90"/>
      <c r="DE307" s="88"/>
      <c r="DF307" s="88"/>
      <c r="DG307" s="88"/>
      <c r="DH307" s="88"/>
      <c r="DI307" s="88"/>
      <c r="DJ307" s="89"/>
      <c r="DK307" s="92"/>
      <c r="DL307" s="90"/>
      <c r="DM307" s="88"/>
      <c r="DN307" s="88"/>
      <c r="DO307" s="88"/>
      <c r="DP307" s="88"/>
      <c r="DQ307" s="88"/>
      <c r="DR307" s="89"/>
      <c r="DS307" s="92"/>
      <c r="DT307" s="90"/>
      <c r="DU307" s="88"/>
      <c r="DV307" s="88"/>
      <c r="DW307" s="88"/>
      <c r="DX307" s="88"/>
      <c r="DY307" s="88"/>
      <c r="DZ307" s="89"/>
      <c r="EA307" s="92"/>
      <c r="EB307" s="90"/>
      <c r="EC307" s="88"/>
      <c r="ED307" s="88"/>
      <c r="EE307" s="88"/>
      <c r="EF307" s="88"/>
      <c r="EG307" s="88"/>
      <c r="EH307" s="89"/>
      <c r="EI307" s="92"/>
      <c r="EJ307" s="90"/>
      <c r="EK307" s="88"/>
      <c r="EL307" s="88"/>
      <c r="EM307" s="88"/>
      <c r="EN307" s="88"/>
      <c r="EO307" s="88"/>
      <c r="EP307" s="89"/>
      <c r="EQ307" s="92"/>
      <c r="ER307" s="90"/>
      <c r="ES307" s="88"/>
      <c r="ET307" s="88"/>
      <c r="EU307" s="88"/>
      <c r="EV307" s="88"/>
      <c r="EW307" s="88"/>
      <c r="EX307" s="89"/>
      <c r="EY307" s="92"/>
      <c r="EZ307" s="90"/>
      <c r="FA307" s="88"/>
      <c r="FB307" s="88"/>
      <c r="FC307" s="88"/>
      <c r="FD307" s="88"/>
      <c r="FE307" s="88"/>
      <c r="FF307" s="89"/>
      <c r="FG307" s="92"/>
      <c r="FH307" s="90"/>
      <c r="FI307" s="88"/>
      <c r="FJ307" s="88"/>
      <c r="FK307" s="88"/>
      <c r="FL307" s="88"/>
      <c r="FM307" s="88"/>
      <c r="FN307" s="89"/>
      <c r="FO307" s="92"/>
      <c r="FP307" s="90"/>
      <c r="FQ307" s="88"/>
      <c r="FR307" s="88"/>
      <c r="FS307" s="88"/>
      <c r="FT307" s="88"/>
      <c r="FU307" s="88"/>
      <c r="FV307" s="89"/>
      <c r="FW307" s="92"/>
      <c r="FX307" s="90"/>
      <c r="FY307" s="88"/>
      <c r="FZ307" s="88"/>
      <c r="GA307" s="88"/>
      <c r="GB307" s="88"/>
      <c r="GC307" s="88"/>
      <c r="GD307" s="89"/>
      <c r="GE307" s="92"/>
      <c r="GF307" s="90"/>
      <c r="GG307" s="88"/>
      <c r="GH307" s="88"/>
      <c r="GI307" s="88"/>
      <c r="GJ307" s="88"/>
      <c r="GK307" s="88"/>
      <c r="GL307" s="89"/>
      <c r="GM307" s="92"/>
      <c r="GN307" s="90"/>
      <c r="GO307" s="88"/>
      <c r="GP307" s="88"/>
      <c r="GQ307" s="88"/>
      <c r="GR307" s="88"/>
      <c r="GS307" s="88"/>
      <c r="GT307" s="89"/>
      <c r="GU307" s="92"/>
      <c r="GV307" s="90"/>
      <c r="GW307" s="88"/>
      <c r="GX307" s="88"/>
      <c r="GY307" s="88"/>
      <c r="GZ307" s="88"/>
      <c r="HA307" s="88"/>
      <c r="HB307" s="89"/>
      <c r="HC307" s="92"/>
      <c r="HD307" s="90"/>
      <c r="HE307" s="88"/>
      <c r="HF307" s="88"/>
      <c r="HG307" s="88"/>
      <c r="HH307" s="88"/>
      <c r="HI307" s="88"/>
      <c r="HJ307" s="89"/>
      <c r="HK307" s="92"/>
      <c r="HL307" s="90"/>
      <c r="HM307" s="88"/>
      <c r="HN307" s="88"/>
      <c r="HO307" s="88"/>
      <c r="HP307" s="88"/>
      <c r="HQ307" s="88"/>
      <c r="HR307" s="89"/>
      <c r="HS307" s="92"/>
      <c r="HT307" s="90"/>
      <c r="HU307" s="88"/>
      <c r="HV307" s="88"/>
      <c r="HW307" s="88"/>
      <c r="HX307" s="88"/>
      <c r="HY307" s="88"/>
      <c r="HZ307" s="89"/>
      <c r="IA307" s="92"/>
      <c r="IB307" s="90"/>
      <c r="IC307" s="88"/>
      <c r="ID307" s="88"/>
      <c r="IE307" s="88"/>
      <c r="IF307" s="88"/>
      <c r="IG307" s="88"/>
      <c r="IH307" s="89"/>
      <c r="II307" s="92"/>
      <c r="IJ307" s="90"/>
      <c r="IK307" s="88"/>
      <c r="IL307" s="88"/>
      <c r="IM307" s="88"/>
      <c r="IN307" s="88"/>
      <c r="IO307" s="88"/>
      <c r="IP307" s="89"/>
      <c r="IQ307" s="92"/>
      <c r="IR307" s="90"/>
      <c r="IS307" s="88"/>
      <c r="IT307" s="88"/>
      <c r="IU307" s="88"/>
      <c r="IV307" s="88"/>
    </row>
    <row r="308" spans="1:256" ht="45">
      <c r="A308" s="863"/>
      <c r="B308" s="863"/>
      <c r="C308" s="856" t="s">
        <v>1319</v>
      </c>
      <c r="D308" s="855"/>
      <c r="E308" s="863"/>
      <c r="F308" s="863"/>
      <c r="G308" s="855">
        <f>SUM(G309)</f>
        <v>20001000</v>
      </c>
      <c r="H308" s="864"/>
    </row>
    <row r="309" spans="1:256">
      <c r="A309" s="860"/>
      <c r="B309" s="1200"/>
      <c r="C309" s="857" t="s">
        <v>1748</v>
      </c>
      <c r="D309" s="659"/>
      <c r="E309" s="860"/>
      <c r="F309" s="860"/>
      <c r="G309" s="1041">
        <f>SUM(G310)</f>
        <v>20001000</v>
      </c>
      <c r="H309" s="858"/>
    </row>
    <row r="310" spans="1:256" ht="30">
      <c r="A310" s="651">
        <v>5129</v>
      </c>
      <c r="B310" s="1200"/>
      <c r="C310" s="653" t="s">
        <v>449</v>
      </c>
      <c r="D310" s="651"/>
      <c r="E310" s="654"/>
      <c r="F310" s="654"/>
      <c r="G310" s="1031">
        <f>SUM(G311:G327)</f>
        <v>20001000</v>
      </c>
      <c r="H310" s="657"/>
    </row>
    <row r="311" spans="1:256">
      <c r="A311" s="654"/>
      <c r="B311" s="657">
        <v>42419510</v>
      </c>
      <c r="C311" s="655" t="s">
        <v>1320</v>
      </c>
      <c r="D311" s="651" t="s">
        <v>47</v>
      </c>
      <c r="E311" s="657" t="s">
        <v>167</v>
      </c>
      <c r="F311" s="657">
        <v>550</v>
      </c>
      <c r="G311" s="657">
        <v>5005000</v>
      </c>
      <c r="H311" s="657">
        <v>9100</v>
      </c>
    </row>
    <row r="312" spans="1:256">
      <c r="A312" s="654"/>
      <c r="B312" s="657">
        <v>42419510</v>
      </c>
      <c r="C312" s="655" t="s">
        <v>1321</v>
      </c>
      <c r="D312" s="651" t="s">
        <v>47</v>
      </c>
      <c r="E312" s="657" t="s">
        <v>167</v>
      </c>
      <c r="F312" s="657">
        <v>800</v>
      </c>
      <c r="G312" s="657">
        <v>1280000</v>
      </c>
      <c r="H312" s="657">
        <v>1600</v>
      </c>
    </row>
    <row r="313" spans="1:256">
      <c r="A313" s="654"/>
      <c r="B313" s="657">
        <v>42419510</v>
      </c>
      <c r="C313" s="655" t="s">
        <v>1322</v>
      </c>
      <c r="D313" s="651" t="s">
        <v>47</v>
      </c>
      <c r="E313" s="657" t="s">
        <v>167</v>
      </c>
      <c r="F313" s="657">
        <v>700</v>
      </c>
      <c r="G313" s="657">
        <v>3640000</v>
      </c>
      <c r="H313" s="657">
        <v>5200</v>
      </c>
    </row>
    <row r="314" spans="1:256">
      <c r="A314" s="654"/>
      <c r="B314" s="657">
        <v>42419510</v>
      </c>
      <c r="C314" s="655" t="s">
        <v>1323</v>
      </c>
      <c r="D314" s="651" t="s">
        <v>47</v>
      </c>
      <c r="E314" s="657" t="s">
        <v>51</v>
      </c>
      <c r="F314" s="657">
        <v>3500</v>
      </c>
      <c r="G314" s="657">
        <v>385000</v>
      </c>
      <c r="H314" s="657">
        <v>110</v>
      </c>
    </row>
    <row r="315" spans="1:256">
      <c r="A315" s="654"/>
      <c r="B315" s="657">
        <v>42419510</v>
      </c>
      <c r="C315" s="655" t="s">
        <v>1324</v>
      </c>
      <c r="D315" s="651" t="s">
        <v>47</v>
      </c>
      <c r="E315" s="657" t="s">
        <v>51</v>
      </c>
      <c r="F315" s="657">
        <v>5000</v>
      </c>
      <c r="G315" s="657">
        <v>300000</v>
      </c>
      <c r="H315" s="657">
        <v>60</v>
      </c>
    </row>
    <row r="316" spans="1:256">
      <c r="A316" s="654"/>
      <c r="B316" s="657">
        <v>42419510</v>
      </c>
      <c r="C316" s="655" t="s">
        <v>1325</v>
      </c>
      <c r="D316" s="651" t="s">
        <v>47</v>
      </c>
      <c r="E316" s="657" t="s">
        <v>167</v>
      </c>
      <c r="F316" s="657">
        <v>3000</v>
      </c>
      <c r="G316" s="657">
        <v>420000</v>
      </c>
      <c r="H316" s="657">
        <v>140</v>
      </c>
    </row>
    <row r="317" spans="1:256">
      <c r="A317" s="654"/>
      <c r="B317" s="657">
        <v>42419510</v>
      </c>
      <c r="C317" s="655" t="s">
        <v>1326</v>
      </c>
      <c r="D317" s="651" t="s">
        <v>47</v>
      </c>
      <c r="E317" s="657" t="s">
        <v>51</v>
      </c>
      <c r="F317" s="657">
        <v>1200</v>
      </c>
      <c r="G317" s="657">
        <v>720000</v>
      </c>
      <c r="H317" s="657">
        <v>600</v>
      </c>
    </row>
    <row r="318" spans="1:256">
      <c r="A318" s="654"/>
      <c r="B318" s="657">
        <v>42419510</v>
      </c>
      <c r="C318" s="655" t="s">
        <v>596</v>
      </c>
      <c r="D318" s="651" t="s">
        <v>47</v>
      </c>
      <c r="E318" s="657" t="s">
        <v>51</v>
      </c>
      <c r="F318" s="657">
        <v>10000</v>
      </c>
      <c r="G318" s="657">
        <v>400000</v>
      </c>
      <c r="H318" s="657">
        <v>40</v>
      </c>
    </row>
    <row r="319" spans="1:256">
      <c r="A319" s="654"/>
      <c r="B319" s="657">
        <v>42419510</v>
      </c>
      <c r="C319" s="655" t="s">
        <v>1327</v>
      </c>
      <c r="D319" s="651" t="s">
        <v>47</v>
      </c>
      <c r="E319" s="657" t="s">
        <v>51</v>
      </c>
      <c r="F319" s="657">
        <v>4700</v>
      </c>
      <c r="G319" s="657">
        <v>1175000</v>
      </c>
      <c r="H319" s="657">
        <v>250</v>
      </c>
    </row>
    <row r="320" spans="1:256">
      <c r="A320" s="654"/>
      <c r="B320" s="657">
        <v>42419510</v>
      </c>
      <c r="C320" s="655" t="s">
        <v>1328</v>
      </c>
      <c r="D320" s="651" t="s">
        <v>47</v>
      </c>
      <c r="E320" s="657" t="s">
        <v>51</v>
      </c>
      <c r="F320" s="657">
        <v>70000</v>
      </c>
      <c r="G320" s="657">
        <v>350000</v>
      </c>
      <c r="H320" s="657">
        <v>5</v>
      </c>
    </row>
    <row r="321" spans="1:16">
      <c r="A321" s="654"/>
      <c r="B321" s="657">
        <v>42419510</v>
      </c>
      <c r="C321" s="655" t="s">
        <v>1329</v>
      </c>
      <c r="D321" s="651" t="s">
        <v>47</v>
      </c>
      <c r="E321" s="657" t="s">
        <v>51</v>
      </c>
      <c r="F321" s="657">
        <v>5800</v>
      </c>
      <c r="G321" s="657">
        <v>406000</v>
      </c>
      <c r="H321" s="657">
        <v>70</v>
      </c>
    </row>
    <row r="322" spans="1:16">
      <c r="A322" s="654"/>
      <c r="B322" s="657">
        <v>42419510</v>
      </c>
      <c r="C322" s="655" t="s">
        <v>1330</v>
      </c>
      <c r="D322" s="651" t="s">
        <v>47</v>
      </c>
      <c r="E322" s="657" t="s">
        <v>51</v>
      </c>
      <c r="F322" s="657">
        <v>85000</v>
      </c>
      <c r="G322" s="657">
        <v>1275000</v>
      </c>
      <c r="H322" s="657">
        <v>15</v>
      </c>
    </row>
    <row r="323" spans="1:16">
      <c r="A323" s="654"/>
      <c r="B323" s="657">
        <v>42419510</v>
      </c>
      <c r="C323" s="655" t="s">
        <v>1331</v>
      </c>
      <c r="D323" s="651" t="s">
        <v>47</v>
      </c>
      <c r="E323" s="657" t="s">
        <v>51</v>
      </c>
      <c r="F323" s="657">
        <v>45000</v>
      </c>
      <c r="G323" s="657">
        <v>225000</v>
      </c>
      <c r="H323" s="657">
        <v>5</v>
      </c>
    </row>
    <row r="324" spans="1:16">
      <c r="A324" s="654"/>
      <c r="B324" s="657">
        <v>42419510</v>
      </c>
      <c r="C324" s="655" t="s">
        <v>1332</v>
      </c>
      <c r="D324" s="651" t="s">
        <v>47</v>
      </c>
      <c r="E324" s="657" t="s">
        <v>51</v>
      </c>
      <c r="F324" s="657">
        <v>250000</v>
      </c>
      <c r="G324" s="657">
        <v>1000000</v>
      </c>
      <c r="H324" s="657">
        <v>4</v>
      </c>
    </row>
    <row r="325" spans="1:16">
      <c r="A325" s="654"/>
      <c r="B325" s="657">
        <v>42419510</v>
      </c>
      <c r="C325" s="655" t="s">
        <v>1333</v>
      </c>
      <c r="D325" s="651" t="s">
        <v>47</v>
      </c>
      <c r="E325" s="657" t="s">
        <v>51</v>
      </c>
      <c r="F325" s="657">
        <v>20000</v>
      </c>
      <c r="G325" s="657">
        <v>620000</v>
      </c>
      <c r="H325" s="657">
        <v>31</v>
      </c>
    </row>
    <row r="326" spans="1:16">
      <c r="A326" s="654"/>
      <c r="B326" s="657">
        <v>42419510</v>
      </c>
      <c r="C326" s="655" t="s">
        <v>1334</v>
      </c>
      <c r="D326" s="651" t="s">
        <v>47</v>
      </c>
      <c r="E326" s="657" t="s">
        <v>51</v>
      </c>
      <c r="F326" s="657">
        <v>20000</v>
      </c>
      <c r="G326" s="657">
        <v>1800000</v>
      </c>
      <c r="H326" s="657">
        <v>90</v>
      </c>
    </row>
    <row r="327" spans="1:16">
      <c r="A327" s="654"/>
      <c r="B327" s="657">
        <v>42419510</v>
      </c>
      <c r="C327" s="655" t="s">
        <v>1335</v>
      </c>
      <c r="D327" s="651" t="s">
        <v>47</v>
      </c>
      <c r="E327" s="657" t="s">
        <v>51</v>
      </c>
      <c r="F327" s="657">
        <v>250000</v>
      </c>
      <c r="G327" s="657">
        <v>1000000</v>
      </c>
      <c r="H327" s="657">
        <v>4</v>
      </c>
    </row>
    <row r="328" spans="1:16" ht="60">
      <c r="A328" s="856"/>
      <c r="B328" s="856"/>
      <c r="C328" s="856" t="s">
        <v>1401</v>
      </c>
      <c r="D328" s="855"/>
      <c r="E328" s="863"/>
      <c r="F328" s="863"/>
      <c r="G328" s="855">
        <v>539097200</v>
      </c>
      <c r="H328" s="863"/>
    </row>
    <row r="329" spans="1:16">
      <c r="A329" s="859"/>
      <c r="B329" s="1200"/>
      <c r="C329" s="859" t="s">
        <v>1663</v>
      </c>
      <c r="D329" s="659"/>
      <c r="E329" s="860"/>
      <c r="F329" s="860"/>
      <c r="G329" s="1041">
        <f>SUM(G330)</f>
        <v>539097200</v>
      </c>
      <c r="H329" s="860"/>
    </row>
    <row r="330" spans="1:16">
      <c r="A330" s="651">
        <v>4213</v>
      </c>
      <c r="B330" s="1200"/>
      <c r="C330" s="653" t="s">
        <v>1394</v>
      </c>
      <c r="D330" s="651"/>
      <c r="E330" s="654"/>
      <c r="F330" s="654"/>
      <c r="G330" s="1031">
        <f>SUM(G331)</f>
        <v>539097200</v>
      </c>
      <c r="H330" s="654"/>
    </row>
    <row r="331" spans="1:16" ht="30">
      <c r="A331" s="654"/>
      <c r="B331" s="657" t="s">
        <v>1402</v>
      </c>
      <c r="C331" s="655" t="s">
        <v>1403</v>
      </c>
      <c r="D331" s="651" t="s">
        <v>47</v>
      </c>
      <c r="E331" s="654" t="s">
        <v>55</v>
      </c>
      <c r="F331" s="654">
        <v>1</v>
      </c>
      <c r="G331" s="1030">
        <v>539097200</v>
      </c>
      <c r="H331" s="654">
        <v>1</v>
      </c>
    </row>
    <row r="332" spans="1:16" ht="45">
      <c r="A332" s="856"/>
      <c r="B332" s="856"/>
      <c r="C332" s="856" t="s">
        <v>1399</v>
      </c>
      <c r="D332" s="855"/>
      <c r="E332" s="863"/>
      <c r="F332" s="863"/>
      <c r="G332" s="855">
        <f>SUM(G333)</f>
        <v>15000000</v>
      </c>
      <c r="H332" s="863"/>
    </row>
    <row r="333" spans="1:16">
      <c r="A333" s="651">
        <v>4213</v>
      </c>
      <c r="B333" s="1200"/>
      <c r="C333" s="653" t="s">
        <v>1394</v>
      </c>
      <c r="D333" s="651"/>
      <c r="E333" s="654"/>
      <c r="F333" s="654"/>
      <c r="G333" s="1031">
        <f>SUM(G334:G335)</f>
        <v>15000000</v>
      </c>
      <c r="H333" s="654"/>
    </row>
    <row r="334" spans="1:16">
      <c r="A334" s="654"/>
      <c r="B334" s="657">
        <v>90513800</v>
      </c>
      <c r="C334" s="655" t="s">
        <v>1400</v>
      </c>
      <c r="D334" s="651" t="s">
        <v>47</v>
      </c>
      <c r="E334" s="654" t="s">
        <v>551</v>
      </c>
      <c r="F334" s="654">
        <v>4949.5</v>
      </c>
      <c r="G334" s="1030">
        <v>14700000</v>
      </c>
      <c r="H334" s="654">
        <v>2970</v>
      </c>
    </row>
    <row r="335" spans="1:16" ht="30">
      <c r="A335" s="654"/>
      <c r="B335" s="657">
        <v>71356100</v>
      </c>
      <c r="C335" s="85" t="s">
        <v>3121</v>
      </c>
      <c r="D335" s="651" t="s">
        <v>47</v>
      </c>
      <c r="E335" s="654" t="s">
        <v>51</v>
      </c>
      <c r="F335" s="654">
        <v>300000</v>
      </c>
      <c r="G335" s="1030">
        <v>300000</v>
      </c>
      <c r="H335" s="654">
        <v>1</v>
      </c>
      <c r="I335" s="89"/>
      <c r="J335" s="89"/>
      <c r="K335" s="90"/>
      <c r="L335" s="88"/>
      <c r="M335" s="88"/>
      <c r="N335" s="88"/>
      <c r="O335" s="88"/>
      <c r="P335" s="77"/>
    </row>
    <row r="336" spans="1:16" ht="60">
      <c r="A336" s="856"/>
      <c r="B336" s="856"/>
      <c r="C336" s="856" t="s">
        <v>1393</v>
      </c>
      <c r="D336" s="856"/>
      <c r="E336" s="863"/>
      <c r="F336" s="863"/>
      <c r="G336" s="855">
        <v>3500000</v>
      </c>
      <c r="H336" s="863"/>
    </row>
    <row r="337" spans="1:15">
      <c r="A337" s="651">
        <v>4213</v>
      </c>
      <c r="B337" s="1200"/>
      <c r="C337" s="653" t="s">
        <v>1394</v>
      </c>
      <c r="D337" s="651"/>
      <c r="E337" s="654"/>
      <c r="F337" s="654"/>
      <c r="G337" s="1031"/>
      <c r="H337" s="654"/>
    </row>
    <row r="338" spans="1:15">
      <c r="A338" s="1739"/>
      <c r="B338" s="1740" t="s">
        <v>1395</v>
      </c>
      <c r="C338" s="1741" t="s">
        <v>216</v>
      </c>
      <c r="D338" s="1742" t="s">
        <v>47</v>
      </c>
      <c r="E338" s="1739" t="s">
        <v>50</v>
      </c>
      <c r="F338" s="1739">
        <v>5</v>
      </c>
      <c r="G338" s="1739">
        <v>3500000</v>
      </c>
      <c r="H338" s="1739">
        <v>700000</v>
      </c>
    </row>
    <row r="339" spans="1:15">
      <c r="A339" s="1739"/>
      <c r="B339" s="1740"/>
      <c r="C339" s="1741"/>
      <c r="D339" s="1742"/>
      <c r="E339" s="1739"/>
      <c r="F339" s="1739"/>
      <c r="G339" s="1739"/>
      <c r="H339" s="1739"/>
    </row>
    <row r="340" spans="1:15" ht="60">
      <c r="A340" s="856"/>
      <c r="B340" s="856"/>
      <c r="C340" s="856" t="s">
        <v>1396</v>
      </c>
      <c r="D340" s="855"/>
      <c r="E340" s="863"/>
      <c r="F340" s="863"/>
      <c r="G340" s="855">
        <v>100000000</v>
      </c>
      <c r="H340" s="863"/>
    </row>
    <row r="341" spans="1:15">
      <c r="A341" s="651">
        <v>4213</v>
      </c>
      <c r="B341" s="1200"/>
      <c r="C341" s="653" t="s">
        <v>1394</v>
      </c>
      <c r="D341" s="651"/>
      <c r="E341" s="654"/>
      <c r="F341" s="654"/>
      <c r="G341" s="1031"/>
      <c r="H341" s="654"/>
    </row>
    <row r="342" spans="1:15" ht="30">
      <c r="A342" s="1611"/>
      <c r="B342" s="1612" t="s">
        <v>1397</v>
      </c>
      <c r="C342" s="1613" t="s">
        <v>3532</v>
      </c>
      <c r="D342" s="1614" t="s">
        <v>327</v>
      </c>
      <c r="E342" s="1611" t="s">
        <v>493</v>
      </c>
      <c r="F342" s="365" t="s">
        <v>3413</v>
      </c>
      <c r="G342" s="365" t="s">
        <v>3413</v>
      </c>
      <c r="H342" s="365" t="s">
        <v>3413</v>
      </c>
    </row>
    <row r="343" spans="1:15" ht="30">
      <c r="A343" s="654"/>
      <c r="B343" s="657" t="s">
        <v>1397</v>
      </c>
      <c r="C343" s="655" t="s">
        <v>1398</v>
      </c>
      <c r="D343" s="651" t="s">
        <v>327</v>
      </c>
      <c r="E343" s="654" t="s">
        <v>493</v>
      </c>
      <c r="F343" s="654">
        <v>17241379</v>
      </c>
      <c r="G343" s="1030">
        <v>100000000</v>
      </c>
      <c r="H343" s="654">
        <v>5.8</v>
      </c>
    </row>
    <row r="344" spans="1:15" ht="45">
      <c r="A344" s="856"/>
      <c r="B344" s="856"/>
      <c r="C344" s="856" t="s">
        <v>1341</v>
      </c>
      <c r="D344" s="855"/>
      <c r="E344" s="863"/>
      <c r="F344" s="863"/>
      <c r="G344" s="855">
        <v>2000000</v>
      </c>
      <c r="H344" s="863"/>
    </row>
    <row r="345" spans="1:15">
      <c r="A345" s="859"/>
      <c r="B345" s="1200"/>
      <c r="C345" s="859" t="s">
        <v>3120</v>
      </c>
      <c r="D345" s="659"/>
      <c r="E345" s="860"/>
      <c r="F345" s="860"/>
      <c r="G345" s="1041"/>
      <c r="H345" s="860"/>
    </row>
    <row r="346" spans="1:15">
      <c r="A346" s="651">
        <v>4861</v>
      </c>
      <c r="B346" s="1200"/>
      <c r="C346" s="653" t="s">
        <v>1342</v>
      </c>
      <c r="D346" s="651"/>
      <c r="E346" s="654"/>
      <c r="F346" s="654"/>
      <c r="G346" s="1030"/>
      <c r="H346" s="654"/>
    </row>
    <row r="347" spans="1:15">
      <c r="A347" s="1739"/>
      <c r="B347" s="1740" t="s">
        <v>1343</v>
      </c>
      <c r="C347" s="1741" t="s">
        <v>87</v>
      </c>
      <c r="D347" s="1742" t="s">
        <v>47</v>
      </c>
      <c r="E347" s="1739" t="s">
        <v>55</v>
      </c>
      <c r="F347" s="1739">
        <v>1</v>
      </c>
      <c r="G347" s="1739">
        <v>1960000</v>
      </c>
      <c r="H347" s="1739">
        <v>1</v>
      </c>
      <c r="O347" s="77"/>
    </row>
    <row r="348" spans="1:15">
      <c r="A348" s="1739"/>
      <c r="B348" s="1740"/>
      <c r="C348" s="1741"/>
      <c r="D348" s="1742"/>
      <c r="E348" s="1739"/>
      <c r="F348" s="1739"/>
      <c r="G348" s="1739"/>
      <c r="H348" s="1739"/>
      <c r="O348" s="77"/>
    </row>
    <row r="349" spans="1:15" ht="45">
      <c r="A349" s="654"/>
      <c r="B349" s="657">
        <v>71356100</v>
      </c>
      <c r="C349" s="85" t="s">
        <v>1428</v>
      </c>
      <c r="D349" s="651" t="s">
        <v>47</v>
      </c>
      <c r="E349" s="654" t="s">
        <v>51</v>
      </c>
      <c r="F349" s="654">
        <v>40000</v>
      </c>
      <c r="G349" s="1030">
        <v>40000</v>
      </c>
      <c r="H349" s="654">
        <v>1</v>
      </c>
      <c r="I349" s="89"/>
      <c r="J349" s="91"/>
      <c r="K349" s="90"/>
      <c r="L349" s="88"/>
      <c r="M349" s="88"/>
      <c r="N349" s="88"/>
      <c r="O349" s="88"/>
    </row>
    <row r="350" spans="1:15" ht="60">
      <c r="A350" s="855"/>
      <c r="B350" s="856"/>
      <c r="C350" s="865" t="s">
        <v>1344</v>
      </c>
      <c r="D350" s="855"/>
      <c r="E350" s="855"/>
      <c r="F350" s="855"/>
      <c r="G350" s="855">
        <f>SUM(G352,G375,G376,G379,G387,G397,G401,G404,G406,G416,G417,G418,G422)</f>
        <v>188568000</v>
      </c>
      <c r="H350" s="855"/>
    </row>
    <row r="351" spans="1:15">
      <c r="A351" s="659"/>
      <c r="B351" s="1200"/>
      <c r="C351" s="859" t="s">
        <v>3120</v>
      </c>
      <c r="D351" s="659"/>
      <c r="E351" s="659"/>
      <c r="F351" s="659"/>
      <c r="G351" s="1041">
        <f>SUM(G352)</f>
        <v>19599900</v>
      </c>
      <c r="H351" s="659"/>
    </row>
    <row r="352" spans="1:15" ht="30">
      <c r="A352" s="651">
        <v>4251</v>
      </c>
      <c r="B352" s="1200"/>
      <c r="C352" s="1032" t="s">
        <v>3347</v>
      </c>
      <c r="D352" s="651"/>
      <c r="E352" s="654"/>
      <c r="F352" s="654"/>
      <c r="G352" s="1041">
        <f>SUM(G353:G374)</f>
        <v>19599900</v>
      </c>
      <c r="H352" s="654"/>
    </row>
    <row r="353" spans="1:8">
      <c r="A353" s="654"/>
      <c r="B353" s="657">
        <v>45260000</v>
      </c>
      <c r="C353" s="655" t="s">
        <v>1345</v>
      </c>
      <c r="D353" s="651" t="s">
        <v>47</v>
      </c>
      <c r="E353" s="654" t="s">
        <v>50</v>
      </c>
      <c r="F353" s="654">
        <v>3684</v>
      </c>
      <c r="G353" s="1030">
        <v>331600</v>
      </c>
      <c r="H353" s="654">
        <v>90</v>
      </c>
    </row>
    <row r="354" spans="1:8">
      <c r="A354" s="654"/>
      <c r="B354" s="657">
        <v>45260000</v>
      </c>
      <c r="C354" s="655" t="s">
        <v>1346</v>
      </c>
      <c r="D354" s="651" t="s">
        <v>47</v>
      </c>
      <c r="E354" s="654" t="s">
        <v>50</v>
      </c>
      <c r="F354" s="654">
        <v>3684</v>
      </c>
      <c r="G354" s="1030">
        <v>331600</v>
      </c>
      <c r="H354" s="654">
        <v>90</v>
      </c>
    </row>
    <row r="355" spans="1:8">
      <c r="A355" s="654"/>
      <c r="B355" s="657">
        <v>45260000</v>
      </c>
      <c r="C355" s="655" t="s">
        <v>1347</v>
      </c>
      <c r="D355" s="651" t="s">
        <v>47</v>
      </c>
      <c r="E355" s="654" t="s">
        <v>50</v>
      </c>
      <c r="F355" s="654">
        <v>3684</v>
      </c>
      <c r="G355" s="1030">
        <v>331600</v>
      </c>
      <c r="H355" s="654">
        <v>90</v>
      </c>
    </row>
    <row r="356" spans="1:8">
      <c r="A356" s="654"/>
      <c r="B356" s="657">
        <v>45260000</v>
      </c>
      <c r="C356" s="655" t="s">
        <v>1348</v>
      </c>
      <c r="D356" s="651" t="s">
        <v>47</v>
      </c>
      <c r="E356" s="654" t="s">
        <v>50</v>
      </c>
      <c r="F356" s="654">
        <v>3684</v>
      </c>
      <c r="G356" s="1030">
        <v>1842000</v>
      </c>
      <c r="H356" s="654">
        <v>500</v>
      </c>
    </row>
    <row r="357" spans="1:8">
      <c r="A357" s="654"/>
      <c r="B357" s="657">
        <v>45260000</v>
      </c>
      <c r="C357" s="655" t="s">
        <v>1349</v>
      </c>
      <c r="D357" s="651" t="s">
        <v>47</v>
      </c>
      <c r="E357" s="654" t="s">
        <v>50</v>
      </c>
      <c r="F357" s="654">
        <v>3684</v>
      </c>
      <c r="G357" s="1030">
        <v>1621100</v>
      </c>
      <c r="H357" s="654">
        <v>440</v>
      </c>
    </row>
    <row r="358" spans="1:8">
      <c r="A358" s="654"/>
      <c r="B358" s="657">
        <v>45260000</v>
      </c>
      <c r="C358" s="655" t="s">
        <v>1350</v>
      </c>
      <c r="D358" s="651" t="s">
        <v>47</v>
      </c>
      <c r="E358" s="654" t="s">
        <v>50</v>
      </c>
      <c r="F358" s="654">
        <v>3684</v>
      </c>
      <c r="G358" s="1030">
        <v>1252600</v>
      </c>
      <c r="H358" s="654">
        <v>340</v>
      </c>
    </row>
    <row r="359" spans="1:8">
      <c r="A359" s="654"/>
      <c r="B359" s="657">
        <v>45260000</v>
      </c>
      <c r="C359" s="655" t="s">
        <v>1351</v>
      </c>
      <c r="D359" s="651" t="s">
        <v>47</v>
      </c>
      <c r="E359" s="654" t="s">
        <v>50</v>
      </c>
      <c r="F359" s="654">
        <v>3684</v>
      </c>
      <c r="G359" s="1030">
        <v>368400</v>
      </c>
      <c r="H359" s="654">
        <v>100</v>
      </c>
    </row>
    <row r="360" spans="1:8">
      <c r="A360" s="654"/>
      <c r="B360" s="657">
        <v>45260000</v>
      </c>
      <c r="C360" s="655" t="s">
        <v>1352</v>
      </c>
      <c r="D360" s="651" t="s">
        <v>47</v>
      </c>
      <c r="E360" s="654" t="s">
        <v>50</v>
      </c>
      <c r="F360" s="654">
        <v>3684</v>
      </c>
      <c r="G360" s="1030">
        <v>552600</v>
      </c>
      <c r="H360" s="654">
        <v>150</v>
      </c>
    </row>
    <row r="361" spans="1:8">
      <c r="A361" s="654"/>
      <c r="B361" s="657">
        <v>45260000</v>
      </c>
      <c r="C361" s="655" t="s">
        <v>1353</v>
      </c>
      <c r="D361" s="651" t="s">
        <v>47</v>
      </c>
      <c r="E361" s="654" t="s">
        <v>50</v>
      </c>
      <c r="F361" s="654">
        <v>3684</v>
      </c>
      <c r="G361" s="1030">
        <v>442100</v>
      </c>
      <c r="H361" s="654">
        <v>120</v>
      </c>
    </row>
    <row r="362" spans="1:8">
      <c r="A362" s="654"/>
      <c r="B362" s="657">
        <v>45260000</v>
      </c>
      <c r="C362" s="655" t="s">
        <v>1354</v>
      </c>
      <c r="D362" s="651" t="s">
        <v>47</v>
      </c>
      <c r="E362" s="654" t="s">
        <v>50</v>
      </c>
      <c r="F362" s="654">
        <v>3684</v>
      </c>
      <c r="G362" s="1030">
        <v>736800</v>
      </c>
      <c r="H362" s="654">
        <v>200</v>
      </c>
    </row>
    <row r="363" spans="1:8">
      <c r="A363" s="654"/>
      <c r="B363" s="657">
        <v>45260000</v>
      </c>
      <c r="C363" s="655" t="s">
        <v>1355</v>
      </c>
      <c r="D363" s="651" t="s">
        <v>47</v>
      </c>
      <c r="E363" s="654" t="s">
        <v>50</v>
      </c>
      <c r="F363" s="654">
        <v>3684</v>
      </c>
      <c r="G363" s="1030">
        <v>921100</v>
      </c>
      <c r="H363" s="654">
        <v>250</v>
      </c>
    </row>
    <row r="364" spans="1:8">
      <c r="A364" s="654"/>
      <c r="B364" s="657">
        <v>45260000</v>
      </c>
      <c r="C364" s="655" t="s">
        <v>1356</v>
      </c>
      <c r="D364" s="651" t="s">
        <v>47</v>
      </c>
      <c r="E364" s="654" t="s">
        <v>50</v>
      </c>
      <c r="F364" s="654">
        <v>3684</v>
      </c>
      <c r="G364" s="1030">
        <v>921100</v>
      </c>
      <c r="H364" s="654">
        <v>250</v>
      </c>
    </row>
    <row r="365" spans="1:8">
      <c r="A365" s="654"/>
      <c r="B365" s="657">
        <v>45260000</v>
      </c>
      <c r="C365" s="655" t="s">
        <v>1357</v>
      </c>
      <c r="D365" s="651" t="s">
        <v>47</v>
      </c>
      <c r="E365" s="654" t="s">
        <v>50</v>
      </c>
      <c r="F365" s="654">
        <v>3684</v>
      </c>
      <c r="G365" s="1030">
        <v>368400</v>
      </c>
      <c r="H365" s="654">
        <v>100</v>
      </c>
    </row>
    <row r="366" spans="1:8">
      <c r="A366" s="654"/>
      <c r="B366" s="657">
        <v>45260000</v>
      </c>
      <c r="C366" s="655" t="s">
        <v>1358</v>
      </c>
      <c r="D366" s="651" t="s">
        <v>47</v>
      </c>
      <c r="E366" s="654" t="s">
        <v>50</v>
      </c>
      <c r="F366" s="654">
        <v>3684</v>
      </c>
      <c r="G366" s="1030">
        <v>368400</v>
      </c>
      <c r="H366" s="654">
        <v>100</v>
      </c>
    </row>
    <row r="367" spans="1:8">
      <c r="A367" s="654"/>
      <c r="B367" s="657">
        <v>45260000</v>
      </c>
      <c r="C367" s="655" t="s">
        <v>1359</v>
      </c>
      <c r="D367" s="651" t="s">
        <v>47</v>
      </c>
      <c r="E367" s="654" t="s">
        <v>50</v>
      </c>
      <c r="F367" s="654">
        <v>3684</v>
      </c>
      <c r="G367" s="1030">
        <v>368400</v>
      </c>
      <c r="H367" s="654">
        <v>100</v>
      </c>
    </row>
    <row r="368" spans="1:8">
      <c r="A368" s="654"/>
      <c r="B368" s="657">
        <v>45260000</v>
      </c>
      <c r="C368" s="655" t="s">
        <v>1360</v>
      </c>
      <c r="D368" s="651" t="s">
        <v>47</v>
      </c>
      <c r="E368" s="654" t="s">
        <v>50</v>
      </c>
      <c r="F368" s="654">
        <v>3684</v>
      </c>
      <c r="G368" s="1030">
        <v>1473700</v>
      </c>
      <c r="H368" s="654">
        <v>400</v>
      </c>
    </row>
    <row r="369" spans="1:8">
      <c r="A369" s="654"/>
      <c r="B369" s="657">
        <v>45260000</v>
      </c>
      <c r="C369" s="655" t="s">
        <v>1361</v>
      </c>
      <c r="D369" s="651" t="s">
        <v>47</v>
      </c>
      <c r="E369" s="654" t="s">
        <v>50</v>
      </c>
      <c r="F369" s="654">
        <v>3684</v>
      </c>
      <c r="G369" s="1030">
        <v>1473700</v>
      </c>
      <c r="H369" s="654">
        <v>400</v>
      </c>
    </row>
    <row r="370" spans="1:8">
      <c r="A370" s="654"/>
      <c r="B370" s="657">
        <v>45260000</v>
      </c>
      <c r="C370" s="655" t="s">
        <v>1362</v>
      </c>
      <c r="D370" s="651" t="s">
        <v>47</v>
      </c>
      <c r="E370" s="654" t="s">
        <v>50</v>
      </c>
      <c r="F370" s="654">
        <v>3684</v>
      </c>
      <c r="G370" s="1030">
        <v>736800</v>
      </c>
      <c r="H370" s="654">
        <v>200</v>
      </c>
    </row>
    <row r="371" spans="1:8">
      <c r="A371" s="654"/>
      <c r="B371" s="657">
        <v>45260000</v>
      </c>
      <c r="C371" s="655" t="s">
        <v>1363</v>
      </c>
      <c r="D371" s="651" t="s">
        <v>47</v>
      </c>
      <c r="E371" s="654" t="s">
        <v>50</v>
      </c>
      <c r="F371" s="654">
        <v>3684</v>
      </c>
      <c r="G371" s="1030">
        <v>736800</v>
      </c>
      <c r="H371" s="654">
        <v>200</v>
      </c>
    </row>
    <row r="372" spans="1:8">
      <c r="A372" s="654"/>
      <c r="B372" s="657">
        <v>45260000</v>
      </c>
      <c r="C372" s="655" t="s">
        <v>1364</v>
      </c>
      <c r="D372" s="651" t="s">
        <v>47</v>
      </c>
      <c r="E372" s="654" t="s">
        <v>50</v>
      </c>
      <c r="F372" s="654">
        <v>3684</v>
      </c>
      <c r="G372" s="1030">
        <v>1473700</v>
      </c>
      <c r="H372" s="654">
        <v>400</v>
      </c>
    </row>
    <row r="373" spans="1:8">
      <c r="A373" s="654"/>
      <c r="B373" s="657">
        <v>45260000</v>
      </c>
      <c r="C373" s="655" t="s">
        <v>1365</v>
      </c>
      <c r="D373" s="651" t="s">
        <v>47</v>
      </c>
      <c r="E373" s="654" t="s">
        <v>50</v>
      </c>
      <c r="F373" s="654">
        <v>3684</v>
      </c>
      <c r="G373" s="1030">
        <v>1473700</v>
      </c>
      <c r="H373" s="654">
        <v>400</v>
      </c>
    </row>
    <row r="374" spans="1:8">
      <c r="A374" s="654"/>
      <c r="B374" s="657">
        <v>45260000</v>
      </c>
      <c r="C374" s="655" t="s">
        <v>1366</v>
      </c>
      <c r="D374" s="651" t="s">
        <v>47</v>
      </c>
      <c r="E374" s="654" t="s">
        <v>50</v>
      </c>
      <c r="F374" s="654">
        <v>3684</v>
      </c>
      <c r="G374" s="1030">
        <v>1473700</v>
      </c>
      <c r="H374" s="654">
        <v>400</v>
      </c>
    </row>
    <row r="375" spans="1:8" ht="45">
      <c r="A375" s="651">
        <v>4251</v>
      </c>
      <c r="B375" s="1200"/>
      <c r="C375" s="1032" t="s">
        <v>3346</v>
      </c>
      <c r="D375" s="651"/>
      <c r="E375" s="654"/>
      <c r="F375" s="654"/>
      <c r="G375" s="1031">
        <v>14700000</v>
      </c>
      <c r="H375" s="654"/>
    </row>
    <row r="376" spans="1:8" ht="45">
      <c r="A376" s="651">
        <v>4251</v>
      </c>
      <c r="B376" s="1200"/>
      <c r="C376" s="653" t="s">
        <v>450</v>
      </c>
      <c r="D376" s="651"/>
      <c r="E376" s="654"/>
      <c r="F376" s="654"/>
      <c r="G376" s="1031">
        <f>SUM(G377:G378)</f>
        <v>9802500</v>
      </c>
      <c r="H376" s="654"/>
    </row>
    <row r="377" spans="1:8">
      <c r="A377" s="654"/>
      <c r="B377" s="657" t="s">
        <v>1367</v>
      </c>
      <c r="C377" s="655" t="s">
        <v>1368</v>
      </c>
      <c r="D377" s="651" t="s">
        <v>47</v>
      </c>
      <c r="E377" s="654" t="s">
        <v>50</v>
      </c>
      <c r="F377" s="654">
        <v>2949</v>
      </c>
      <c r="G377" s="1030">
        <v>5013300</v>
      </c>
      <c r="H377" s="654">
        <v>1700</v>
      </c>
    </row>
    <row r="378" spans="1:8">
      <c r="A378" s="654"/>
      <c r="B378" s="657" t="s">
        <v>1367</v>
      </c>
      <c r="C378" s="655" t="s">
        <v>1369</v>
      </c>
      <c r="D378" s="651" t="s">
        <v>47</v>
      </c>
      <c r="E378" s="654" t="s">
        <v>50</v>
      </c>
      <c r="F378" s="654">
        <v>2949</v>
      </c>
      <c r="G378" s="1030">
        <v>4789200</v>
      </c>
      <c r="H378" s="654">
        <v>1624</v>
      </c>
    </row>
    <row r="379" spans="1:8" ht="45">
      <c r="A379" s="651"/>
      <c r="B379" s="1200"/>
      <c r="C379" s="1032" t="s">
        <v>3349</v>
      </c>
      <c r="D379" s="651"/>
      <c r="E379" s="654"/>
      <c r="F379" s="654"/>
      <c r="G379" s="1031">
        <f>SUM(G380:G386)</f>
        <v>1960300</v>
      </c>
      <c r="H379" s="654"/>
    </row>
    <row r="380" spans="1:8">
      <c r="A380" s="654">
        <v>4251</v>
      </c>
      <c r="B380" s="657" t="s">
        <v>1372</v>
      </c>
      <c r="C380" s="655" t="s">
        <v>1373</v>
      </c>
      <c r="D380" s="651" t="s">
        <v>47</v>
      </c>
      <c r="E380" s="654" t="s">
        <v>50</v>
      </c>
      <c r="F380" s="654">
        <v>4849</v>
      </c>
      <c r="G380" s="1030">
        <v>242450</v>
      </c>
      <c r="H380" s="654">
        <v>50</v>
      </c>
    </row>
    <row r="381" spans="1:8">
      <c r="A381" s="654"/>
      <c r="B381" s="657" t="s">
        <v>1372</v>
      </c>
      <c r="C381" s="655" t="s">
        <v>1374</v>
      </c>
      <c r="D381" s="651" t="s">
        <v>47</v>
      </c>
      <c r="E381" s="654" t="s">
        <v>50</v>
      </c>
      <c r="F381" s="654">
        <v>4849</v>
      </c>
      <c r="G381" s="1030">
        <v>242450</v>
      </c>
      <c r="H381" s="654">
        <v>50</v>
      </c>
    </row>
    <row r="382" spans="1:8">
      <c r="A382" s="654"/>
      <c r="B382" s="657" t="s">
        <v>1372</v>
      </c>
      <c r="C382" s="655" t="s">
        <v>1375</v>
      </c>
      <c r="D382" s="651" t="s">
        <v>47</v>
      </c>
      <c r="E382" s="654" t="s">
        <v>50</v>
      </c>
      <c r="F382" s="654">
        <v>3682</v>
      </c>
      <c r="G382" s="1030">
        <v>184100</v>
      </c>
      <c r="H382" s="654">
        <v>50</v>
      </c>
    </row>
    <row r="383" spans="1:8">
      <c r="A383" s="654"/>
      <c r="B383" s="657" t="s">
        <v>1372</v>
      </c>
      <c r="C383" s="655" t="s">
        <v>1376</v>
      </c>
      <c r="D383" s="651" t="s">
        <v>47</v>
      </c>
      <c r="E383" s="654" t="s">
        <v>50</v>
      </c>
      <c r="F383" s="654">
        <v>3682</v>
      </c>
      <c r="G383" s="1030">
        <v>622300</v>
      </c>
      <c r="H383" s="654">
        <v>169</v>
      </c>
    </row>
    <row r="384" spans="1:8">
      <c r="A384" s="654"/>
      <c r="B384" s="657" t="s">
        <v>1372</v>
      </c>
      <c r="C384" s="655" t="s">
        <v>1377</v>
      </c>
      <c r="D384" s="651" t="s">
        <v>47</v>
      </c>
      <c r="E384" s="654" t="s">
        <v>50</v>
      </c>
      <c r="F384" s="654">
        <v>3682</v>
      </c>
      <c r="G384" s="1030">
        <v>184100</v>
      </c>
      <c r="H384" s="654">
        <v>50</v>
      </c>
    </row>
    <row r="385" spans="1:8">
      <c r="A385" s="654"/>
      <c r="B385" s="657" t="s">
        <v>1372</v>
      </c>
      <c r="C385" s="655" t="s">
        <v>1378</v>
      </c>
      <c r="D385" s="651" t="s">
        <v>47</v>
      </c>
      <c r="E385" s="654" t="s">
        <v>50</v>
      </c>
      <c r="F385" s="654">
        <v>4849</v>
      </c>
      <c r="G385" s="1030">
        <v>242450</v>
      </c>
      <c r="H385" s="654">
        <v>50</v>
      </c>
    </row>
    <row r="386" spans="1:8">
      <c r="A386" s="654"/>
      <c r="B386" s="657" t="s">
        <v>1372</v>
      </c>
      <c r="C386" s="655" t="s">
        <v>1379</v>
      </c>
      <c r="D386" s="651" t="s">
        <v>47</v>
      </c>
      <c r="E386" s="654" t="s">
        <v>50</v>
      </c>
      <c r="F386" s="654">
        <v>4849</v>
      </c>
      <c r="G386" s="1030">
        <v>242450</v>
      </c>
      <c r="H386" s="654">
        <v>50</v>
      </c>
    </row>
    <row r="387" spans="1:8" ht="45">
      <c r="A387" s="651">
        <v>4251</v>
      </c>
      <c r="B387" s="1200"/>
      <c r="C387" s="653" t="s">
        <v>450</v>
      </c>
      <c r="D387" s="651"/>
      <c r="E387" s="654"/>
      <c r="F387" s="654"/>
      <c r="G387" s="1031">
        <f>SUM(G388:G396)</f>
        <v>116870700</v>
      </c>
      <c r="H387" s="654"/>
    </row>
    <row r="388" spans="1:8" ht="30">
      <c r="A388" s="651"/>
      <c r="B388" s="657">
        <v>45236210</v>
      </c>
      <c r="C388" s="655" t="s">
        <v>1383</v>
      </c>
      <c r="D388" s="651" t="s">
        <v>47</v>
      </c>
      <c r="E388" s="654" t="s">
        <v>1042</v>
      </c>
      <c r="F388" s="654">
        <v>11903500</v>
      </c>
      <c r="G388" s="1030">
        <v>11903500</v>
      </c>
      <c r="H388" s="654">
        <v>1</v>
      </c>
    </row>
    <row r="389" spans="1:8" ht="30">
      <c r="A389" s="654"/>
      <c r="B389" s="657" t="s">
        <v>1384</v>
      </c>
      <c r="C389" s="655" t="s">
        <v>1385</v>
      </c>
      <c r="D389" s="651" t="s">
        <v>47</v>
      </c>
      <c r="E389" s="654" t="s">
        <v>1042</v>
      </c>
      <c r="F389" s="654">
        <v>21322100</v>
      </c>
      <c r="G389" s="1030">
        <v>21322100</v>
      </c>
      <c r="H389" s="654">
        <v>1</v>
      </c>
    </row>
    <row r="390" spans="1:8">
      <c r="A390" s="654"/>
      <c r="B390" s="657" t="s">
        <v>1384</v>
      </c>
      <c r="C390" s="655" t="s">
        <v>1386</v>
      </c>
      <c r="D390" s="651" t="s">
        <v>47</v>
      </c>
      <c r="E390" s="654" t="s">
        <v>1042</v>
      </c>
      <c r="F390" s="654">
        <v>12721000</v>
      </c>
      <c r="G390" s="1030">
        <v>12721000</v>
      </c>
      <c r="H390" s="654">
        <v>1</v>
      </c>
    </row>
    <row r="391" spans="1:8">
      <c r="A391" s="1739"/>
      <c r="B391" s="1740">
        <v>45236210</v>
      </c>
      <c r="C391" s="1741" t="s">
        <v>1338</v>
      </c>
      <c r="D391" s="1742" t="s">
        <v>47</v>
      </c>
      <c r="E391" s="1739" t="s">
        <v>1042</v>
      </c>
      <c r="F391" s="1739">
        <v>24741100</v>
      </c>
      <c r="G391" s="1739">
        <v>24741100</v>
      </c>
      <c r="H391" s="1739">
        <v>1</v>
      </c>
    </row>
    <row r="392" spans="1:8">
      <c r="A392" s="1739"/>
      <c r="B392" s="1740"/>
      <c r="C392" s="1741"/>
      <c r="D392" s="1742"/>
      <c r="E392" s="1739"/>
      <c r="F392" s="1739"/>
      <c r="G392" s="1739"/>
      <c r="H392" s="1739"/>
    </row>
    <row r="393" spans="1:8">
      <c r="A393" s="1739"/>
      <c r="B393" s="1740">
        <v>45236210</v>
      </c>
      <c r="C393" s="1741" t="s">
        <v>1387</v>
      </c>
      <c r="D393" s="1742" t="s">
        <v>47</v>
      </c>
      <c r="E393" s="1739" t="s">
        <v>1042</v>
      </c>
      <c r="F393" s="1739">
        <v>11193100</v>
      </c>
      <c r="G393" s="1739">
        <v>11193100</v>
      </c>
      <c r="H393" s="1739">
        <v>1</v>
      </c>
    </row>
    <row r="394" spans="1:8">
      <c r="A394" s="1739"/>
      <c r="B394" s="1740"/>
      <c r="C394" s="1741"/>
      <c r="D394" s="1742"/>
      <c r="E394" s="1739"/>
      <c r="F394" s="1739"/>
      <c r="G394" s="1739"/>
      <c r="H394" s="1739"/>
    </row>
    <row r="395" spans="1:8" ht="30">
      <c r="A395" s="654"/>
      <c r="B395" s="657">
        <v>45236210</v>
      </c>
      <c r="C395" s="655" t="s">
        <v>1388</v>
      </c>
      <c r="D395" s="651" t="s">
        <v>47</v>
      </c>
      <c r="E395" s="654" t="s">
        <v>1042</v>
      </c>
      <c r="F395" s="654">
        <v>14093600</v>
      </c>
      <c r="G395" s="1030">
        <v>14093600</v>
      </c>
      <c r="H395" s="654">
        <v>1</v>
      </c>
    </row>
    <row r="396" spans="1:8" ht="30">
      <c r="A396" s="654"/>
      <c r="B396" s="657">
        <v>45236210</v>
      </c>
      <c r="C396" s="655" t="s">
        <v>1389</v>
      </c>
      <c r="D396" s="651" t="s">
        <v>47</v>
      </c>
      <c r="E396" s="654" t="s">
        <v>1042</v>
      </c>
      <c r="F396" s="654">
        <v>20896300</v>
      </c>
      <c r="G396" s="1030">
        <v>20896300</v>
      </c>
      <c r="H396" s="654">
        <v>1</v>
      </c>
    </row>
    <row r="397" spans="1:8" ht="30">
      <c r="A397" s="651">
        <v>5113</v>
      </c>
      <c r="B397" s="1200"/>
      <c r="C397" s="653" t="s">
        <v>745</v>
      </c>
      <c r="D397" s="651"/>
      <c r="E397" s="654"/>
      <c r="F397" s="654"/>
      <c r="G397" s="1031">
        <f>SUM(G398:G399)</f>
        <v>20300000</v>
      </c>
      <c r="H397" s="654"/>
    </row>
    <row r="398" spans="1:8" s="1544" customFormat="1">
      <c r="A398" s="1542"/>
      <c r="B398" s="1220" t="s">
        <v>1380</v>
      </c>
      <c r="C398" s="1543" t="s">
        <v>1381</v>
      </c>
      <c r="D398" s="874" t="s">
        <v>47</v>
      </c>
      <c r="E398" s="872" t="s">
        <v>50</v>
      </c>
      <c r="F398" s="872">
        <v>13780</v>
      </c>
      <c r="G398" s="872">
        <f>11024000-1000000+2114700</f>
        <v>12138700</v>
      </c>
      <c r="H398" s="872">
        <v>800</v>
      </c>
    </row>
    <row r="399" spans="1:8" s="1544" customFormat="1">
      <c r="A399" s="872"/>
      <c r="B399" s="1220" t="s">
        <v>1380</v>
      </c>
      <c r="C399" s="1543" t="s">
        <v>1382</v>
      </c>
      <c r="D399" s="874" t="s">
        <v>47</v>
      </c>
      <c r="E399" s="872" t="s">
        <v>50</v>
      </c>
      <c r="F399" s="872">
        <v>13780</v>
      </c>
      <c r="G399" s="872">
        <f>9646000-1000000-2000000+1515300</f>
        <v>8161300</v>
      </c>
      <c r="H399" s="872">
        <v>700</v>
      </c>
    </row>
    <row r="400" spans="1:8" ht="45">
      <c r="A400" s="860"/>
      <c r="B400" s="1200"/>
      <c r="C400" s="1521" t="s">
        <v>3377</v>
      </c>
      <c r="D400" s="659"/>
      <c r="E400" s="860"/>
      <c r="F400" s="860"/>
      <c r="G400" s="1041"/>
      <c r="H400" s="860"/>
    </row>
    <row r="401" spans="1:8" ht="30">
      <c r="A401" s="651">
        <v>5113</v>
      </c>
      <c r="B401" s="1200"/>
      <c r="C401" s="653" t="s">
        <v>745</v>
      </c>
      <c r="D401" s="651"/>
      <c r="E401" s="654"/>
      <c r="F401" s="654"/>
      <c r="G401" s="1031">
        <v>330000</v>
      </c>
      <c r="H401" s="654"/>
    </row>
    <row r="402" spans="1:8">
      <c r="A402" s="84"/>
      <c r="B402" s="657">
        <v>71356100</v>
      </c>
      <c r="C402" s="655" t="s">
        <v>1381</v>
      </c>
      <c r="D402" s="651" t="s">
        <v>47</v>
      </c>
      <c r="E402" s="654" t="s">
        <v>55</v>
      </c>
      <c r="F402" s="654">
        <v>1</v>
      </c>
      <c r="G402" s="1520"/>
      <c r="H402" s="654">
        <v>1</v>
      </c>
    </row>
    <row r="403" spans="1:8">
      <c r="A403" s="654"/>
      <c r="B403" s="657">
        <v>71356100</v>
      </c>
      <c r="C403" s="655" t="s">
        <v>1382</v>
      </c>
      <c r="D403" s="651" t="s">
        <v>47</v>
      </c>
      <c r="E403" s="654" t="s">
        <v>55</v>
      </c>
      <c r="F403" s="654">
        <v>1</v>
      </c>
      <c r="G403" s="1520"/>
      <c r="H403" s="654">
        <v>1</v>
      </c>
    </row>
    <row r="404" spans="1:8" ht="36.75" customHeight="1">
      <c r="A404" s="651">
        <v>5113</v>
      </c>
      <c r="B404" s="1200"/>
      <c r="C404" s="653" t="s">
        <v>745</v>
      </c>
      <c r="D404" s="651"/>
      <c r="E404" s="654"/>
      <c r="F404" s="654"/>
      <c r="G404" s="1031">
        <f>SUM(G405)</f>
        <v>1170000</v>
      </c>
      <c r="H404" s="654"/>
    </row>
    <row r="405" spans="1:8" ht="60">
      <c r="A405" s="654"/>
      <c r="B405" s="657">
        <v>71356100</v>
      </c>
      <c r="C405" s="655" t="s">
        <v>1425</v>
      </c>
      <c r="D405" s="651" t="s">
        <v>47</v>
      </c>
      <c r="E405" s="654" t="s">
        <v>51</v>
      </c>
      <c r="F405" s="654">
        <v>1170000</v>
      </c>
      <c r="G405" s="1030">
        <v>1170000</v>
      </c>
      <c r="H405" s="654">
        <v>1</v>
      </c>
    </row>
    <row r="406" spans="1:8" ht="46.5" customHeight="1">
      <c r="A406" s="651">
        <v>5113</v>
      </c>
      <c r="B406" s="1200"/>
      <c r="C406" s="653" t="s">
        <v>745</v>
      </c>
      <c r="D406" s="651"/>
      <c r="E406" s="654"/>
      <c r="F406" s="654"/>
      <c r="G406" s="1031">
        <f>SUM(G407:G415)</f>
        <v>2259300</v>
      </c>
      <c r="H406" s="654"/>
    </row>
    <row r="407" spans="1:8" ht="30">
      <c r="A407" s="651"/>
      <c r="B407" s="657">
        <v>71356100</v>
      </c>
      <c r="C407" s="655" t="s">
        <v>1383</v>
      </c>
      <c r="D407" s="651" t="s">
        <v>47</v>
      </c>
      <c r="E407" s="654" t="s">
        <v>1042</v>
      </c>
      <c r="F407" s="654">
        <v>226600</v>
      </c>
      <c r="G407" s="1030">
        <v>226600</v>
      </c>
      <c r="H407" s="654">
        <v>1</v>
      </c>
    </row>
    <row r="408" spans="1:8" ht="30">
      <c r="A408" s="654"/>
      <c r="B408" s="657">
        <v>71356100</v>
      </c>
      <c r="C408" s="655" t="s">
        <v>1385</v>
      </c>
      <c r="D408" s="651" t="s">
        <v>47</v>
      </c>
      <c r="E408" s="654" t="s">
        <v>1042</v>
      </c>
      <c r="F408" s="654">
        <v>414000</v>
      </c>
      <c r="G408" s="1030">
        <v>414000</v>
      </c>
      <c r="H408" s="654">
        <v>1</v>
      </c>
    </row>
    <row r="409" spans="1:8">
      <c r="A409" s="654"/>
      <c r="B409" s="657">
        <v>71356100</v>
      </c>
      <c r="C409" s="655" t="s">
        <v>1386</v>
      </c>
      <c r="D409" s="651" t="s">
        <v>47</v>
      </c>
      <c r="E409" s="654" t="s">
        <v>1042</v>
      </c>
      <c r="F409" s="654">
        <v>242200</v>
      </c>
      <c r="G409" s="1030">
        <v>242200</v>
      </c>
      <c r="H409" s="654">
        <v>1</v>
      </c>
    </row>
    <row r="410" spans="1:8">
      <c r="A410" s="1739"/>
      <c r="B410" s="1740">
        <v>71356100</v>
      </c>
      <c r="C410" s="1741" t="s">
        <v>1338</v>
      </c>
      <c r="D410" s="1742" t="s">
        <v>47</v>
      </c>
      <c r="E410" s="1739" t="s">
        <v>1042</v>
      </c>
      <c r="F410" s="1739">
        <v>480000</v>
      </c>
      <c r="G410" s="1739">
        <v>480000</v>
      </c>
      <c r="H410" s="1739">
        <v>1</v>
      </c>
    </row>
    <row r="411" spans="1:8">
      <c r="A411" s="1739"/>
      <c r="B411" s="1740"/>
      <c r="C411" s="1741"/>
      <c r="D411" s="1742"/>
      <c r="E411" s="1739"/>
      <c r="F411" s="1739"/>
      <c r="G411" s="1739"/>
      <c r="H411" s="1739"/>
    </row>
    <row r="412" spans="1:8">
      <c r="A412" s="1739"/>
      <c r="B412" s="1740">
        <v>71356100</v>
      </c>
      <c r="C412" s="1741" t="s">
        <v>1387</v>
      </c>
      <c r="D412" s="1742" t="s">
        <v>47</v>
      </c>
      <c r="E412" s="1739" t="s">
        <v>1042</v>
      </c>
      <c r="F412" s="1739">
        <v>217300</v>
      </c>
      <c r="G412" s="1739">
        <v>217300</v>
      </c>
      <c r="H412" s="1739">
        <v>1</v>
      </c>
    </row>
    <row r="413" spans="1:8">
      <c r="A413" s="1739"/>
      <c r="B413" s="1740"/>
      <c r="C413" s="1741"/>
      <c r="D413" s="1742"/>
      <c r="E413" s="1739"/>
      <c r="F413" s="1739"/>
      <c r="G413" s="1739"/>
      <c r="H413" s="1739"/>
    </row>
    <row r="414" spans="1:8" ht="30">
      <c r="A414" s="654"/>
      <c r="B414" s="657">
        <v>71356100</v>
      </c>
      <c r="C414" s="655" t="s">
        <v>1388</v>
      </c>
      <c r="D414" s="651" t="s">
        <v>47</v>
      </c>
      <c r="E414" s="654" t="s">
        <v>1042</v>
      </c>
      <c r="F414" s="654">
        <v>273500</v>
      </c>
      <c r="G414" s="1030">
        <v>273500</v>
      </c>
      <c r="H414" s="654">
        <v>1</v>
      </c>
    </row>
    <row r="415" spans="1:8" ht="30">
      <c r="A415" s="654"/>
      <c r="B415" s="657">
        <v>71356100</v>
      </c>
      <c r="C415" s="655" t="s">
        <v>1389</v>
      </c>
      <c r="D415" s="651" t="s">
        <v>47</v>
      </c>
      <c r="E415" s="654" t="s">
        <v>1042</v>
      </c>
      <c r="F415" s="654">
        <v>405700</v>
      </c>
      <c r="G415" s="1030">
        <v>405700</v>
      </c>
      <c r="H415" s="654">
        <v>1</v>
      </c>
    </row>
    <row r="416" spans="1:8" ht="62.25" customHeight="1">
      <c r="A416" s="651">
        <v>4251</v>
      </c>
      <c r="B416" s="1032"/>
      <c r="C416" s="1032" t="s">
        <v>3348</v>
      </c>
      <c r="D416" s="651"/>
      <c r="E416" s="654"/>
      <c r="F416" s="654"/>
      <c r="G416" s="1031">
        <v>400000</v>
      </c>
      <c r="H416" s="654"/>
    </row>
    <row r="417" spans="1:8" ht="45">
      <c r="A417" s="651">
        <v>4251</v>
      </c>
      <c r="B417" s="1032"/>
      <c r="C417" s="1032" t="s">
        <v>3346</v>
      </c>
      <c r="D417" s="651"/>
      <c r="E417" s="654"/>
      <c r="F417" s="654"/>
      <c r="G417" s="1031">
        <v>300000</v>
      </c>
      <c r="H417" s="654"/>
    </row>
    <row r="418" spans="1:8">
      <c r="A418" s="1742">
        <v>4251</v>
      </c>
      <c r="B418" s="1744"/>
      <c r="C418" s="1744" t="s">
        <v>450</v>
      </c>
      <c r="D418" s="1742"/>
      <c r="E418" s="1739"/>
      <c r="F418" s="1739"/>
      <c r="G418" s="1742">
        <v>197500</v>
      </c>
      <c r="H418" s="1739"/>
    </row>
    <row r="419" spans="1:8" ht="44.25" customHeight="1">
      <c r="A419" s="1742"/>
      <c r="B419" s="1744"/>
      <c r="C419" s="1744"/>
      <c r="D419" s="1742"/>
      <c r="E419" s="1739"/>
      <c r="F419" s="1739"/>
      <c r="G419" s="1742"/>
      <c r="H419" s="1739"/>
    </row>
    <row r="420" spans="1:8">
      <c r="A420" s="654"/>
      <c r="B420" s="657">
        <v>71356100</v>
      </c>
      <c r="C420" s="655" t="s">
        <v>1368</v>
      </c>
      <c r="D420" s="651" t="s">
        <v>47</v>
      </c>
      <c r="E420" s="654" t="s">
        <v>51</v>
      </c>
      <c r="F420" s="654"/>
      <c r="G420" s="1030"/>
      <c r="H420" s="654">
        <v>1</v>
      </c>
    </row>
    <row r="421" spans="1:8">
      <c r="A421" s="654"/>
      <c r="B421" s="657">
        <v>71356100</v>
      </c>
      <c r="C421" s="655" t="s">
        <v>1369</v>
      </c>
      <c r="D421" s="651" t="s">
        <v>47</v>
      </c>
      <c r="E421" s="654" t="s">
        <v>51</v>
      </c>
      <c r="F421" s="654"/>
      <c r="G421" s="1030"/>
      <c r="H421" s="654">
        <v>1</v>
      </c>
    </row>
    <row r="422" spans="1:8" ht="45">
      <c r="A422" s="651">
        <v>5113</v>
      </c>
      <c r="B422" s="1032"/>
      <c r="C422" s="653" t="s">
        <v>3122</v>
      </c>
      <c r="D422" s="651"/>
      <c r="E422" s="654"/>
      <c r="F422" s="654"/>
      <c r="G422" s="1031">
        <f>SUM(G423:G431)</f>
        <v>677800</v>
      </c>
      <c r="H422" s="654"/>
    </row>
    <row r="423" spans="1:8" ht="30">
      <c r="A423" s="651"/>
      <c r="B423" s="657">
        <v>71320000</v>
      </c>
      <c r="C423" s="655" t="s">
        <v>1383</v>
      </c>
      <c r="D423" s="651" t="s">
        <v>89</v>
      </c>
      <c r="E423" s="654" t="s">
        <v>1042</v>
      </c>
      <c r="F423" s="654">
        <v>68000</v>
      </c>
      <c r="G423" s="1030">
        <v>68000</v>
      </c>
      <c r="H423" s="654">
        <v>1</v>
      </c>
    </row>
    <row r="424" spans="1:8" ht="30">
      <c r="A424" s="654"/>
      <c r="B424" s="657">
        <v>71320000</v>
      </c>
      <c r="C424" s="655" t="s">
        <v>1385</v>
      </c>
      <c r="D424" s="651" t="s">
        <v>89</v>
      </c>
      <c r="E424" s="654" t="s">
        <v>1042</v>
      </c>
      <c r="F424" s="654">
        <v>124200</v>
      </c>
      <c r="G424" s="1030">
        <v>124200</v>
      </c>
      <c r="H424" s="654">
        <v>1</v>
      </c>
    </row>
    <row r="425" spans="1:8">
      <c r="A425" s="654"/>
      <c r="B425" s="657">
        <v>71320000</v>
      </c>
      <c r="C425" s="655" t="s">
        <v>1386</v>
      </c>
      <c r="D425" s="651" t="s">
        <v>89</v>
      </c>
      <c r="E425" s="654" t="s">
        <v>1042</v>
      </c>
      <c r="F425" s="654">
        <v>72700</v>
      </c>
      <c r="G425" s="1030">
        <v>72700</v>
      </c>
      <c r="H425" s="654">
        <v>1</v>
      </c>
    </row>
    <row r="426" spans="1:8">
      <c r="A426" s="1739"/>
      <c r="B426" s="1740">
        <v>71320000</v>
      </c>
      <c r="C426" s="1741" t="s">
        <v>1338</v>
      </c>
      <c r="D426" s="1742" t="s">
        <v>89</v>
      </c>
      <c r="E426" s="1739" t="s">
        <v>1042</v>
      </c>
      <c r="F426" s="1739">
        <v>144000</v>
      </c>
      <c r="G426" s="1739">
        <v>144000</v>
      </c>
      <c r="H426" s="1739">
        <v>1</v>
      </c>
    </row>
    <row r="427" spans="1:8">
      <c r="A427" s="1739"/>
      <c r="B427" s="1740"/>
      <c r="C427" s="1741"/>
      <c r="D427" s="1742"/>
      <c r="E427" s="1739"/>
      <c r="F427" s="1739"/>
      <c r="G427" s="1739"/>
      <c r="H427" s="1739"/>
    </row>
    <row r="428" spans="1:8">
      <c r="A428" s="1739"/>
      <c r="B428" s="1740">
        <v>71320000</v>
      </c>
      <c r="C428" s="1741" t="s">
        <v>1387</v>
      </c>
      <c r="D428" s="1742" t="s">
        <v>89</v>
      </c>
      <c r="E428" s="1739" t="s">
        <v>1042</v>
      </c>
      <c r="F428" s="1739">
        <v>65200</v>
      </c>
      <c r="G428" s="1739">
        <v>65200</v>
      </c>
      <c r="H428" s="1739">
        <v>1</v>
      </c>
    </row>
    <row r="429" spans="1:8">
      <c r="A429" s="1739"/>
      <c r="B429" s="1740"/>
      <c r="C429" s="1741"/>
      <c r="D429" s="1742"/>
      <c r="E429" s="1739"/>
      <c r="F429" s="1739"/>
      <c r="G429" s="1739"/>
      <c r="H429" s="1739"/>
    </row>
    <row r="430" spans="1:8" ht="30">
      <c r="A430" s="654"/>
      <c r="B430" s="657">
        <v>71320000</v>
      </c>
      <c r="C430" s="655" t="s">
        <v>1388</v>
      </c>
      <c r="D430" s="651" t="s">
        <v>89</v>
      </c>
      <c r="E430" s="654" t="s">
        <v>1042</v>
      </c>
      <c r="F430" s="654">
        <v>82000</v>
      </c>
      <c r="G430" s="1030">
        <v>82000</v>
      </c>
      <c r="H430" s="654">
        <v>1</v>
      </c>
    </row>
    <row r="431" spans="1:8" ht="30">
      <c r="A431" s="654"/>
      <c r="B431" s="657">
        <v>71320000</v>
      </c>
      <c r="C431" s="655" t="s">
        <v>1389</v>
      </c>
      <c r="D431" s="651" t="s">
        <v>89</v>
      </c>
      <c r="E431" s="654" t="s">
        <v>1042</v>
      </c>
      <c r="F431" s="654">
        <v>121700</v>
      </c>
      <c r="G431" s="1030">
        <v>121700</v>
      </c>
      <c r="H431" s="654">
        <v>1</v>
      </c>
    </row>
    <row r="432" spans="1:8" ht="60">
      <c r="A432" s="856"/>
      <c r="B432" s="856"/>
      <c r="C432" s="856" t="s">
        <v>1370</v>
      </c>
      <c r="D432" s="856"/>
      <c r="E432" s="856"/>
      <c r="F432" s="863"/>
      <c r="G432" s="855">
        <f>SUM(G433)</f>
        <v>3000000</v>
      </c>
      <c r="H432" s="863"/>
    </row>
    <row r="433" spans="1:9" ht="45">
      <c r="A433" s="651">
        <v>4251</v>
      </c>
      <c r="B433" s="1032"/>
      <c r="C433" s="653" t="s">
        <v>450</v>
      </c>
      <c r="D433" s="651"/>
      <c r="E433" s="654"/>
      <c r="F433" s="654"/>
      <c r="G433" s="1031">
        <f>SUM(G434)</f>
        <v>3000000</v>
      </c>
      <c r="H433" s="654">
        <v>3</v>
      </c>
    </row>
    <row r="434" spans="1:9" ht="30">
      <c r="A434" s="651"/>
      <c r="B434" s="1201" t="s">
        <v>1371</v>
      </c>
      <c r="C434" s="655" t="s">
        <v>239</v>
      </c>
      <c r="D434" s="651" t="s">
        <v>47</v>
      </c>
      <c r="E434" s="654" t="s">
        <v>51</v>
      </c>
      <c r="F434" s="654">
        <v>1000000</v>
      </c>
      <c r="G434" s="1030">
        <v>3000000</v>
      </c>
      <c r="H434" s="654">
        <v>3</v>
      </c>
    </row>
    <row r="435" spans="1:9" ht="75">
      <c r="A435" s="856"/>
      <c r="B435" s="856"/>
      <c r="C435" s="856" t="s">
        <v>1426</v>
      </c>
      <c r="D435" s="856"/>
      <c r="E435" s="863"/>
      <c r="F435" s="863"/>
      <c r="G435" s="855">
        <f>SUM(G436)</f>
        <v>39700</v>
      </c>
      <c r="H435" s="863"/>
    </row>
    <row r="436" spans="1:9" ht="46.5" customHeight="1">
      <c r="A436" s="859">
        <v>4521</v>
      </c>
      <c r="B436" s="1200"/>
      <c r="C436" s="859" t="s">
        <v>3350</v>
      </c>
      <c r="D436" s="859"/>
      <c r="E436" s="860"/>
      <c r="F436" s="860"/>
      <c r="G436" s="1041">
        <v>39700</v>
      </c>
      <c r="H436" s="860"/>
    </row>
    <row r="437" spans="1:9" ht="75">
      <c r="A437" s="863"/>
      <c r="B437" s="856"/>
      <c r="C437" s="856" t="s">
        <v>1318</v>
      </c>
      <c r="D437" s="855"/>
      <c r="E437" s="863"/>
      <c r="F437" s="863"/>
      <c r="G437" s="855">
        <f>SUM(G438+G457)</f>
        <v>887600</v>
      </c>
      <c r="H437" s="864"/>
    </row>
    <row r="438" spans="1:9">
      <c r="A438" s="860"/>
      <c r="B438" s="859"/>
      <c r="C438" s="859" t="s">
        <v>1748</v>
      </c>
      <c r="D438" s="659"/>
      <c r="E438" s="860"/>
      <c r="F438" s="860"/>
      <c r="G438" s="1041">
        <f>SUM(G439)</f>
        <v>105600</v>
      </c>
      <c r="H438" s="858"/>
    </row>
    <row r="439" spans="1:9" ht="30">
      <c r="A439" s="648">
        <v>4261</v>
      </c>
      <c r="B439" s="150"/>
      <c r="C439" s="882" t="s">
        <v>1210</v>
      </c>
      <c r="D439" s="651"/>
      <c r="E439" s="654"/>
      <c r="F439" s="654"/>
      <c r="G439" s="1031">
        <f>SUM(G440:G456)</f>
        <v>105600</v>
      </c>
      <c r="H439" s="657"/>
    </row>
    <row r="440" spans="1:9">
      <c r="A440" s="654"/>
      <c r="B440" s="657" t="s">
        <v>1211</v>
      </c>
      <c r="C440" s="655" t="s">
        <v>1035</v>
      </c>
      <c r="D440" s="651" t="s">
        <v>327</v>
      </c>
      <c r="E440" s="657" t="s">
        <v>1041</v>
      </c>
      <c r="F440" s="657">
        <v>2000</v>
      </c>
      <c r="G440" s="81">
        <v>50000</v>
      </c>
      <c r="H440" s="657">
        <v>25</v>
      </c>
    </row>
    <row r="441" spans="1:9">
      <c r="A441" s="654"/>
      <c r="B441" s="657" t="s">
        <v>1221</v>
      </c>
      <c r="C441" s="655" t="s">
        <v>148</v>
      </c>
      <c r="D441" s="651" t="s">
        <v>327</v>
      </c>
      <c r="E441" s="657" t="s">
        <v>1042</v>
      </c>
      <c r="F441" s="657">
        <v>300</v>
      </c>
      <c r="G441" s="81">
        <v>600</v>
      </c>
      <c r="H441" s="657">
        <v>2</v>
      </c>
    </row>
    <row r="442" spans="1:9" ht="17.25">
      <c r="A442" s="654"/>
      <c r="B442" s="657" t="s">
        <v>1213</v>
      </c>
      <c r="C442" s="655" t="s">
        <v>222</v>
      </c>
      <c r="D442" s="651" t="s">
        <v>327</v>
      </c>
      <c r="E442" s="657" t="s">
        <v>1042</v>
      </c>
      <c r="F442" s="657">
        <v>50</v>
      </c>
      <c r="G442" s="81">
        <v>2500</v>
      </c>
      <c r="H442" s="657">
        <v>50</v>
      </c>
      <c r="I442" s="83"/>
    </row>
    <row r="443" spans="1:9">
      <c r="A443" s="654"/>
      <c r="B443" s="657" t="s">
        <v>1215</v>
      </c>
      <c r="C443" s="655" t="s">
        <v>151</v>
      </c>
      <c r="D443" s="651" t="s">
        <v>327</v>
      </c>
      <c r="E443" s="657" t="s">
        <v>1042</v>
      </c>
      <c r="F443" s="657">
        <v>40</v>
      </c>
      <c r="G443" s="81">
        <v>2000</v>
      </c>
      <c r="H443" s="657">
        <v>50</v>
      </c>
    </row>
    <row r="444" spans="1:9">
      <c r="A444" s="654"/>
      <c r="B444" s="657" t="s">
        <v>1216</v>
      </c>
      <c r="C444" s="655" t="s">
        <v>325</v>
      </c>
      <c r="D444" s="651" t="s">
        <v>327</v>
      </c>
      <c r="E444" s="657" t="s">
        <v>1041</v>
      </c>
      <c r="F444" s="657">
        <v>180</v>
      </c>
      <c r="G444" s="81">
        <v>1800</v>
      </c>
      <c r="H444" s="657">
        <v>10</v>
      </c>
    </row>
    <row r="445" spans="1:9">
      <c r="A445" s="654"/>
      <c r="B445" s="657" t="s">
        <v>1218</v>
      </c>
      <c r="C445" s="655" t="s">
        <v>184</v>
      </c>
      <c r="D445" s="651" t="s">
        <v>327</v>
      </c>
      <c r="E445" s="657" t="s">
        <v>1043</v>
      </c>
      <c r="F445" s="657">
        <v>450</v>
      </c>
      <c r="G445" s="81">
        <v>13500</v>
      </c>
      <c r="H445" s="657">
        <v>30</v>
      </c>
    </row>
    <row r="446" spans="1:9">
      <c r="A446" s="654"/>
      <c r="B446" s="657" t="s">
        <v>1219</v>
      </c>
      <c r="C446" s="655" t="s">
        <v>1036</v>
      </c>
      <c r="D446" s="651" t="s">
        <v>327</v>
      </c>
      <c r="E446" s="657" t="s">
        <v>1042</v>
      </c>
      <c r="F446" s="657">
        <v>100</v>
      </c>
      <c r="G446" s="81">
        <v>2000</v>
      </c>
      <c r="H446" s="657">
        <v>20</v>
      </c>
    </row>
    <row r="447" spans="1:9">
      <c r="A447" s="654"/>
      <c r="B447" s="657" t="s">
        <v>1220</v>
      </c>
      <c r="C447" s="655" t="s">
        <v>1037</v>
      </c>
      <c r="D447" s="651" t="s">
        <v>327</v>
      </c>
      <c r="E447" s="657" t="s">
        <v>1042</v>
      </c>
      <c r="F447" s="657">
        <v>700</v>
      </c>
      <c r="G447" s="81">
        <v>2800</v>
      </c>
      <c r="H447" s="657">
        <v>4</v>
      </c>
    </row>
    <row r="448" spans="1:9">
      <c r="A448" s="654"/>
      <c r="B448" s="657">
        <v>22816300</v>
      </c>
      <c r="C448" s="655" t="s">
        <v>156</v>
      </c>
      <c r="D448" s="651" t="s">
        <v>327</v>
      </c>
      <c r="E448" s="657" t="s">
        <v>1043</v>
      </c>
      <c r="F448" s="657">
        <v>250</v>
      </c>
      <c r="G448" s="81">
        <v>2500</v>
      </c>
      <c r="H448" s="657">
        <v>10</v>
      </c>
    </row>
    <row r="449" spans="1:13">
      <c r="A449" s="654"/>
      <c r="B449" s="657" t="s">
        <v>1224</v>
      </c>
      <c r="C449" s="655" t="s">
        <v>149</v>
      </c>
      <c r="D449" s="651" t="s">
        <v>327</v>
      </c>
      <c r="E449" s="657" t="s">
        <v>1042</v>
      </c>
      <c r="F449" s="657">
        <v>300</v>
      </c>
      <c r="G449" s="81">
        <v>3000</v>
      </c>
      <c r="H449" s="657">
        <v>10</v>
      </c>
    </row>
    <row r="450" spans="1:13">
      <c r="A450" s="654"/>
      <c r="B450" s="657" t="s">
        <v>1229</v>
      </c>
      <c r="C450" s="655" t="s">
        <v>402</v>
      </c>
      <c r="D450" s="651" t="s">
        <v>327</v>
      </c>
      <c r="E450" s="657" t="s">
        <v>1042</v>
      </c>
      <c r="F450" s="657">
        <v>200</v>
      </c>
      <c r="G450" s="81">
        <v>1600</v>
      </c>
      <c r="H450" s="657">
        <v>8</v>
      </c>
    </row>
    <row r="451" spans="1:13">
      <c r="A451" s="654"/>
      <c r="B451" s="657" t="s">
        <v>1231</v>
      </c>
      <c r="C451" s="655" t="s">
        <v>1038</v>
      </c>
      <c r="D451" s="651" t="s">
        <v>327</v>
      </c>
      <c r="E451" s="657" t="s">
        <v>1042</v>
      </c>
      <c r="F451" s="657">
        <v>500</v>
      </c>
      <c r="G451" s="81">
        <v>2500</v>
      </c>
      <c r="H451" s="657">
        <v>5</v>
      </c>
      <c r="K451" s="77"/>
      <c r="L451" s="77"/>
      <c r="M451" s="77"/>
    </row>
    <row r="452" spans="1:13">
      <c r="A452" s="654"/>
      <c r="B452" s="657" t="s">
        <v>1231</v>
      </c>
      <c r="C452" s="655" t="s">
        <v>137</v>
      </c>
      <c r="D452" s="651" t="s">
        <v>327</v>
      </c>
      <c r="E452" s="657" t="s">
        <v>1042</v>
      </c>
      <c r="F452" s="657">
        <v>2000</v>
      </c>
      <c r="G452" s="81">
        <v>6000</v>
      </c>
      <c r="H452" s="657">
        <v>3</v>
      </c>
      <c r="K452" s="77"/>
      <c r="L452" s="77"/>
      <c r="M452" s="77"/>
    </row>
    <row r="453" spans="1:13">
      <c r="A453" s="654"/>
      <c r="B453" s="657" t="s">
        <v>1232</v>
      </c>
      <c r="C453" s="655" t="s">
        <v>1039</v>
      </c>
      <c r="D453" s="651" t="s">
        <v>327</v>
      </c>
      <c r="E453" s="657" t="s">
        <v>1042</v>
      </c>
      <c r="F453" s="657">
        <v>3000</v>
      </c>
      <c r="G453" s="81">
        <v>6000</v>
      </c>
      <c r="H453" s="657">
        <v>2</v>
      </c>
      <c r="K453" s="77"/>
      <c r="L453" s="77"/>
      <c r="M453" s="77"/>
    </row>
    <row r="454" spans="1:13">
      <c r="A454" s="654"/>
      <c r="B454" s="657" t="s">
        <v>1234</v>
      </c>
      <c r="C454" s="655" t="s">
        <v>324</v>
      </c>
      <c r="D454" s="651" t="s">
        <v>327</v>
      </c>
      <c r="E454" s="657" t="s">
        <v>1042</v>
      </c>
      <c r="F454" s="657">
        <v>500</v>
      </c>
      <c r="G454" s="81">
        <v>1000</v>
      </c>
      <c r="H454" s="657">
        <v>2</v>
      </c>
      <c r="K454" s="77"/>
      <c r="L454" s="77"/>
      <c r="M454" s="77"/>
    </row>
    <row r="455" spans="1:13">
      <c r="A455" s="654"/>
      <c r="B455" s="657" t="s">
        <v>1235</v>
      </c>
      <c r="C455" s="655" t="s">
        <v>1040</v>
      </c>
      <c r="D455" s="651" t="s">
        <v>327</v>
      </c>
      <c r="E455" s="657" t="s">
        <v>1041</v>
      </c>
      <c r="F455" s="657">
        <v>50</v>
      </c>
      <c r="G455" s="81">
        <v>300</v>
      </c>
      <c r="H455" s="657">
        <v>6</v>
      </c>
      <c r="K455" s="82"/>
      <c r="L455" s="82"/>
      <c r="M455" s="82"/>
    </row>
    <row r="456" spans="1:13">
      <c r="A456" s="654"/>
      <c r="B456" s="657" t="s">
        <v>1251</v>
      </c>
      <c r="C456" s="655" t="s">
        <v>215</v>
      </c>
      <c r="D456" s="651" t="s">
        <v>327</v>
      </c>
      <c r="E456" s="654" t="s">
        <v>1042</v>
      </c>
      <c r="F456" s="654">
        <v>7500</v>
      </c>
      <c r="G456" s="1030">
        <v>7500</v>
      </c>
      <c r="H456" s="657">
        <v>1</v>
      </c>
      <c r="K456" s="77"/>
      <c r="L456" s="77"/>
      <c r="M456" s="77"/>
    </row>
    <row r="457" spans="1:13" ht="17.25" customHeight="1">
      <c r="A457" s="860"/>
      <c r="B457" s="859"/>
      <c r="C457" s="859" t="s">
        <v>1675</v>
      </c>
      <c r="D457" s="659"/>
      <c r="E457" s="860"/>
      <c r="F457" s="860"/>
      <c r="G457" s="1041">
        <f>SUM(G458+G459)</f>
        <v>782000</v>
      </c>
      <c r="H457" s="858"/>
      <c r="K457" s="77"/>
      <c r="L457" s="77"/>
      <c r="M457" s="77"/>
    </row>
    <row r="458" spans="1:13" ht="31.5" customHeight="1">
      <c r="A458" s="1041">
        <v>4212</v>
      </c>
      <c r="B458" s="1415"/>
      <c r="C458" s="1415" t="s">
        <v>1034</v>
      </c>
      <c r="D458" s="1414" t="s">
        <v>89</v>
      </c>
      <c r="E458" s="860">
        <v>1</v>
      </c>
      <c r="F458" s="860">
        <v>32000</v>
      </c>
      <c r="G458" s="1041">
        <v>32000</v>
      </c>
      <c r="H458" s="858">
        <v>1</v>
      </c>
      <c r="K458" s="77"/>
      <c r="L458" s="77"/>
      <c r="M458" s="77"/>
    </row>
    <row r="459" spans="1:13" ht="30">
      <c r="A459" s="651">
        <v>4216</v>
      </c>
      <c r="B459" s="1032"/>
      <c r="C459" s="653" t="s">
        <v>746</v>
      </c>
      <c r="D459" s="651"/>
      <c r="E459" s="654"/>
      <c r="F459" s="654"/>
      <c r="G459" s="1031">
        <f>SUM(G460)</f>
        <v>750000</v>
      </c>
      <c r="H459" s="657"/>
      <c r="K459" s="77"/>
      <c r="L459" s="77"/>
      <c r="M459" s="77"/>
    </row>
    <row r="460" spans="1:13" ht="30">
      <c r="A460" s="654"/>
      <c r="B460" s="657">
        <v>64214400</v>
      </c>
      <c r="C460" s="655" t="s">
        <v>1424</v>
      </c>
      <c r="D460" s="651" t="s">
        <v>89</v>
      </c>
      <c r="E460" s="654" t="s">
        <v>50</v>
      </c>
      <c r="F460" s="654">
        <v>3750</v>
      </c>
      <c r="G460" s="1031">
        <v>750000</v>
      </c>
      <c r="H460" s="657">
        <v>200</v>
      </c>
      <c r="K460" s="77"/>
      <c r="L460" s="77"/>
      <c r="M460" s="77"/>
    </row>
    <row r="461" spans="1:13" ht="90">
      <c r="A461" s="856"/>
      <c r="B461" s="856"/>
      <c r="C461" s="856" t="s">
        <v>1391</v>
      </c>
      <c r="D461" s="856"/>
      <c r="E461" s="856"/>
      <c r="F461" s="863"/>
      <c r="G461" s="855">
        <f>SUM(G462)</f>
        <v>3000000</v>
      </c>
      <c r="H461" s="863"/>
      <c r="K461" s="77"/>
      <c r="L461" s="77"/>
      <c r="M461" s="77"/>
    </row>
    <row r="462" spans="1:13" ht="30">
      <c r="A462" s="651">
        <v>4239</v>
      </c>
      <c r="B462" s="1032"/>
      <c r="C462" s="653" t="s">
        <v>236</v>
      </c>
      <c r="D462" s="651"/>
      <c r="E462" s="654"/>
      <c r="F462" s="654"/>
      <c r="G462" s="1031">
        <f>SUM(G464)</f>
        <v>3000000</v>
      </c>
      <c r="H462" s="654"/>
    </row>
    <row r="463" spans="1:13" ht="30">
      <c r="A463" s="1611"/>
      <c r="B463" s="1612" t="s">
        <v>1392</v>
      </c>
      <c r="C463" s="1613" t="s">
        <v>3510</v>
      </c>
      <c r="D463" s="1614" t="s">
        <v>47</v>
      </c>
      <c r="E463" s="1611" t="s">
        <v>1042</v>
      </c>
      <c r="F463" s="694" t="s">
        <v>3413</v>
      </c>
      <c r="G463" s="694" t="s">
        <v>3413</v>
      </c>
      <c r="H463" s="694" t="s">
        <v>3413</v>
      </c>
    </row>
    <row r="464" spans="1:13" ht="30">
      <c r="A464" s="654"/>
      <c r="B464" s="657" t="s">
        <v>1392</v>
      </c>
      <c r="C464" s="655" t="s">
        <v>3123</v>
      </c>
      <c r="D464" s="651" t="s">
        <v>47</v>
      </c>
      <c r="E464" s="654" t="s">
        <v>1042</v>
      </c>
      <c r="F464" s="654">
        <v>76923</v>
      </c>
      <c r="G464" s="1030">
        <v>3000000</v>
      </c>
      <c r="H464" s="654">
        <v>39</v>
      </c>
    </row>
    <row r="465" spans="1:8" ht="60">
      <c r="A465" s="867">
        <v>4215</v>
      </c>
      <c r="B465" s="1202"/>
      <c r="C465" s="868" t="s">
        <v>3124</v>
      </c>
      <c r="D465" s="855"/>
      <c r="E465" s="863"/>
      <c r="F465" s="863"/>
      <c r="G465" s="867">
        <v>6916000</v>
      </c>
      <c r="H465" s="863"/>
    </row>
    <row r="466" spans="1:8">
      <c r="A466" s="654"/>
      <c r="B466" s="657">
        <v>63721100</v>
      </c>
      <c r="C466" s="655" t="s">
        <v>93</v>
      </c>
      <c r="D466" s="651" t="s">
        <v>89</v>
      </c>
      <c r="E466" s="654" t="s">
        <v>52</v>
      </c>
      <c r="F466" s="654">
        <v>52000</v>
      </c>
      <c r="G466" s="1030">
        <v>6916000</v>
      </c>
      <c r="H466" s="654">
        <v>133</v>
      </c>
    </row>
    <row r="467" spans="1:8">
      <c r="A467" s="869"/>
      <c r="B467" s="1203" t="s">
        <v>2232</v>
      </c>
      <c r="C467" s="877"/>
      <c r="D467" s="870"/>
      <c r="E467" s="871"/>
      <c r="F467" s="871"/>
      <c r="G467" s="1207">
        <f>SUM(G465,G461,G437,G435,G432,G350,G344,G340,G336,G332,G328,G308,G303,G296,G269,G8)</f>
        <v>1019053500</v>
      </c>
      <c r="H467" s="871"/>
    </row>
    <row r="468" spans="1:8">
      <c r="A468" s="652"/>
      <c r="B468" s="878"/>
      <c r="C468" s="879"/>
      <c r="D468" s="78"/>
      <c r="E468" s="82"/>
      <c r="F468" s="77"/>
      <c r="G468" s="656"/>
      <c r="H468" s="78"/>
    </row>
    <row r="469" spans="1:8">
      <c r="A469" s="652"/>
      <c r="B469" s="1199"/>
      <c r="C469" s="875"/>
      <c r="D469" s="78"/>
      <c r="E469" s="656"/>
      <c r="F469" s="656"/>
      <c r="G469" s="656"/>
      <c r="H469" s="656"/>
    </row>
    <row r="470" spans="1:8">
      <c r="A470" s="652"/>
      <c r="B470" s="1199"/>
      <c r="C470" s="875"/>
      <c r="D470" s="78"/>
      <c r="E470" s="656"/>
      <c r="F470" s="656"/>
      <c r="G470" s="656"/>
      <c r="H470" s="656"/>
    </row>
    <row r="471" spans="1:8">
      <c r="A471" s="652"/>
      <c r="B471" s="1199"/>
      <c r="C471" s="875"/>
      <c r="D471" s="78"/>
      <c r="E471" s="656"/>
      <c r="F471" s="656"/>
      <c r="G471" s="656"/>
      <c r="H471" s="656"/>
    </row>
    <row r="472" spans="1:8">
      <c r="A472" s="652"/>
      <c r="B472" s="1199"/>
      <c r="C472" s="875"/>
      <c r="D472" s="78"/>
      <c r="E472" s="656"/>
      <c r="F472" s="656"/>
      <c r="G472" s="656"/>
      <c r="H472" s="656"/>
    </row>
    <row r="473" spans="1:8">
      <c r="A473" s="652"/>
      <c r="B473" s="1199"/>
      <c r="C473" s="875"/>
      <c r="D473" s="78"/>
      <c r="E473" s="656"/>
      <c r="F473" s="656"/>
      <c r="G473" s="656"/>
      <c r="H473" s="656"/>
    </row>
    <row r="474" spans="1:8">
      <c r="A474" s="652"/>
      <c r="B474" s="1199"/>
      <c r="C474" s="875"/>
      <c r="D474" s="88"/>
      <c r="E474" s="90"/>
      <c r="F474" s="90"/>
      <c r="G474" s="1033"/>
      <c r="H474" s="656"/>
    </row>
    <row r="475" spans="1:8">
      <c r="A475" s="652"/>
      <c r="B475" s="1199"/>
      <c r="C475" s="875"/>
      <c r="D475" s="90"/>
      <c r="E475" s="90"/>
      <c r="F475" s="90"/>
      <c r="G475" s="1033"/>
      <c r="H475" s="656"/>
    </row>
    <row r="476" spans="1:8">
      <c r="A476" s="652"/>
      <c r="B476" s="1199"/>
      <c r="C476" s="875"/>
      <c r="D476" s="78"/>
      <c r="E476" s="656"/>
      <c r="F476" s="656"/>
      <c r="G476" s="656"/>
      <c r="H476" s="656"/>
    </row>
    <row r="477" spans="1:8">
      <c r="A477" s="652"/>
      <c r="B477" s="1199"/>
      <c r="C477" s="875"/>
      <c r="D477" s="78"/>
      <c r="E477" s="656"/>
      <c r="F477" s="656"/>
      <c r="G477" s="656"/>
      <c r="H477" s="656"/>
    </row>
    <row r="478" spans="1:8">
      <c r="A478" s="652"/>
      <c r="B478" s="1199"/>
      <c r="C478" s="875"/>
      <c r="D478" s="78"/>
      <c r="E478" s="656"/>
      <c r="F478" s="656"/>
      <c r="G478" s="656"/>
      <c r="H478" s="656"/>
    </row>
    <row r="479" spans="1:8" ht="15" customHeight="1">
      <c r="A479" s="652"/>
      <c r="B479" s="1199"/>
      <c r="C479" s="875"/>
      <c r="D479" s="78"/>
      <c r="E479" s="656"/>
      <c r="F479" s="656"/>
      <c r="G479" s="656"/>
      <c r="H479" s="656"/>
    </row>
    <row r="480" spans="1:8">
      <c r="A480" s="652"/>
      <c r="B480" s="1199"/>
      <c r="C480" s="875"/>
      <c r="D480" s="78"/>
      <c r="E480" s="656"/>
      <c r="F480" s="656"/>
      <c r="G480" s="656"/>
      <c r="H480" s="656"/>
    </row>
    <row r="481" spans="1:8">
      <c r="A481" s="652"/>
      <c r="B481" s="1199"/>
      <c r="C481" s="875"/>
      <c r="D481" s="78"/>
      <c r="E481" s="656"/>
      <c r="F481" s="656"/>
      <c r="G481" s="656"/>
      <c r="H481" s="656"/>
    </row>
    <row r="482" spans="1:8">
      <c r="A482" s="652"/>
      <c r="B482" s="1199"/>
      <c r="C482" s="875"/>
      <c r="D482" s="78"/>
      <c r="E482" s="656"/>
      <c r="F482" s="656"/>
      <c r="G482" s="656"/>
      <c r="H482" s="656"/>
    </row>
    <row r="483" spans="1:8">
      <c r="A483" s="652"/>
      <c r="B483" s="1199"/>
      <c r="C483" s="875"/>
      <c r="D483" s="78"/>
      <c r="E483" s="656"/>
      <c r="F483" s="656"/>
      <c r="G483" s="656"/>
      <c r="H483" s="656"/>
    </row>
    <row r="484" spans="1:8">
      <c r="A484" s="652"/>
      <c r="B484" s="1199"/>
      <c r="C484" s="875"/>
      <c r="D484" s="78"/>
      <c r="E484" s="656"/>
      <c r="F484" s="656"/>
      <c r="G484" s="656"/>
      <c r="H484" s="656"/>
    </row>
    <row r="485" spans="1:8" ht="15" customHeight="1">
      <c r="A485" s="652"/>
      <c r="B485" s="1199"/>
      <c r="C485" s="875"/>
      <c r="D485" s="78"/>
      <c r="E485" s="656"/>
      <c r="F485" s="656"/>
      <c r="G485" s="656"/>
      <c r="H485" s="656"/>
    </row>
    <row r="486" spans="1:8">
      <c r="A486" s="652"/>
      <c r="B486" s="1199"/>
      <c r="C486" s="875"/>
      <c r="D486" s="78"/>
      <c r="E486" s="656"/>
      <c r="F486" s="656"/>
      <c r="G486" s="656"/>
      <c r="H486" s="656"/>
    </row>
    <row r="487" spans="1:8" ht="15" customHeight="1">
      <c r="A487" s="652"/>
      <c r="B487" s="1199"/>
      <c r="C487" s="875"/>
      <c r="D487" s="78"/>
      <c r="E487" s="656"/>
      <c r="F487" s="656"/>
      <c r="G487" s="656"/>
      <c r="H487" s="656"/>
    </row>
    <row r="488" spans="1:8">
      <c r="A488" s="652"/>
      <c r="B488" s="1199"/>
      <c r="C488" s="875"/>
      <c r="D488" s="78"/>
      <c r="E488" s="656"/>
      <c r="F488" s="656"/>
      <c r="G488" s="656"/>
      <c r="H488" s="656"/>
    </row>
    <row r="489" spans="1:8">
      <c r="A489" s="652"/>
      <c r="B489" s="1199"/>
      <c r="C489" s="875"/>
      <c r="D489" s="78"/>
      <c r="E489" s="656"/>
      <c r="F489" s="656"/>
      <c r="G489" s="656"/>
      <c r="H489" s="656"/>
    </row>
    <row r="490" spans="1:8">
      <c r="A490" s="652"/>
      <c r="B490" s="1199"/>
      <c r="C490" s="875"/>
      <c r="D490" s="78"/>
      <c r="E490" s="656"/>
      <c r="F490" s="656"/>
      <c r="G490" s="656"/>
      <c r="H490" s="656"/>
    </row>
    <row r="491" spans="1:8">
      <c r="A491" s="652"/>
      <c r="B491" s="1199"/>
      <c r="C491" s="875"/>
      <c r="D491" s="78"/>
      <c r="E491" s="656"/>
      <c r="F491" s="656"/>
      <c r="G491" s="656"/>
      <c r="H491" s="656"/>
    </row>
    <row r="492" spans="1:8">
      <c r="A492" s="652"/>
      <c r="B492" s="1199"/>
      <c r="C492" s="875"/>
      <c r="D492" s="78"/>
      <c r="E492" s="656"/>
      <c r="F492" s="656"/>
      <c r="G492" s="656"/>
      <c r="H492" s="656"/>
    </row>
    <row r="493" spans="1:8">
      <c r="A493" s="652"/>
      <c r="B493" s="1199"/>
      <c r="C493" s="875"/>
      <c r="D493" s="78"/>
      <c r="E493" s="656"/>
      <c r="F493" s="656"/>
      <c r="G493" s="656"/>
      <c r="H493" s="656"/>
    </row>
    <row r="494" spans="1:8">
      <c r="A494" s="652"/>
      <c r="B494" s="1199"/>
      <c r="C494" s="875"/>
      <c r="D494" s="78"/>
      <c r="E494" s="656"/>
      <c r="F494" s="656"/>
      <c r="G494" s="656"/>
      <c r="H494" s="656"/>
    </row>
    <row r="495" spans="1:8">
      <c r="A495" s="652"/>
      <c r="B495" s="1199"/>
      <c r="C495" s="875"/>
      <c r="D495" s="78"/>
      <c r="E495" s="656"/>
      <c r="F495" s="656"/>
      <c r="G495" s="656"/>
      <c r="H495" s="656"/>
    </row>
    <row r="496" spans="1:8">
      <c r="A496" s="652"/>
      <c r="B496" s="1199"/>
      <c r="C496" s="875"/>
      <c r="D496" s="78"/>
      <c r="E496" s="656"/>
      <c r="F496" s="656"/>
      <c r="G496" s="656"/>
      <c r="H496" s="656"/>
    </row>
    <row r="497" spans="1:8">
      <c r="A497" s="652"/>
      <c r="B497" s="1199"/>
      <c r="C497" s="875"/>
      <c r="D497" s="78"/>
      <c r="E497" s="656"/>
      <c r="F497" s="656"/>
      <c r="G497" s="656"/>
      <c r="H497" s="656"/>
    </row>
    <row r="498" spans="1:8">
      <c r="A498" s="652"/>
      <c r="B498" s="1199"/>
      <c r="C498" s="875"/>
      <c r="D498" s="78"/>
      <c r="E498" s="656"/>
      <c r="F498" s="656"/>
      <c r="G498" s="656"/>
      <c r="H498" s="656"/>
    </row>
    <row r="499" spans="1:8">
      <c r="A499" s="652"/>
      <c r="B499" s="1199"/>
      <c r="C499" s="875"/>
      <c r="D499" s="78"/>
      <c r="E499" s="656"/>
      <c r="F499" s="656"/>
      <c r="G499" s="656"/>
      <c r="H499" s="656"/>
    </row>
    <row r="500" spans="1:8" ht="17.25">
      <c r="A500" s="652"/>
      <c r="B500" s="1204"/>
      <c r="C500" s="880"/>
      <c r="D500" s="93"/>
      <c r="E500" s="94"/>
      <c r="F500" s="94"/>
      <c r="G500" s="656"/>
      <c r="H500" s="656"/>
    </row>
    <row r="501" spans="1:8" ht="17.25">
      <c r="A501" s="652"/>
      <c r="B501" s="1204"/>
      <c r="C501" s="880"/>
      <c r="D501" s="93"/>
      <c r="E501" s="94"/>
      <c r="F501" s="94"/>
      <c r="G501" s="656"/>
      <c r="H501" s="656"/>
    </row>
    <row r="502" spans="1:8">
      <c r="A502" s="652"/>
      <c r="B502" s="1199"/>
      <c r="C502" s="875"/>
      <c r="D502" s="78"/>
      <c r="E502" s="656"/>
      <c r="F502" s="656"/>
      <c r="G502" s="656"/>
      <c r="H502" s="656"/>
    </row>
    <row r="503" spans="1:8">
      <c r="A503" s="652"/>
      <c r="B503" s="1199"/>
      <c r="C503" s="875"/>
      <c r="D503" s="78"/>
      <c r="E503" s="656"/>
      <c r="F503" s="656"/>
      <c r="G503" s="656"/>
      <c r="H503" s="656"/>
    </row>
    <row r="504" spans="1:8">
      <c r="A504" s="652"/>
      <c r="B504" s="1199"/>
      <c r="C504" s="875"/>
      <c r="D504" s="78"/>
      <c r="E504" s="656"/>
      <c r="F504" s="656"/>
      <c r="G504" s="656"/>
      <c r="H504" s="656"/>
    </row>
    <row r="505" spans="1:8">
      <c r="A505" s="652"/>
      <c r="B505" s="1199"/>
      <c r="C505" s="875"/>
      <c r="D505" s="78"/>
      <c r="E505" s="656"/>
      <c r="F505" s="656"/>
      <c r="G505" s="656"/>
      <c r="H505" s="656"/>
    </row>
    <row r="506" spans="1:8">
      <c r="A506" s="652"/>
      <c r="B506" s="1199"/>
      <c r="C506" s="875"/>
      <c r="D506" s="78"/>
      <c r="E506" s="656"/>
      <c r="F506" s="656"/>
      <c r="G506" s="656"/>
      <c r="H506" s="656"/>
    </row>
    <row r="507" spans="1:8">
      <c r="A507" s="652"/>
      <c r="B507" s="1199"/>
      <c r="C507" s="875"/>
      <c r="D507" s="78"/>
      <c r="E507" s="656"/>
      <c r="F507" s="656"/>
      <c r="G507" s="656"/>
      <c r="H507" s="656"/>
    </row>
    <row r="508" spans="1:8">
      <c r="A508" s="652"/>
      <c r="B508" s="1199"/>
      <c r="C508" s="875"/>
      <c r="D508" s="78"/>
      <c r="E508" s="656"/>
      <c r="F508" s="656"/>
      <c r="G508" s="656"/>
      <c r="H508" s="656"/>
    </row>
    <row r="509" spans="1:8">
      <c r="A509" s="652"/>
      <c r="B509" s="1199"/>
      <c r="C509" s="875"/>
      <c r="D509" s="78"/>
      <c r="E509" s="656"/>
      <c r="F509" s="656"/>
      <c r="G509" s="656"/>
      <c r="H509" s="656"/>
    </row>
    <row r="510" spans="1:8">
      <c r="A510" s="652"/>
      <c r="B510" s="1199"/>
      <c r="C510" s="875"/>
      <c r="D510" s="78"/>
      <c r="E510" s="656"/>
      <c r="F510" s="656"/>
      <c r="G510" s="656"/>
      <c r="H510" s="656"/>
    </row>
    <row r="511" spans="1:8">
      <c r="A511" s="652"/>
      <c r="B511" s="1199"/>
      <c r="C511" s="875"/>
      <c r="D511" s="78"/>
      <c r="E511" s="656"/>
      <c r="F511" s="656"/>
      <c r="G511" s="656"/>
      <c r="H511" s="656"/>
    </row>
    <row r="512" spans="1:8">
      <c r="A512" s="652"/>
      <c r="B512" s="1199"/>
      <c r="C512" s="875"/>
      <c r="D512" s="78"/>
      <c r="E512" s="656"/>
      <c r="F512" s="656"/>
      <c r="G512" s="656"/>
      <c r="H512" s="656"/>
    </row>
    <row r="513" spans="1:8">
      <c r="A513" s="652"/>
      <c r="B513" s="1199"/>
      <c r="C513" s="875"/>
      <c r="D513" s="78"/>
      <c r="E513" s="656"/>
      <c r="F513" s="656"/>
      <c r="G513" s="656"/>
      <c r="H513" s="656"/>
    </row>
    <row r="514" spans="1:8">
      <c r="A514" s="652"/>
      <c r="B514" s="1199"/>
      <c r="C514" s="875"/>
      <c r="D514" s="78"/>
      <c r="E514" s="656"/>
      <c r="F514" s="656"/>
      <c r="G514" s="656"/>
      <c r="H514" s="656"/>
    </row>
    <row r="515" spans="1:8">
      <c r="A515" s="652"/>
      <c r="B515" s="1199"/>
      <c r="C515" s="875"/>
      <c r="D515" s="78"/>
      <c r="E515" s="656"/>
      <c r="F515" s="656"/>
      <c r="G515" s="656"/>
      <c r="H515" s="656"/>
    </row>
    <row r="516" spans="1:8">
      <c r="A516" s="652"/>
      <c r="B516" s="1199"/>
      <c r="C516" s="875"/>
      <c r="D516" s="78"/>
      <c r="E516" s="656"/>
      <c r="F516" s="656"/>
      <c r="G516" s="656"/>
      <c r="H516" s="656"/>
    </row>
    <row r="517" spans="1:8">
      <c r="A517" s="652"/>
      <c r="B517" s="1199"/>
      <c r="C517" s="875"/>
      <c r="D517" s="78"/>
      <c r="E517" s="656"/>
      <c r="F517" s="656"/>
      <c r="G517" s="656"/>
      <c r="H517" s="656"/>
    </row>
    <row r="518" spans="1:8">
      <c r="A518" s="652"/>
      <c r="B518" s="1199"/>
      <c r="C518" s="875"/>
      <c r="D518" s="78"/>
      <c r="E518" s="656"/>
      <c r="F518" s="656"/>
      <c r="G518" s="656"/>
      <c r="H518" s="656"/>
    </row>
    <row r="519" spans="1:8">
      <c r="A519" s="652"/>
      <c r="B519" s="1199"/>
      <c r="C519" s="875"/>
      <c r="D519" s="78"/>
      <c r="E519" s="656"/>
      <c r="F519" s="656"/>
      <c r="G519" s="656"/>
      <c r="H519" s="656"/>
    </row>
    <row r="520" spans="1:8">
      <c r="A520" s="652"/>
      <c r="B520" s="1199"/>
      <c r="C520" s="875"/>
      <c r="D520" s="78"/>
      <c r="E520" s="656"/>
      <c r="F520" s="656"/>
      <c r="G520" s="656"/>
      <c r="H520" s="656"/>
    </row>
    <row r="521" spans="1:8">
      <c r="A521" s="652"/>
      <c r="B521" s="1199"/>
      <c r="C521" s="875"/>
      <c r="D521" s="78"/>
      <c r="E521" s="656"/>
      <c r="F521" s="656"/>
      <c r="G521" s="656"/>
      <c r="H521" s="656"/>
    </row>
    <row r="522" spans="1:8">
      <c r="A522" s="652"/>
      <c r="B522" s="1199"/>
      <c r="C522" s="875"/>
      <c r="D522" s="78"/>
      <c r="E522" s="656"/>
      <c r="F522" s="656"/>
      <c r="G522" s="656"/>
      <c r="H522" s="656"/>
    </row>
    <row r="523" spans="1:8">
      <c r="A523" s="652"/>
      <c r="B523" s="1199"/>
      <c r="C523" s="875"/>
      <c r="D523" s="78"/>
      <c r="E523" s="656"/>
      <c r="F523" s="656"/>
      <c r="G523" s="656"/>
      <c r="H523" s="656"/>
    </row>
    <row r="524" spans="1:8">
      <c r="A524" s="652"/>
      <c r="B524" s="1199"/>
      <c r="C524" s="875"/>
      <c r="D524" s="78"/>
      <c r="E524" s="656"/>
      <c r="F524" s="656"/>
      <c r="G524" s="656"/>
      <c r="H524" s="656"/>
    </row>
    <row r="525" spans="1:8">
      <c r="A525" s="652"/>
      <c r="B525" s="1199"/>
      <c r="C525" s="875"/>
      <c r="D525" s="78"/>
      <c r="E525" s="656"/>
      <c r="F525" s="656"/>
      <c r="G525" s="656"/>
      <c r="H525" s="656"/>
    </row>
    <row r="526" spans="1:8">
      <c r="A526" s="652"/>
      <c r="B526" s="1199"/>
      <c r="C526" s="875"/>
      <c r="D526" s="78"/>
      <c r="E526" s="656"/>
      <c r="F526" s="656"/>
      <c r="G526" s="656"/>
      <c r="H526" s="656"/>
    </row>
    <row r="527" spans="1:8">
      <c r="A527" s="652"/>
      <c r="B527" s="1199"/>
      <c r="C527" s="875"/>
      <c r="D527" s="78"/>
      <c r="E527" s="656"/>
      <c r="F527" s="656"/>
      <c r="G527" s="656"/>
      <c r="H527" s="656"/>
    </row>
    <row r="528" spans="1:8">
      <c r="A528" s="652"/>
      <c r="B528" s="1199"/>
      <c r="C528" s="875"/>
      <c r="D528" s="78"/>
      <c r="E528" s="656"/>
      <c r="F528" s="656"/>
      <c r="G528" s="656"/>
      <c r="H528" s="656"/>
    </row>
    <row r="529" spans="1:8">
      <c r="A529" s="652"/>
      <c r="B529" s="1199"/>
      <c r="C529" s="875"/>
      <c r="D529" s="78"/>
      <c r="E529" s="656"/>
      <c r="F529" s="656"/>
      <c r="G529" s="656"/>
      <c r="H529" s="656"/>
    </row>
    <row r="530" spans="1:8">
      <c r="A530" s="652"/>
      <c r="B530" s="1199"/>
      <c r="C530" s="875"/>
      <c r="D530" s="78"/>
      <c r="E530" s="656"/>
      <c r="F530" s="656"/>
      <c r="G530" s="656"/>
      <c r="H530" s="656"/>
    </row>
    <row r="531" spans="1:8">
      <c r="A531" s="652"/>
      <c r="B531" s="1199"/>
      <c r="C531" s="875"/>
      <c r="D531" s="78"/>
      <c r="E531" s="656"/>
      <c r="F531" s="656"/>
      <c r="G531" s="656"/>
      <c r="H531" s="656"/>
    </row>
    <row r="532" spans="1:8">
      <c r="A532" s="652"/>
      <c r="B532" s="1199"/>
      <c r="C532" s="875"/>
      <c r="D532" s="78"/>
      <c r="E532" s="656"/>
      <c r="F532" s="656"/>
      <c r="G532" s="656"/>
      <c r="H532" s="656"/>
    </row>
    <row r="533" spans="1:8">
      <c r="A533" s="652"/>
      <c r="B533" s="1199"/>
      <c r="C533" s="875"/>
      <c r="D533" s="78"/>
      <c r="E533" s="656"/>
      <c r="F533" s="656"/>
      <c r="G533" s="656"/>
      <c r="H533" s="656"/>
    </row>
    <row r="534" spans="1:8">
      <c r="A534" s="652"/>
      <c r="B534" s="1199"/>
      <c r="C534" s="875"/>
      <c r="D534" s="78"/>
      <c r="E534" s="656"/>
      <c r="F534" s="656"/>
      <c r="G534" s="656"/>
      <c r="H534" s="656"/>
    </row>
    <row r="535" spans="1:8">
      <c r="A535" s="652"/>
      <c r="B535" s="1199"/>
      <c r="C535" s="875"/>
      <c r="D535" s="78"/>
      <c r="E535" s="656"/>
      <c r="F535" s="656"/>
      <c r="G535" s="656"/>
      <c r="H535" s="656"/>
    </row>
    <row r="536" spans="1:8">
      <c r="A536" s="652"/>
      <c r="B536" s="1199"/>
      <c r="C536" s="875"/>
      <c r="D536" s="78"/>
      <c r="E536" s="656"/>
      <c r="F536" s="656"/>
      <c r="G536" s="656"/>
      <c r="H536" s="656"/>
    </row>
    <row r="537" spans="1:8">
      <c r="A537" s="652"/>
      <c r="B537" s="1199"/>
      <c r="C537" s="875"/>
      <c r="D537" s="78"/>
      <c r="E537" s="656"/>
      <c r="F537" s="656"/>
      <c r="G537" s="656"/>
      <c r="H537" s="656"/>
    </row>
    <row r="538" spans="1:8">
      <c r="A538" s="652"/>
      <c r="B538" s="1199"/>
      <c r="C538" s="875"/>
      <c r="D538" s="78"/>
      <c r="E538" s="656"/>
      <c r="F538" s="656"/>
      <c r="G538" s="656"/>
      <c r="H538" s="656"/>
    </row>
    <row r="539" spans="1:8">
      <c r="A539" s="652"/>
      <c r="B539" s="1199"/>
      <c r="C539" s="875"/>
      <c r="D539" s="78"/>
      <c r="E539" s="656"/>
      <c r="F539" s="656"/>
      <c r="G539" s="656"/>
      <c r="H539" s="656"/>
    </row>
    <row r="540" spans="1:8">
      <c r="A540" s="652"/>
      <c r="B540" s="1199"/>
      <c r="C540" s="875"/>
      <c r="D540" s="78"/>
      <c r="E540" s="656"/>
      <c r="F540" s="656"/>
      <c r="G540" s="656"/>
      <c r="H540" s="656"/>
    </row>
    <row r="541" spans="1:8">
      <c r="A541" s="652"/>
      <c r="B541" s="1199"/>
      <c r="C541" s="875"/>
      <c r="D541" s="78"/>
      <c r="E541" s="656"/>
      <c r="F541" s="656"/>
      <c r="G541" s="656"/>
      <c r="H541" s="656"/>
    </row>
    <row r="542" spans="1:8">
      <c r="A542" s="652"/>
      <c r="B542" s="1199"/>
      <c r="C542" s="875"/>
      <c r="D542" s="78"/>
      <c r="E542" s="656"/>
      <c r="F542" s="656"/>
      <c r="G542" s="656"/>
      <c r="H542" s="656"/>
    </row>
    <row r="543" spans="1:8">
      <c r="A543" s="652"/>
      <c r="B543" s="1199"/>
      <c r="C543" s="875"/>
      <c r="D543" s="78"/>
      <c r="E543" s="656"/>
      <c r="F543" s="656"/>
      <c r="G543" s="656"/>
      <c r="H543" s="656"/>
    </row>
    <row r="544" spans="1:8">
      <c r="A544" s="652"/>
      <c r="B544" s="1199"/>
      <c r="C544" s="875"/>
      <c r="D544" s="78"/>
      <c r="E544" s="656"/>
      <c r="F544" s="656"/>
      <c r="G544" s="656"/>
      <c r="H544" s="656"/>
    </row>
    <row r="545" spans="1:8">
      <c r="A545" s="652"/>
      <c r="B545" s="1199"/>
      <c r="C545" s="875"/>
      <c r="D545" s="78"/>
      <c r="E545" s="656"/>
      <c r="F545" s="656"/>
      <c r="G545" s="656"/>
      <c r="H545" s="656"/>
    </row>
    <row r="546" spans="1:8">
      <c r="A546" s="652"/>
      <c r="B546" s="1199"/>
      <c r="C546" s="875"/>
      <c r="D546" s="78"/>
      <c r="E546" s="656"/>
      <c r="F546" s="656"/>
      <c r="G546" s="656"/>
      <c r="H546" s="656"/>
    </row>
    <row r="547" spans="1:8">
      <c r="A547" s="652"/>
      <c r="B547" s="1199"/>
      <c r="C547" s="875"/>
      <c r="D547" s="78"/>
      <c r="E547" s="656"/>
      <c r="F547" s="656"/>
      <c r="G547" s="656"/>
      <c r="H547" s="656"/>
    </row>
    <row r="548" spans="1:8">
      <c r="A548" s="652"/>
      <c r="B548" s="1199"/>
      <c r="C548" s="875"/>
      <c r="D548" s="78"/>
      <c r="E548" s="656"/>
      <c r="F548" s="656"/>
      <c r="G548" s="656"/>
      <c r="H548" s="656"/>
    </row>
    <row r="549" spans="1:8">
      <c r="A549" s="95"/>
    </row>
  </sheetData>
  <mergeCells count="82">
    <mergeCell ref="D410:D411"/>
    <mergeCell ref="E410:E411"/>
    <mergeCell ref="A1:H1"/>
    <mergeCell ref="A426:A427"/>
    <mergeCell ref="B426:B427"/>
    <mergeCell ref="C426:C427"/>
    <mergeCell ref="D426:D427"/>
    <mergeCell ref="E426:E427"/>
    <mergeCell ref="F426:F427"/>
    <mergeCell ref="G426:G427"/>
    <mergeCell ref="H426:H427"/>
    <mergeCell ref="A418:A419"/>
    <mergeCell ref="B418:B419"/>
    <mergeCell ref="C418:C419"/>
    <mergeCell ref="D347:D348"/>
    <mergeCell ref="E347:E348"/>
    <mergeCell ref="A412:A413"/>
    <mergeCell ref="B412:B413"/>
    <mergeCell ref="C412:C413"/>
    <mergeCell ref="A410:A411"/>
    <mergeCell ref="B410:B411"/>
    <mergeCell ref="C410:C411"/>
    <mergeCell ref="A428:A429"/>
    <mergeCell ref="B428:B429"/>
    <mergeCell ref="C428:C429"/>
    <mergeCell ref="D428:D429"/>
    <mergeCell ref="E428:E429"/>
    <mergeCell ref="F391:F392"/>
    <mergeCell ref="F428:F429"/>
    <mergeCell ref="G428:G429"/>
    <mergeCell ref="H428:H429"/>
    <mergeCell ref="D412:D413"/>
    <mergeCell ref="E412:E413"/>
    <mergeCell ref="F412:F413"/>
    <mergeCell ref="G412:G413"/>
    <mergeCell ref="H412:H413"/>
    <mergeCell ref="D418:D419"/>
    <mergeCell ref="E418:E419"/>
    <mergeCell ref="F418:F419"/>
    <mergeCell ref="G418:G419"/>
    <mergeCell ref="H418:H419"/>
    <mergeCell ref="D393:D394"/>
    <mergeCell ref="E393:E394"/>
    <mergeCell ref="H5:H6"/>
    <mergeCell ref="H347:H348"/>
    <mergeCell ref="F338:F339"/>
    <mergeCell ref="G338:G339"/>
    <mergeCell ref="H338:H339"/>
    <mergeCell ref="F347:F348"/>
    <mergeCell ref="G347:G348"/>
    <mergeCell ref="F410:F411"/>
    <mergeCell ref="G410:G411"/>
    <mergeCell ref="H410:H411"/>
    <mergeCell ref="A391:A392"/>
    <mergeCell ref="A393:A394"/>
    <mergeCell ref="B393:B394"/>
    <mergeCell ref="C393:C394"/>
    <mergeCell ref="F393:F394"/>
    <mergeCell ref="G393:G394"/>
    <mergeCell ref="H393:H394"/>
    <mergeCell ref="G391:G392"/>
    <mergeCell ref="H391:H392"/>
    <mergeCell ref="B391:B392"/>
    <mergeCell ref="C391:C392"/>
    <mergeCell ref="D391:D392"/>
    <mergeCell ref="E391:E392"/>
    <mergeCell ref="A347:A348"/>
    <mergeCell ref="A2:H2"/>
    <mergeCell ref="B347:B348"/>
    <mergeCell ref="C347:C348"/>
    <mergeCell ref="A338:A339"/>
    <mergeCell ref="B338:B339"/>
    <mergeCell ref="C338:C339"/>
    <mergeCell ref="D338:D339"/>
    <mergeCell ref="E338:E339"/>
    <mergeCell ref="A3:H3"/>
    <mergeCell ref="A5:A6"/>
    <mergeCell ref="B5:C5"/>
    <mergeCell ref="D5:D6"/>
    <mergeCell ref="E5:E6"/>
    <mergeCell ref="F5:F6"/>
    <mergeCell ref="G5:G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67"/>
  <sheetViews>
    <sheetView view="pageBreakPreview" topLeftCell="A267" zoomScaleSheetLayoutView="100" workbookViewId="0">
      <selection activeCell="F288" sqref="F288"/>
    </sheetView>
  </sheetViews>
  <sheetFormatPr defaultRowHeight="15"/>
  <cols>
    <col min="1" max="1" width="12.5703125" style="679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737"/>
      <c r="B1" s="1737"/>
      <c r="C1" s="1737"/>
      <c r="D1" s="1737"/>
      <c r="E1" s="1737"/>
      <c r="F1" s="1737"/>
      <c r="G1" s="1737"/>
      <c r="H1" s="1737"/>
    </row>
    <row r="2" spans="1:8" ht="19.5">
      <c r="A2" s="1737" t="s">
        <v>2714</v>
      </c>
      <c r="B2" s="1737"/>
      <c r="C2" s="1737"/>
      <c r="D2" s="1737"/>
      <c r="E2" s="1737"/>
      <c r="F2" s="1737"/>
      <c r="G2" s="1737"/>
      <c r="H2" s="1737"/>
    </row>
    <row r="3" spans="1:8">
      <c r="A3" s="1768" t="s">
        <v>3126</v>
      </c>
      <c r="B3" s="1768"/>
      <c r="C3" s="1768"/>
      <c r="D3" s="1768"/>
      <c r="E3" s="1768"/>
      <c r="F3" s="1768"/>
      <c r="G3" s="1768"/>
      <c r="H3" s="1768"/>
    </row>
    <row r="4" spans="1:8">
      <c r="A4" s="883"/>
      <c r="B4" s="884"/>
      <c r="C4" s="884"/>
      <c r="D4" s="90"/>
      <c r="E4" s="90"/>
      <c r="F4" s="90"/>
      <c r="G4" s="90"/>
      <c r="H4" s="885"/>
    </row>
    <row r="5" spans="1:8">
      <c r="A5" s="1699" t="s">
        <v>1541</v>
      </c>
      <c r="B5" s="1700" t="s">
        <v>1204</v>
      </c>
      <c r="C5" s="1700"/>
      <c r="D5" s="1701" t="s">
        <v>1205</v>
      </c>
      <c r="E5" s="1701" t="s">
        <v>45</v>
      </c>
      <c r="F5" s="1701" t="s">
        <v>1140</v>
      </c>
      <c r="G5" s="1701" t="s">
        <v>1152</v>
      </c>
      <c r="H5" s="1701" t="s">
        <v>46</v>
      </c>
    </row>
    <row r="6" spans="1:8" ht="75">
      <c r="A6" s="1699"/>
      <c r="B6" s="649" t="s">
        <v>1542</v>
      </c>
      <c r="C6" s="649" t="s">
        <v>1207</v>
      </c>
      <c r="D6" s="1701"/>
      <c r="E6" s="1701"/>
      <c r="F6" s="1701"/>
      <c r="G6" s="1701"/>
      <c r="H6" s="1701"/>
    </row>
    <row r="7" spans="1:8">
      <c r="A7" s="266"/>
      <c r="B7" s="147">
        <v>1</v>
      </c>
      <c r="C7" s="753">
        <v>2</v>
      </c>
      <c r="D7" s="886">
        <v>3</v>
      </c>
      <c r="E7" s="886">
        <v>4</v>
      </c>
      <c r="F7" s="886">
        <v>5</v>
      </c>
      <c r="G7" s="886">
        <v>6</v>
      </c>
      <c r="H7" s="886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SUM(G9+G260)</f>
        <v>130517636.44599999</v>
      </c>
      <c r="H8" s="33"/>
    </row>
    <row r="9" spans="1:8">
      <c r="A9" s="1749" t="s">
        <v>73</v>
      </c>
      <c r="B9" s="1750"/>
      <c r="C9" s="1750"/>
      <c r="D9" s="444"/>
      <c r="E9" s="445"/>
      <c r="F9" s="445"/>
      <c r="G9" s="31">
        <f>SUM(G10)</f>
        <v>56192440</v>
      </c>
      <c r="H9" s="22"/>
    </row>
    <row r="10" spans="1:8">
      <c r="A10" s="1719" t="s">
        <v>65</v>
      </c>
      <c r="B10" s="1720"/>
      <c r="C10" s="1720"/>
      <c r="D10" s="441"/>
      <c r="E10" s="13"/>
      <c r="F10" s="13"/>
      <c r="G10" s="57">
        <f>SUM(G69:G259)</f>
        <v>56192440</v>
      </c>
      <c r="H10" s="22"/>
    </row>
    <row r="11" spans="1:8" s="59" customFormat="1" ht="16.5">
      <c r="A11" s="1633"/>
      <c r="B11" s="446">
        <v>30197630</v>
      </c>
      <c r="C11" s="151" t="s">
        <v>565</v>
      </c>
      <c r="D11" s="113" t="s">
        <v>327</v>
      </c>
      <c r="E11" s="18" t="s">
        <v>57</v>
      </c>
      <c r="F11" s="365" t="s">
        <v>3413</v>
      </c>
      <c r="G11" s="365" t="s">
        <v>3413</v>
      </c>
      <c r="H11" s="365" t="s">
        <v>3413</v>
      </c>
    </row>
    <row r="12" spans="1:8" s="59" customFormat="1" ht="16.5">
      <c r="A12" s="1633"/>
      <c r="B12" s="446">
        <v>30197630</v>
      </c>
      <c r="C12" s="151" t="s">
        <v>566</v>
      </c>
      <c r="D12" s="113" t="s">
        <v>327</v>
      </c>
      <c r="E12" s="18" t="s">
        <v>57</v>
      </c>
      <c r="F12" s="365" t="s">
        <v>3413</v>
      </c>
      <c r="G12" s="365" t="s">
        <v>3413</v>
      </c>
      <c r="H12" s="365" t="s">
        <v>3413</v>
      </c>
    </row>
    <row r="13" spans="1:8" s="59" customFormat="1" ht="16.5">
      <c r="A13" s="1633"/>
      <c r="B13" s="446">
        <v>30197200</v>
      </c>
      <c r="C13" s="151" t="s">
        <v>2</v>
      </c>
      <c r="D13" s="113" t="s">
        <v>327</v>
      </c>
      <c r="E13" s="448" t="s">
        <v>326</v>
      </c>
      <c r="F13" s="365" t="s">
        <v>3413</v>
      </c>
      <c r="G13" s="365" t="s">
        <v>3413</v>
      </c>
      <c r="H13" s="365" t="s">
        <v>3413</v>
      </c>
    </row>
    <row r="14" spans="1:8" s="59" customFormat="1" ht="16.5">
      <c r="A14" s="1633"/>
      <c r="B14" s="446">
        <v>30197210</v>
      </c>
      <c r="C14" s="151" t="s">
        <v>3</v>
      </c>
      <c r="D14" s="113" t="s">
        <v>327</v>
      </c>
      <c r="E14" s="448" t="s">
        <v>326</v>
      </c>
      <c r="F14" s="365" t="s">
        <v>3413</v>
      </c>
      <c r="G14" s="365" t="s">
        <v>3413</v>
      </c>
      <c r="H14" s="365" t="s">
        <v>3413</v>
      </c>
    </row>
    <row r="15" spans="1:8" s="59" customFormat="1" ht="16.5">
      <c r="A15" s="1633"/>
      <c r="B15" s="446">
        <v>30197220</v>
      </c>
      <c r="C15" s="151" t="s">
        <v>4</v>
      </c>
      <c r="D15" s="113" t="s">
        <v>327</v>
      </c>
      <c r="E15" s="448" t="s">
        <v>326</v>
      </c>
      <c r="F15" s="365" t="s">
        <v>3413</v>
      </c>
      <c r="G15" s="365" t="s">
        <v>3413</v>
      </c>
      <c r="H15" s="365" t="s">
        <v>3413</v>
      </c>
    </row>
    <row r="16" spans="1:8" s="59" customFormat="1" ht="16.5">
      <c r="A16" s="1633"/>
      <c r="B16" s="446">
        <v>30197220</v>
      </c>
      <c r="C16" s="151" t="s">
        <v>5</v>
      </c>
      <c r="D16" s="113" t="s">
        <v>327</v>
      </c>
      <c r="E16" s="448" t="s">
        <v>326</v>
      </c>
      <c r="F16" s="365" t="s">
        <v>3413</v>
      </c>
      <c r="G16" s="365" t="s">
        <v>3413</v>
      </c>
      <c r="H16" s="365" t="s">
        <v>3413</v>
      </c>
    </row>
    <row r="17" spans="1:8" s="59" customFormat="1" ht="16.5">
      <c r="A17" s="1633"/>
      <c r="B17" s="446">
        <v>30197220</v>
      </c>
      <c r="C17" s="151" t="s">
        <v>6</v>
      </c>
      <c r="D17" s="113" t="s">
        <v>327</v>
      </c>
      <c r="E17" s="448" t="s">
        <v>335</v>
      </c>
      <c r="F17" s="365" t="s">
        <v>3413</v>
      </c>
      <c r="G17" s="365" t="s">
        <v>3413</v>
      </c>
      <c r="H17" s="365" t="s">
        <v>3413</v>
      </c>
    </row>
    <row r="18" spans="1:8" s="59" customFormat="1" ht="16.5">
      <c r="A18" s="1633"/>
      <c r="B18" s="446">
        <v>30197220</v>
      </c>
      <c r="C18" s="151" t="s">
        <v>7</v>
      </c>
      <c r="D18" s="113" t="s">
        <v>327</v>
      </c>
      <c r="E18" s="448" t="s">
        <v>326</v>
      </c>
      <c r="F18" s="365" t="s">
        <v>3413</v>
      </c>
      <c r="G18" s="365" t="s">
        <v>3413</v>
      </c>
      <c r="H18" s="365" t="s">
        <v>3413</v>
      </c>
    </row>
    <row r="19" spans="1:8" s="59" customFormat="1" ht="16.5">
      <c r="A19" s="1633"/>
      <c r="B19" s="446">
        <v>30197220</v>
      </c>
      <c r="C19" s="151" t="s">
        <v>8</v>
      </c>
      <c r="D19" s="113" t="s">
        <v>327</v>
      </c>
      <c r="E19" s="448" t="s">
        <v>326</v>
      </c>
      <c r="F19" s="365" t="s">
        <v>3413</v>
      </c>
      <c r="G19" s="365" t="s">
        <v>3413</v>
      </c>
      <c r="H19" s="365" t="s">
        <v>3413</v>
      </c>
    </row>
    <row r="20" spans="1:8" s="59" customFormat="1" ht="16.5">
      <c r="A20" s="1633"/>
      <c r="B20" s="446">
        <v>30197220</v>
      </c>
      <c r="C20" s="151" t="s">
        <v>183</v>
      </c>
      <c r="D20" s="113" t="s">
        <v>327</v>
      </c>
      <c r="E20" s="448" t="s">
        <v>326</v>
      </c>
      <c r="F20" s="365" t="s">
        <v>3413</v>
      </c>
      <c r="G20" s="365" t="s">
        <v>3413</v>
      </c>
      <c r="H20" s="365" t="s">
        <v>3413</v>
      </c>
    </row>
    <row r="21" spans="1:8" s="59" customFormat="1" ht="16.5">
      <c r="A21" s="1633"/>
      <c r="B21" s="446">
        <v>30197220</v>
      </c>
      <c r="C21" s="151" t="s">
        <v>183</v>
      </c>
      <c r="D21" s="113" t="s">
        <v>327</v>
      </c>
      <c r="E21" s="448" t="s">
        <v>326</v>
      </c>
      <c r="F21" s="365" t="s">
        <v>3413</v>
      </c>
      <c r="G21" s="365" t="s">
        <v>3413</v>
      </c>
      <c r="H21" s="365" t="s">
        <v>3413</v>
      </c>
    </row>
    <row r="22" spans="1:8" s="59" customFormat="1" ht="16.5">
      <c r="A22" s="1633"/>
      <c r="B22" s="446">
        <v>30197220</v>
      </c>
      <c r="C22" s="151" t="s">
        <v>183</v>
      </c>
      <c r="D22" s="113" t="s">
        <v>327</v>
      </c>
      <c r="E22" s="448" t="s">
        <v>326</v>
      </c>
      <c r="F22" s="365" t="s">
        <v>3413</v>
      </c>
      <c r="G22" s="365" t="s">
        <v>3413</v>
      </c>
      <c r="H22" s="365" t="s">
        <v>3413</v>
      </c>
    </row>
    <row r="23" spans="1:8" s="59" customFormat="1" ht="16.5">
      <c r="A23" s="1633"/>
      <c r="B23" s="446">
        <v>30197220</v>
      </c>
      <c r="C23" s="151" t="s">
        <v>183</v>
      </c>
      <c r="D23" s="113" t="s">
        <v>327</v>
      </c>
      <c r="E23" s="448" t="s">
        <v>326</v>
      </c>
      <c r="F23" s="365" t="s">
        <v>3413</v>
      </c>
      <c r="G23" s="365" t="s">
        <v>3413</v>
      </c>
      <c r="H23" s="365" t="s">
        <v>3413</v>
      </c>
    </row>
    <row r="24" spans="1:8" s="59" customFormat="1" ht="16.5">
      <c r="A24" s="1633"/>
      <c r="B24" s="446">
        <v>30197220</v>
      </c>
      <c r="C24" s="151" t="s">
        <v>183</v>
      </c>
      <c r="D24" s="113" t="s">
        <v>327</v>
      </c>
      <c r="E24" s="448" t="s">
        <v>326</v>
      </c>
      <c r="F24" s="365" t="s">
        <v>3413</v>
      </c>
      <c r="G24" s="365" t="s">
        <v>3413</v>
      </c>
      <c r="H24" s="365" t="s">
        <v>3413</v>
      </c>
    </row>
    <row r="25" spans="1:8" s="59" customFormat="1" ht="16.5">
      <c r="A25" s="1633"/>
      <c r="B25" s="446">
        <v>30197220</v>
      </c>
      <c r="C25" s="151" t="s">
        <v>183</v>
      </c>
      <c r="D25" s="113" t="s">
        <v>327</v>
      </c>
      <c r="E25" s="448" t="s">
        <v>326</v>
      </c>
      <c r="F25" s="365" t="s">
        <v>3413</v>
      </c>
      <c r="G25" s="365" t="s">
        <v>3413</v>
      </c>
      <c r="H25" s="365" t="s">
        <v>3413</v>
      </c>
    </row>
    <row r="26" spans="1:8" s="59" customFormat="1" ht="16.5">
      <c r="A26" s="1633"/>
      <c r="B26" s="446">
        <v>30197210</v>
      </c>
      <c r="C26" s="151" t="s">
        <v>9</v>
      </c>
      <c r="D26" s="113" t="s">
        <v>327</v>
      </c>
      <c r="E26" s="448" t="s">
        <v>326</v>
      </c>
      <c r="F26" s="365" t="s">
        <v>3413</v>
      </c>
      <c r="G26" s="365" t="s">
        <v>3413</v>
      </c>
      <c r="H26" s="365" t="s">
        <v>3413</v>
      </c>
    </row>
    <row r="27" spans="1:8" s="44" customFormat="1" ht="16.5">
      <c r="A27" s="1633"/>
      <c r="B27" s="446">
        <v>30197210</v>
      </c>
      <c r="C27" s="151" t="s">
        <v>294</v>
      </c>
      <c r="D27" s="113" t="s">
        <v>327</v>
      </c>
      <c r="E27" s="448" t="s">
        <v>326</v>
      </c>
      <c r="F27" s="365" t="s">
        <v>3413</v>
      </c>
      <c r="G27" s="365" t="s">
        <v>3413</v>
      </c>
      <c r="H27" s="365" t="s">
        <v>3413</v>
      </c>
    </row>
    <row r="28" spans="1:8" s="59" customFormat="1" ht="16.5">
      <c r="A28" s="1633"/>
      <c r="B28" s="446">
        <v>30197620</v>
      </c>
      <c r="C28" s="151" t="s">
        <v>567</v>
      </c>
      <c r="D28" s="113" t="s">
        <v>327</v>
      </c>
      <c r="E28" s="18" t="s">
        <v>58</v>
      </c>
      <c r="F28" s="365" t="s">
        <v>3413</v>
      </c>
      <c r="G28" s="365" t="s">
        <v>3413</v>
      </c>
      <c r="H28" s="365" t="s">
        <v>3413</v>
      </c>
    </row>
    <row r="29" spans="1:8" s="59" customFormat="1" ht="16.5">
      <c r="A29" s="1633"/>
      <c r="B29" s="446">
        <v>30197620</v>
      </c>
      <c r="C29" s="151" t="s">
        <v>568</v>
      </c>
      <c r="D29" s="113" t="s">
        <v>327</v>
      </c>
      <c r="E29" s="18" t="s">
        <v>58</v>
      </c>
      <c r="F29" s="365" t="s">
        <v>3413</v>
      </c>
      <c r="G29" s="365" t="s">
        <v>3413</v>
      </c>
      <c r="H29" s="365" t="s">
        <v>3413</v>
      </c>
    </row>
    <row r="30" spans="1:8" s="59" customFormat="1" ht="16.5">
      <c r="A30" s="1633"/>
      <c r="B30" s="446">
        <v>30197620</v>
      </c>
      <c r="C30" s="151" t="s">
        <v>569</v>
      </c>
      <c r="D30" s="113" t="s">
        <v>327</v>
      </c>
      <c r="E30" s="18" t="s">
        <v>58</v>
      </c>
      <c r="F30" s="365" t="s">
        <v>3413</v>
      </c>
      <c r="G30" s="365" t="s">
        <v>3413</v>
      </c>
      <c r="H30" s="365" t="s">
        <v>3413</v>
      </c>
    </row>
    <row r="31" spans="1:8" s="59" customFormat="1" ht="16.5">
      <c r="A31" s="1633"/>
      <c r="B31" s="446">
        <v>30197620</v>
      </c>
      <c r="C31" s="151" t="s">
        <v>570</v>
      </c>
      <c r="D31" s="113" t="s">
        <v>327</v>
      </c>
      <c r="E31" s="18" t="s">
        <v>58</v>
      </c>
      <c r="F31" s="365" t="s">
        <v>3413</v>
      </c>
      <c r="G31" s="365" t="s">
        <v>3413</v>
      </c>
      <c r="H31" s="365" t="s">
        <v>3413</v>
      </c>
    </row>
    <row r="32" spans="1:8" s="59" customFormat="1" ht="16.5">
      <c r="A32" s="1633"/>
      <c r="B32" s="446">
        <v>30197620</v>
      </c>
      <c r="C32" s="151" t="s">
        <v>571</v>
      </c>
      <c r="D32" s="113" t="s">
        <v>327</v>
      </c>
      <c r="E32" s="18" t="s">
        <v>58</v>
      </c>
      <c r="F32" s="365" t="s">
        <v>3413</v>
      </c>
      <c r="G32" s="365" t="s">
        <v>3413</v>
      </c>
      <c r="H32" s="365" t="s">
        <v>3413</v>
      </c>
    </row>
    <row r="33" spans="1:8" s="59" customFormat="1" ht="16.5">
      <c r="A33" s="1633"/>
      <c r="B33" s="446">
        <v>39263100</v>
      </c>
      <c r="C33" s="151" t="s">
        <v>101</v>
      </c>
      <c r="D33" s="113" t="s">
        <v>327</v>
      </c>
      <c r="E33" s="448" t="s">
        <v>326</v>
      </c>
      <c r="F33" s="365" t="s">
        <v>3413</v>
      </c>
      <c r="G33" s="365" t="s">
        <v>3413</v>
      </c>
      <c r="H33" s="365" t="s">
        <v>3413</v>
      </c>
    </row>
    <row r="34" spans="1:8" s="59" customFormat="1" ht="16.5">
      <c r="A34" s="1633"/>
      <c r="B34" s="446">
        <v>39263100</v>
      </c>
      <c r="C34" s="151" t="s">
        <v>101</v>
      </c>
      <c r="D34" s="113" t="s">
        <v>327</v>
      </c>
      <c r="E34" s="448" t="s">
        <v>326</v>
      </c>
      <c r="F34" s="365" t="s">
        <v>3413</v>
      </c>
      <c r="G34" s="365" t="s">
        <v>3413</v>
      </c>
      <c r="H34" s="365" t="s">
        <v>3413</v>
      </c>
    </row>
    <row r="35" spans="1:8" s="59" customFormat="1" ht="16.5">
      <c r="A35" s="1633"/>
      <c r="B35" s="446">
        <v>30197300</v>
      </c>
      <c r="C35" s="151" t="s">
        <v>182</v>
      </c>
      <c r="D35" s="113" t="s">
        <v>327</v>
      </c>
      <c r="E35" s="448" t="s">
        <v>326</v>
      </c>
      <c r="F35" s="365" t="s">
        <v>3413</v>
      </c>
      <c r="G35" s="365" t="s">
        <v>3413</v>
      </c>
      <c r="H35" s="365" t="s">
        <v>3413</v>
      </c>
    </row>
    <row r="36" spans="1:8" s="59" customFormat="1" ht="16.5">
      <c r="A36" s="1633"/>
      <c r="B36" s="446">
        <v>30197300</v>
      </c>
      <c r="C36" s="151" t="s">
        <v>182</v>
      </c>
      <c r="D36" s="113" t="s">
        <v>327</v>
      </c>
      <c r="E36" s="448" t="s">
        <v>326</v>
      </c>
      <c r="F36" s="365" t="s">
        <v>3413</v>
      </c>
      <c r="G36" s="365" t="s">
        <v>3413</v>
      </c>
      <c r="H36" s="365" t="s">
        <v>3413</v>
      </c>
    </row>
    <row r="37" spans="1:8" s="59" customFormat="1" ht="16.5">
      <c r="A37" s="1633"/>
      <c r="B37" s="446">
        <v>30197320</v>
      </c>
      <c r="C37" s="151" t="s">
        <v>572</v>
      </c>
      <c r="D37" s="113" t="s">
        <v>327</v>
      </c>
      <c r="E37" s="448" t="s">
        <v>326</v>
      </c>
      <c r="F37" s="365" t="s">
        <v>3413</v>
      </c>
      <c r="G37" s="365" t="s">
        <v>3413</v>
      </c>
      <c r="H37" s="365" t="s">
        <v>3413</v>
      </c>
    </row>
    <row r="38" spans="1:8" s="59" customFormat="1" ht="16.5">
      <c r="A38" s="1633"/>
      <c r="B38" s="446">
        <v>30197321</v>
      </c>
      <c r="C38" s="151" t="s">
        <v>218</v>
      </c>
      <c r="D38" s="113" t="s">
        <v>327</v>
      </c>
      <c r="E38" s="448" t="s">
        <v>326</v>
      </c>
      <c r="F38" s="365" t="s">
        <v>3413</v>
      </c>
      <c r="G38" s="365" t="s">
        <v>3413</v>
      </c>
      <c r="H38" s="365" t="s">
        <v>3413</v>
      </c>
    </row>
    <row r="39" spans="1:8" s="59" customFormat="1" ht="16.5">
      <c r="A39" s="1633"/>
      <c r="B39" s="446">
        <v>39241100</v>
      </c>
      <c r="C39" s="151" t="s">
        <v>10</v>
      </c>
      <c r="D39" s="113" t="s">
        <v>327</v>
      </c>
      <c r="E39" s="448" t="s">
        <v>326</v>
      </c>
      <c r="F39" s="365" t="s">
        <v>3413</v>
      </c>
      <c r="G39" s="365" t="s">
        <v>3413</v>
      </c>
      <c r="H39" s="365" t="s">
        <v>3413</v>
      </c>
    </row>
    <row r="40" spans="1:8" s="59" customFormat="1" ht="16.5">
      <c r="A40" s="1633"/>
      <c r="B40" s="446">
        <v>39241100</v>
      </c>
      <c r="C40" s="151" t="s">
        <v>219</v>
      </c>
      <c r="D40" s="113" t="s">
        <v>327</v>
      </c>
      <c r="E40" s="448" t="s">
        <v>326</v>
      </c>
      <c r="F40" s="365" t="s">
        <v>3413</v>
      </c>
      <c r="G40" s="365" t="s">
        <v>3413</v>
      </c>
      <c r="H40" s="365" t="s">
        <v>3413</v>
      </c>
    </row>
    <row r="41" spans="1:8" s="59" customFormat="1" ht="16.5">
      <c r="A41" s="1633"/>
      <c r="B41" s="446">
        <v>30192121</v>
      </c>
      <c r="C41" s="151" t="s">
        <v>222</v>
      </c>
      <c r="D41" s="113" t="s">
        <v>327</v>
      </c>
      <c r="E41" s="448" t="s">
        <v>326</v>
      </c>
      <c r="F41" s="365" t="s">
        <v>3413</v>
      </c>
      <c r="G41" s="365" t="s">
        <v>3413</v>
      </c>
      <c r="H41" s="365" t="s">
        <v>3413</v>
      </c>
    </row>
    <row r="42" spans="1:8" s="59" customFormat="1" ht="16.5">
      <c r="A42" s="1633"/>
      <c r="B42" s="446">
        <v>30192121</v>
      </c>
      <c r="C42" s="151" t="s">
        <v>222</v>
      </c>
      <c r="D42" s="113" t="s">
        <v>327</v>
      </c>
      <c r="E42" s="448" t="s">
        <v>326</v>
      </c>
      <c r="F42" s="365" t="s">
        <v>3413</v>
      </c>
      <c r="G42" s="365" t="s">
        <v>3413</v>
      </c>
      <c r="H42" s="365" t="s">
        <v>3413</v>
      </c>
    </row>
    <row r="43" spans="1:8" s="59" customFormat="1" ht="16.5">
      <c r="A43" s="1633"/>
      <c r="B43" s="446">
        <v>39292500</v>
      </c>
      <c r="C43" s="151" t="s">
        <v>150</v>
      </c>
      <c r="D43" s="113" t="s">
        <v>327</v>
      </c>
      <c r="E43" s="448" t="s">
        <v>326</v>
      </c>
      <c r="F43" s="365" t="s">
        <v>3413</v>
      </c>
      <c r="G43" s="365" t="s">
        <v>3413</v>
      </c>
      <c r="H43" s="365" t="s">
        <v>3413</v>
      </c>
    </row>
    <row r="44" spans="1:8" s="59" customFormat="1" ht="16.5">
      <c r="A44" s="1633"/>
      <c r="B44" s="446">
        <v>30192131</v>
      </c>
      <c r="C44" s="151" t="s">
        <v>151</v>
      </c>
      <c r="D44" s="113" t="s">
        <v>327</v>
      </c>
      <c r="E44" s="448" t="s">
        <v>326</v>
      </c>
      <c r="F44" s="365" t="s">
        <v>3413</v>
      </c>
      <c r="G44" s="365" t="s">
        <v>3413</v>
      </c>
      <c r="H44" s="365" t="s">
        <v>3413</v>
      </c>
    </row>
    <row r="45" spans="1:8" s="59" customFormat="1" ht="16.5">
      <c r="A45" s="1633"/>
      <c r="B45" s="446">
        <v>30192131</v>
      </c>
      <c r="C45" s="151" t="s">
        <v>11</v>
      </c>
      <c r="D45" s="113" t="s">
        <v>327</v>
      </c>
      <c r="E45" s="448" t="s">
        <v>326</v>
      </c>
      <c r="F45" s="365" t="s">
        <v>3413</v>
      </c>
      <c r="G45" s="365" t="s">
        <v>3413</v>
      </c>
      <c r="H45" s="365" t="s">
        <v>3413</v>
      </c>
    </row>
    <row r="46" spans="1:8" s="59" customFormat="1" ht="16.5">
      <c r="A46" s="1633"/>
      <c r="B46" s="446">
        <v>30192132</v>
      </c>
      <c r="C46" s="151" t="s">
        <v>12</v>
      </c>
      <c r="D46" s="113" t="s">
        <v>327</v>
      </c>
      <c r="E46" s="448" t="s">
        <v>326</v>
      </c>
      <c r="F46" s="365" t="s">
        <v>3413</v>
      </c>
      <c r="G46" s="365" t="s">
        <v>3413</v>
      </c>
      <c r="H46" s="365" t="s">
        <v>3413</v>
      </c>
    </row>
    <row r="47" spans="1:8" s="59" customFormat="1" ht="16.5">
      <c r="A47" s="1633"/>
      <c r="B47" s="446">
        <v>24910000</v>
      </c>
      <c r="C47" s="151" t="s">
        <v>796</v>
      </c>
      <c r="D47" s="113" t="s">
        <v>327</v>
      </c>
      <c r="E47" s="448" t="s">
        <v>326</v>
      </c>
      <c r="F47" s="365" t="s">
        <v>3413</v>
      </c>
      <c r="G47" s="365" t="s">
        <v>3413</v>
      </c>
      <c r="H47" s="365" t="s">
        <v>3413</v>
      </c>
    </row>
    <row r="48" spans="1:8" s="59" customFormat="1" ht="16.5">
      <c r="A48" s="1633"/>
      <c r="B48" s="446">
        <v>24910000</v>
      </c>
      <c r="C48" s="151" t="s">
        <v>13</v>
      </c>
      <c r="D48" s="113" t="s">
        <v>327</v>
      </c>
      <c r="E48" s="448" t="s">
        <v>326</v>
      </c>
      <c r="F48" s="365" t="s">
        <v>3413</v>
      </c>
      <c r="G48" s="365" t="s">
        <v>3413</v>
      </c>
      <c r="H48" s="365" t="s">
        <v>3413</v>
      </c>
    </row>
    <row r="49" spans="1:8" s="59" customFormat="1" ht="16.5">
      <c r="A49" s="1633"/>
      <c r="B49" s="446">
        <v>30192100</v>
      </c>
      <c r="C49" s="151" t="s">
        <v>368</v>
      </c>
      <c r="D49" s="113" t="s">
        <v>327</v>
      </c>
      <c r="E49" s="448" t="s">
        <v>326</v>
      </c>
      <c r="F49" s="365" t="s">
        <v>3413</v>
      </c>
      <c r="G49" s="365" t="s">
        <v>3413</v>
      </c>
      <c r="H49" s="365" t="s">
        <v>3413</v>
      </c>
    </row>
    <row r="50" spans="1:8" s="59" customFormat="1" ht="16.5">
      <c r="A50" s="1633"/>
      <c r="B50" s="446">
        <v>44424200</v>
      </c>
      <c r="C50" s="151" t="s">
        <v>14</v>
      </c>
      <c r="D50" s="113" t="s">
        <v>327</v>
      </c>
      <c r="E50" s="448" t="s">
        <v>326</v>
      </c>
      <c r="F50" s="365" t="s">
        <v>3413</v>
      </c>
      <c r="G50" s="365" t="s">
        <v>3413</v>
      </c>
      <c r="H50" s="365" t="s">
        <v>3413</v>
      </c>
    </row>
    <row r="51" spans="1:8" s="59" customFormat="1" ht="16.5">
      <c r="A51" s="1633"/>
      <c r="B51" s="446">
        <v>30192920</v>
      </c>
      <c r="C51" s="151" t="s">
        <v>573</v>
      </c>
      <c r="D51" s="113" t="s">
        <v>327</v>
      </c>
      <c r="E51" s="448" t="s">
        <v>326</v>
      </c>
      <c r="F51" s="365" t="s">
        <v>3413</v>
      </c>
      <c r="G51" s="365" t="s">
        <v>3413</v>
      </c>
      <c r="H51" s="365" t="s">
        <v>3413</v>
      </c>
    </row>
    <row r="52" spans="1:8" s="59" customFormat="1" ht="16.5">
      <c r="A52" s="1633"/>
      <c r="B52" s="446">
        <v>30192133</v>
      </c>
      <c r="C52" s="151" t="s">
        <v>574</v>
      </c>
      <c r="D52" s="113" t="s">
        <v>327</v>
      </c>
      <c r="E52" s="448" t="s">
        <v>326</v>
      </c>
      <c r="F52" s="365" t="s">
        <v>3413</v>
      </c>
      <c r="G52" s="365" t="s">
        <v>3413</v>
      </c>
      <c r="H52" s="365" t="s">
        <v>3413</v>
      </c>
    </row>
    <row r="53" spans="1:8" s="59" customFormat="1" ht="16.5">
      <c r="A53" s="1633"/>
      <c r="B53" s="446">
        <v>30197220</v>
      </c>
      <c r="C53" s="151" t="s">
        <v>575</v>
      </c>
      <c r="D53" s="113" t="s">
        <v>327</v>
      </c>
      <c r="E53" s="448" t="s">
        <v>326</v>
      </c>
      <c r="F53" s="365" t="s">
        <v>3413</v>
      </c>
      <c r="G53" s="365" t="s">
        <v>3413</v>
      </c>
      <c r="H53" s="365" t="s">
        <v>3413</v>
      </c>
    </row>
    <row r="54" spans="1:8" s="59" customFormat="1" ht="16.5">
      <c r="A54" s="1633"/>
      <c r="B54" s="446">
        <v>30191130</v>
      </c>
      <c r="C54" s="151" t="s">
        <v>576</v>
      </c>
      <c r="D54" s="113" t="s">
        <v>327</v>
      </c>
      <c r="E54" s="448" t="s">
        <v>326</v>
      </c>
      <c r="F54" s="365" t="s">
        <v>3413</v>
      </c>
      <c r="G54" s="365" t="s">
        <v>3413</v>
      </c>
      <c r="H54" s="365" t="s">
        <v>3413</v>
      </c>
    </row>
    <row r="55" spans="1:8" s="59" customFormat="1" ht="16.5">
      <c r="A55" s="1633"/>
      <c r="B55" s="446">
        <v>30191130</v>
      </c>
      <c r="C55" s="151" t="s">
        <v>577</v>
      </c>
      <c r="D55" s="113" t="s">
        <v>327</v>
      </c>
      <c r="E55" s="448" t="s">
        <v>326</v>
      </c>
      <c r="F55" s="365" t="s">
        <v>3413</v>
      </c>
      <c r="G55" s="365" t="s">
        <v>3413</v>
      </c>
      <c r="H55" s="365" t="s">
        <v>3413</v>
      </c>
    </row>
    <row r="56" spans="1:8" s="59" customFormat="1" ht="16.5">
      <c r="A56" s="1633"/>
      <c r="B56" s="446">
        <v>22816100</v>
      </c>
      <c r="C56" s="151" t="s">
        <v>16</v>
      </c>
      <c r="D56" s="113" t="s">
        <v>327</v>
      </c>
      <c r="E56" s="448" t="s">
        <v>326</v>
      </c>
      <c r="F56" s="365" t="s">
        <v>3413</v>
      </c>
      <c r="G56" s="365" t="s">
        <v>3413</v>
      </c>
      <c r="H56" s="365" t="s">
        <v>3413</v>
      </c>
    </row>
    <row r="57" spans="1:8" s="59" customFormat="1" ht="16.5">
      <c r="A57" s="1633"/>
      <c r="B57" s="446">
        <v>30192131</v>
      </c>
      <c r="C57" s="151" t="s">
        <v>17</v>
      </c>
      <c r="D57" s="113" t="s">
        <v>327</v>
      </c>
      <c r="E57" s="448" t="s">
        <v>326</v>
      </c>
      <c r="F57" s="365" t="s">
        <v>3413</v>
      </c>
      <c r="G57" s="365" t="s">
        <v>3413</v>
      </c>
      <c r="H57" s="365" t="s">
        <v>3413</v>
      </c>
    </row>
    <row r="58" spans="1:8" s="59" customFormat="1" ht="16.5">
      <c r="A58" s="1633"/>
      <c r="B58" s="446">
        <v>39241200</v>
      </c>
      <c r="C58" s="151" t="s">
        <v>18</v>
      </c>
      <c r="D58" s="113" t="s">
        <v>327</v>
      </c>
      <c r="E58" s="448" t="s">
        <v>326</v>
      </c>
      <c r="F58" s="365" t="s">
        <v>3413</v>
      </c>
      <c r="G58" s="365" t="s">
        <v>3413</v>
      </c>
      <c r="H58" s="365" t="s">
        <v>3413</v>
      </c>
    </row>
    <row r="59" spans="1:8" s="59" customFormat="1" ht="16.5">
      <c r="A59" s="1633"/>
      <c r="B59" s="446">
        <v>30197100</v>
      </c>
      <c r="C59" s="151" t="s">
        <v>153</v>
      </c>
      <c r="D59" s="113" t="s">
        <v>327</v>
      </c>
      <c r="E59" s="448" t="s">
        <v>326</v>
      </c>
      <c r="F59" s="365" t="s">
        <v>3413</v>
      </c>
      <c r="G59" s="365" t="s">
        <v>3413</v>
      </c>
      <c r="H59" s="365" t="s">
        <v>3413</v>
      </c>
    </row>
    <row r="60" spans="1:8" s="59" customFormat="1" ht="16.5">
      <c r="A60" s="1633"/>
      <c r="B60" s="446">
        <v>30197100</v>
      </c>
      <c r="C60" s="151" t="s">
        <v>153</v>
      </c>
      <c r="D60" s="113" t="s">
        <v>327</v>
      </c>
      <c r="E60" s="448" t="s">
        <v>326</v>
      </c>
      <c r="F60" s="365" t="s">
        <v>3413</v>
      </c>
      <c r="G60" s="365" t="s">
        <v>3413</v>
      </c>
      <c r="H60" s="365" t="s">
        <v>3413</v>
      </c>
    </row>
    <row r="61" spans="1:8" s="59" customFormat="1" ht="16.5">
      <c r="A61" s="1633"/>
      <c r="B61" s="446">
        <v>22600000</v>
      </c>
      <c r="C61" s="151" t="s">
        <v>19</v>
      </c>
      <c r="D61" s="113" t="s">
        <v>327</v>
      </c>
      <c r="E61" s="448" t="s">
        <v>326</v>
      </c>
      <c r="F61" s="365" t="s">
        <v>3413</v>
      </c>
      <c r="G61" s="365" t="s">
        <v>3413</v>
      </c>
      <c r="H61" s="365" t="s">
        <v>3413</v>
      </c>
    </row>
    <row r="62" spans="1:8" s="59" customFormat="1" ht="16.5">
      <c r="A62" s="1633"/>
      <c r="B62" s="446">
        <v>30192111</v>
      </c>
      <c r="C62" s="151" t="s">
        <v>119</v>
      </c>
      <c r="D62" s="113" t="s">
        <v>327</v>
      </c>
      <c r="E62" s="448" t="s">
        <v>326</v>
      </c>
      <c r="F62" s="365" t="s">
        <v>3413</v>
      </c>
      <c r="G62" s="365" t="s">
        <v>3413</v>
      </c>
      <c r="H62" s="365" t="s">
        <v>3413</v>
      </c>
    </row>
    <row r="63" spans="1:8" s="59" customFormat="1" ht="16.5">
      <c r="A63" s="1633"/>
      <c r="B63" s="446">
        <v>22819000</v>
      </c>
      <c r="C63" s="151" t="s">
        <v>578</v>
      </c>
      <c r="D63" s="113" t="s">
        <v>327</v>
      </c>
      <c r="E63" s="448" t="s">
        <v>326</v>
      </c>
      <c r="F63" s="365" t="s">
        <v>3413</v>
      </c>
      <c r="G63" s="365" t="s">
        <v>3413</v>
      </c>
      <c r="H63" s="365" t="s">
        <v>3413</v>
      </c>
    </row>
    <row r="64" spans="1:8" s="59" customFormat="1" ht="16.5">
      <c r="A64" s="1633"/>
      <c r="B64" s="446">
        <v>22819000</v>
      </c>
      <c r="C64" s="151" t="s">
        <v>579</v>
      </c>
      <c r="D64" s="113" t="s">
        <v>327</v>
      </c>
      <c r="E64" s="448" t="s">
        <v>326</v>
      </c>
      <c r="F64" s="365" t="s">
        <v>3413</v>
      </c>
      <c r="G64" s="365" t="s">
        <v>3413</v>
      </c>
      <c r="H64" s="365" t="s">
        <v>3413</v>
      </c>
    </row>
    <row r="65" spans="1:8" s="59" customFormat="1" ht="16.5">
      <c r="A65" s="1633"/>
      <c r="B65" s="446">
        <v>22816100</v>
      </c>
      <c r="C65" s="151" t="s">
        <v>221</v>
      </c>
      <c r="D65" s="113" t="s">
        <v>327</v>
      </c>
      <c r="E65" s="448" t="s">
        <v>326</v>
      </c>
      <c r="F65" s="365" t="s">
        <v>3413</v>
      </c>
      <c r="G65" s="365" t="s">
        <v>3413</v>
      </c>
      <c r="H65" s="365" t="s">
        <v>3413</v>
      </c>
    </row>
    <row r="66" spans="1:8" s="59" customFormat="1" ht="16.5">
      <c r="A66" s="1633"/>
      <c r="B66" s="446">
        <v>31410000</v>
      </c>
      <c r="C66" s="151" t="s">
        <v>220</v>
      </c>
      <c r="D66" s="113" t="s">
        <v>327</v>
      </c>
      <c r="E66" s="448" t="s">
        <v>326</v>
      </c>
      <c r="F66" s="365" t="s">
        <v>3413</v>
      </c>
      <c r="G66" s="365" t="s">
        <v>3413</v>
      </c>
      <c r="H66" s="365" t="s">
        <v>3413</v>
      </c>
    </row>
    <row r="67" spans="1:8" s="59" customFormat="1" ht="16.5">
      <c r="A67" s="1633"/>
      <c r="B67" s="446">
        <v>30197630</v>
      </c>
      <c r="C67" s="151" t="s">
        <v>376</v>
      </c>
      <c r="D67" s="113" t="s">
        <v>327</v>
      </c>
      <c r="E67" s="448" t="s">
        <v>326</v>
      </c>
      <c r="F67" s="365" t="s">
        <v>3413</v>
      </c>
      <c r="G67" s="365" t="s">
        <v>3413</v>
      </c>
      <c r="H67" s="365" t="s">
        <v>3413</v>
      </c>
    </row>
    <row r="68" spans="1:8" s="59" customFormat="1" ht="16.5">
      <c r="A68" s="1633"/>
      <c r="B68" s="446">
        <v>30141200</v>
      </c>
      <c r="C68" s="151" t="s">
        <v>797</v>
      </c>
      <c r="D68" s="113" t="s">
        <v>327</v>
      </c>
      <c r="E68" s="448" t="s">
        <v>326</v>
      </c>
      <c r="F68" s="365" t="s">
        <v>3413</v>
      </c>
      <c r="G68" s="365" t="s">
        <v>3413</v>
      </c>
      <c r="H68" s="365" t="s">
        <v>3413</v>
      </c>
    </row>
    <row r="69" spans="1:8" s="59" customFormat="1" ht="20.25">
      <c r="A69" s="1751">
        <v>4261</v>
      </c>
      <c r="B69" s="446">
        <v>30197630</v>
      </c>
      <c r="C69" s="151" t="s">
        <v>565</v>
      </c>
      <c r="D69" s="113" t="s">
        <v>327</v>
      </c>
      <c r="E69" s="18" t="s">
        <v>57</v>
      </c>
      <c r="F69" s="65">
        <v>625</v>
      </c>
      <c r="G69" s="58">
        <f>H69*F69</f>
        <v>3125000</v>
      </c>
      <c r="H69" s="447">
        <v>5000</v>
      </c>
    </row>
    <row r="70" spans="1:8" s="59" customFormat="1" ht="20.25">
      <c r="A70" s="1752"/>
      <c r="B70" s="446">
        <v>30197630</v>
      </c>
      <c r="C70" s="151" t="s">
        <v>566</v>
      </c>
      <c r="D70" s="113" t="s">
        <v>327</v>
      </c>
      <c r="E70" s="18" t="s">
        <v>57</v>
      </c>
      <c r="F70" s="65">
        <v>650</v>
      </c>
      <c r="G70" s="58">
        <f t="shared" ref="G70:G205" si="0">H70*F70</f>
        <v>65000</v>
      </c>
      <c r="H70" s="447">
        <v>100</v>
      </c>
    </row>
    <row r="71" spans="1:8" s="59" customFormat="1" ht="20.25">
      <c r="A71" s="1752"/>
      <c r="B71" s="446">
        <v>30197200</v>
      </c>
      <c r="C71" s="151" t="s">
        <v>2</v>
      </c>
      <c r="D71" s="113" t="s">
        <v>327</v>
      </c>
      <c r="E71" s="448" t="s">
        <v>326</v>
      </c>
      <c r="F71" s="65">
        <v>500</v>
      </c>
      <c r="G71" s="58">
        <f t="shared" si="0"/>
        <v>20000</v>
      </c>
      <c r="H71" s="447">
        <v>40</v>
      </c>
    </row>
    <row r="72" spans="1:8" s="59" customFormat="1" ht="20.25">
      <c r="A72" s="1752"/>
      <c r="B72" s="446">
        <v>30197210</v>
      </c>
      <c r="C72" s="151" t="s">
        <v>3</v>
      </c>
      <c r="D72" s="113" t="s">
        <v>327</v>
      </c>
      <c r="E72" s="448" t="s">
        <v>326</v>
      </c>
      <c r="F72" s="65">
        <v>400</v>
      </c>
      <c r="G72" s="58">
        <f t="shared" si="0"/>
        <v>16000</v>
      </c>
      <c r="H72" s="447">
        <v>40</v>
      </c>
    </row>
    <row r="73" spans="1:8" s="59" customFormat="1" ht="20.25">
      <c r="A73" s="1752"/>
      <c r="B73" s="446">
        <v>30197220</v>
      </c>
      <c r="C73" s="151" t="s">
        <v>4</v>
      </c>
      <c r="D73" s="113" t="s">
        <v>327</v>
      </c>
      <c r="E73" s="448" t="s">
        <v>326</v>
      </c>
      <c r="F73" s="65">
        <v>300</v>
      </c>
      <c r="G73" s="58">
        <f t="shared" si="0"/>
        <v>12000</v>
      </c>
      <c r="H73" s="447">
        <v>40</v>
      </c>
    </row>
    <row r="74" spans="1:8" s="59" customFormat="1" ht="20.25">
      <c r="A74" s="1752"/>
      <c r="B74" s="446">
        <v>30197220</v>
      </c>
      <c r="C74" s="151" t="s">
        <v>5</v>
      </c>
      <c r="D74" s="113" t="s">
        <v>327</v>
      </c>
      <c r="E74" s="448" t="s">
        <v>326</v>
      </c>
      <c r="F74" s="65">
        <v>250</v>
      </c>
      <c r="G74" s="58">
        <f t="shared" si="0"/>
        <v>10000</v>
      </c>
      <c r="H74" s="447">
        <v>40</v>
      </c>
    </row>
    <row r="75" spans="1:8" s="59" customFormat="1" ht="20.25">
      <c r="A75" s="1752"/>
      <c r="B75" s="446">
        <v>30197220</v>
      </c>
      <c r="C75" s="151" t="s">
        <v>6</v>
      </c>
      <c r="D75" s="113" t="s">
        <v>327</v>
      </c>
      <c r="E75" s="448" t="s">
        <v>335</v>
      </c>
      <c r="F75" s="65">
        <v>200</v>
      </c>
      <c r="G75" s="58">
        <f t="shared" si="0"/>
        <v>8000</v>
      </c>
      <c r="H75" s="447">
        <v>40</v>
      </c>
    </row>
    <row r="76" spans="1:8" s="59" customFormat="1" ht="20.25">
      <c r="A76" s="1752"/>
      <c r="B76" s="446">
        <v>30197220</v>
      </c>
      <c r="C76" s="151" t="s">
        <v>7</v>
      </c>
      <c r="D76" s="113" t="s">
        <v>327</v>
      </c>
      <c r="E76" s="448" t="s">
        <v>326</v>
      </c>
      <c r="F76" s="65">
        <v>48</v>
      </c>
      <c r="G76" s="58">
        <f t="shared" si="0"/>
        <v>72000</v>
      </c>
      <c r="H76" s="447">
        <v>1500</v>
      </c>
    </row>
    <row r="77" spans="1:8" s="59" customFormat="1" ht="20.25">
      <c r="A77" s="1752"/>
      <c r="B77" s="446">
        <v>30197220</v>
      </c>
      <c r="C77" s="151" t="s">
        <v>8</v>
      </c>
      <c r="D77" s="113" t="s">
        <v>327</v>
      </c>
      <c r="E77" s="448" t="s">
        <v>326</v>
      </c>
      <c r="F77" s="65">
        <v>500</v>
      </c>
      <c r="G77" s="58">
        <f t="shared" si="0"/>
        <v>250000</v>
      </c>
      <c r="H77" s="447">
        <v>500</v>
      </c>
    </row>
    <row r="78" spans="1:8" s="59" customFormat="1" ht="20.25">
      <c r="A78" s="1752"/>
      <c r="B78" s="446">
        <v>30197220</v>
      </c>
      <c r="C78" s="151" t="s">
        <v>183</v>
      </c>
      <c r="D78" s="113" t="s">
        <v>327</v>
      </c>
      <c r="E78" s="448" t="s">
        <v>326</v>
      </c>
      <c r="F78" s="65">
        <v>360</v>
      </c>
      <c r="G78" s="58">
        <f t="shared" si="0"/>
        <v>36000</v>
      </c>
      <c r="H78" s="447">
        <v>100</v>
      </c>
    </row>
    <row r="79" spans="1:8" s="59" customFormat="1" ht="20.25">
      <c r="A79" s="1752"/>
      <c r="B79" s="446">
        <v>30197220</v>
      </c>
      <c r="C79" s="151" t="s">
        <v>183</v>
      </c>
      <c r="D79" s="113" t="s">
        <v>327</v>
      </c>
      <c r="E79" s="448" t="s">
        <v>326</v>
      </c>
      <c r="F79" s="65">
        <v>250</v>
      </c>
      <c r="G79" s="58">
        <f t="shared" si="0"/>
        <v>37500</v>
      </c>
      <c r="H79" s="447">
        <v>150</v>
      </c>
    </row>
    <row r="80" spans="1:8" s="59" customFormat="1" ht="20.25">
      <c r="A80" s="1752"/>
      <c r="B80" s="446">
        <v>30197220</v>
      </c>
      <c r="C80" s="151" t="s">
        <v>183</v>
      </c>
      <c r="D80" s="113" t="s">
        <v>327</v>
      </c>
      <c r="E80" s="448" t="s">
        <v>326</v>
      </c>
      <c r="F80" s="65">
        <v>50</v>
      </c>
      <c r="G80" s="58">
        <f t="shared" si="0"/>
        <v>7500</v>
      </c>
      <c r="H80" s="447">
        <v>150</v>
      </c>
    </row>
    <row r="81" spans="1:8" s="59" customFormat="1" ht="20.25">
      <c r="A81" s="1752"/>
      <c r="B81" s="446">
        <v>30197220</v>
      </c>
      <c r="C81" s="151" t="s">
        <v>183</v>
      </c>
      <c r="D81" s="113" t="s">
        <v>327</v>
      </c>
      <c r="E81" s="448" t="s">
        <v>326</v>
      </c>
      <c r="F81" s="65">
        <v>8</v>
      </c>
      <c r="G81" s="58">
        <f t="shared" si="0"/>
        <v>9600</v>
      </c>
      <c r="H81" s="447">
        <v>1200</v>
      </c>
    </row>
    <row r="82" spans="1:8" s="59" customFormat="1" ht="20.25">
      <c r="A82" s="1752"/>
      <c r="B82" s="446">
        <v>30197220</v>
      </c>
      <c r="C82" s="151" t="s">
        <v>183</v>
      </c>
      <c r="D82" s="113" t="s">
        <v>327</v>
      </c>
      <c r="E82" s="448" t="s">
        <v>326</v>
      </c>
      <c r="F82" s="65">
        <v>7</v>
      </c>
      <c r="G82" s="58">
        <f t="shared" si="0"/>
        <v>84000</v>
      </c>
      <c r="H82" s="447">
        <v>12000</v>
      </c>
    </row>
    <row r="83" spans="1:8" s="59" customFormat="1" ht="20.25">
      <c r="A83" s="1752"/>
      <c r="B83" s="446">
        <v>30197220</v>
      </c>
      <c r="C83" s="151" t="s">
        <v>183</v>
      </c>
      <c r="D83" s="113" t="s">
        <v>327</v>
      </c>
      <c r="E83" s="448" t="s">
        <v>326</v>
      </c>
      <c r="F83" s="65">
        <v>6</v>
      </c>
      <c r="G83" s="58">
        <f t="shared" si="0"/>
        <v>1800</v>
      </c>
      <c r="H83" s="447">
        <v>300</v>
      </c>
    </row>
    <row r="84" spans="1:8" s="59" customFormat="1" ht="20.25">
      <c r="A84" s="1752"/>
      <c r="B84" s="446">
        <v>30197210</v>
      </c>
      <c r="C84" s="151" t="s">
        <v>9</v>
      </c>
      <c r="D84" s="113" t="s">
        <v>327</v>
      </c>
      <c r="E84" s="448" t="s">
        <v>326</v>
      </c>
      <c r="F84" s="65">
        <v>1000</v>
      </c>
      <c r="G84" s="58">
        <f t="shared" si="0"/>
        <v>20000</v>
      </c>
      <c r="H84" s="447">
        <v>20</v>
      </c>
    </row>
    <row r="85" spans="1:8" s="44" customFormat="1" ht="20.25">
      <c r="A85" s="1752"/>
      <c r="B85" s="446">
        <v>30197210</v>
      </c>
      <c r="C85" s="151" t="s">
        <v>294</v>
      </c>
      <c r="D85" s="113" t="s">
        <v>327</v>
      </c>
      <c r="E85" s="448" t="s">
        <v>326</v>
      </c>
      <c r="F85" s="65">
        <v>20</v>
      </c>
      <c r="G85" s="58">
        <f t="shared" si="0"/>
        <v>60000</v>
      </c>
      <c r="H85" s="447">
        <v>3000</v>
      </c>
    </row>
    <row r="86" spans="1:8" s="59" customFormat="1" ht="20.25">
      <c r="A86" s="1752"/>
      <c r="B86" s="446">
        <v>30197620</v>
      </c>
      <c r="C86" s="151" t="s">
        <v>567</v>
      </c>
      <c r="D86" s="113" t="s">
        <v>327</v>
      </c>
      <c r="E86" s="18" t="s">
        <v>58</v>
      </c>
      <c r="F86" s="65">
        <v>65</v>
      </c>
      <c r="G86" s="58">
        <f t="shared" si="0"/>
        <v>32500</v>
      </c>
      <c r="H86" s="447">
        <v>500</v>
      </c>
    </row>
    <row r="87" spans="1:8" s="59" customFormat="1" ht="20.25">
      <c r="A87" s="1752"/>
      <c r="B87" s="446">
        <v>30197620</v>
      </c>
      <c r="C87" s="151" t="s">
        <v>568</v>
      </c>
      <c r="D87" s="113" t="s">
        <v>327</v>
      </c>
      <c r="E87" s="18" t="s">
        <v>58</v>
      </c>
      <c r="F87" s="65">
        <v>70</v>
      </c>
      <c r="G87" s="58">
        <f t="shared" si="0"/>
        <v>35000</v>
      </c>
      <c r="H87" s="447">
        <v>500</v>
      </c>
    </row>
    <row r="88" spans="1:8" s="59" customFormat="1" ht="20.25">
      <c r="A88" s="1752"/>
      <c r="B88" s="446">
        <v>30197620</v>
      </c>
      <c r="C88" s="151" t="s">
        <v>569</v>
      </c>
      <c r="D88" s="113" t="s">
        <v>327</v>
      </c>
      <c r="E88" s="18" t="s">
        <v>58</v>
      </c>
      <c r="F88" s="65">
        <v>900</v>
      </c>
      <c r="G88" s="58">
        <f t="shared" si="0"/>
        <v>70200</v>
      </c>
      <c r="H88" s="447">
        <v>78</v>
      </c>
    </row>
    <row r="89" spans="1:8" s="59" customFormat="1" ht="20.25">
      <c r="A89" s="1752"/>
      <c r="B89" s="446">
        <v>30197620</v>
      </c>
      <c r="C89" s="151" t="s">
        <v>570</v>
      </c>
      <c r="D89" s="113" t="s">
        <v>327</v>
      </c>
      <c r="E89" s="18" t="s">
        <v>58</v>
      </c>
      <c r="F89" s="65">
        <v>95</v>
      </c>
      <c r="G89" s="58">
        <f t="shared" si="0"/>
        <v>38000</v>
      </c>
      <c r="H89" s="447">
        <v>400</v>
      </c>
    </row>
    <row r="90" spans="1:8" s="59" customFormat="1" ht="20.25">
      <c r="A90" s="1752"/>
      <c r="B90" s="446">
        <v>30197620</v>
      </c>
      <c r="C90" s="151" t="s">
        <v>571</v>
      </c>
      <c r="D90" s="113" t="s">
        <v>327</v>
      </c>
      <c r="E90" s="18" t="s">
        <v>58</v>
      </c>
      <c r="F90" s="65">
        <v>140</v>
      </c>
      <c r="G90" s="58">
        <f t="shared" si="0"/>
        <v>56000</v>
      </c>
      <c r="H90" s="447">
        <v>400</v>
      </c>
    </row>
    <row r="91" spans="1:8" s="59" customFormat="1" ht="20.25">
      <c r="A91" s="1752"/>
      <c r="B91" s="446">
        <v>39263100</v>
      </c>
      <c r="C91" s="151" t="s">
        <v>101</v>
      </c>
      <c r="D91" s="113" t="s">
        <v>327</v>
      </c>
      <c r="E91" s="448" t="s">
        <v>326</v>
      </c>
      <c r="F91" s="65">
        <v>1200</v>
      </c>
      <c r="G91" s="58">
        <f t="shared" si="0"/>
        <v>60000</v>
      </c>
      <c r="H91" s="447">
        <v>50</v>
      </c>
    </row>
    <row r="92" spans="1:8" s="59" customFormat="1" ht="20.25">
      <c r="A92" s="1752"/>
      <c r="B92" s="446">
        <v>39263100</v>
      </c>
      <c r="C92" s="151" t="s">
        <v>101</v>
      </c>
      <c r="D92" s="113" t="s">
        <v>327</v>
      </c>
      <c r="E92" s="448" t="s">
        <v>326</v>
      </c>
      <c r="F92" s="65">
        <v>2800</v>
      </c>
      <c r="G92" s="58">
        <f t="shared" si="0"/>
        <v>56000</v>
      </c>
      <c r="H92" s="447">
        <v>20</v>
      </c>
    </row>
    <row r="93" spans="1:8" s="59" customFormat="1" ht="20.25">
      <c r="A93" s="1752"/>
      <c r="B93" s="446">
        <v>30197300</v>
      </c>
      <c r="C93" s="151" t="s">
        <v>182</v>
      </c>
      <c r="D93" s="113" t="s">
        <v>327</v>
      </c>
      <c r="E93" s="448" t="s">
        <v>326</v>
      </c>
      <c r="F93" s="65">
        <v>850</v>
      </c>
      <c r="G93" s="58">
        <f t="shared" si="0"/>
        <v>85000</v>
      </c>
      <c r="H93" s="447">
        <v>100</v>
      </c>
    </row>
    <row r="94" spans="1:8" s="59" customFormat="1" ht="20.25">
      <c r="A94" s="1752"/>
      <c r="B94" s="446">
        <v>30197300</v>
      </c>
      <c r="C94" s="151" t="s">
        <v>182</v>
      </c>
      <c r="D94" s="113" t="s">
        <v>327</v>
      </c>
      <c r="E94" s="448" t="s">
        <v>326</v>
      </c>
      <c r="F94" s="65">
        <v>2580</v>
      </c>
      <c r="G94" s="58">
        <f t="shared" si="0"/>
        <v>129000</v>
      </c>
      <c r="H94" s="447">
        <v>50</v>
      </c>
    </row>
    <row r="95" spans="1:8" s="59" customFormat="1" ht="20.25">
      <c r="A95" s="1752"/>
      <c r="B95" s="446">
        <v>30197320</v>
      </c>
      <c r="C95" s="151" t="s">
        <v>572</v>
      </c>
      <c r="D95" s="113" t="s">
        <v>327</v>
      </c>
      <c r="E95" s="448" t="s">
        <v>326</v>
      </c>
      <c r="F95" s="65">
        <v>270</v>
      </c>
      <c r="G95" s="58">
        <f t="shared" si="0"/>
        <v>67500</v>
      </c>
      <c r="H95" s="447">
        <v>250</v>
      </c>
    </row>
    <row r="96" spans="1:8" s="59" customFormat="1" ht="20.25">
      <c r="A96" s="1752"/>
      <c r="B96" s="446">
        <v>30197321</v>
      </c>
      <c r="C96" s="151" t="s">
        <v>218</v>
      </c>
      <c r="D96" s="113" t="s">
        <v>327</v>
      </c>
      <c r="E96" s="448" t="s">
        <v>326</v>
      </c>
      <c r="F96" s="65">
        <v>110</v>
      </c>
      <c r="G96" s="58">
        <f t="shared" si="0"/>
        <v>6600</v>
      </c>
      <c r="H96" s="447">
        <v>60</v>
      </c>
    </row>
    <row r="97" spans="1:8" s="59" customFormat="1" ht="20.25">
      <c r="A97" s="1752"/>
      <c r="B97" s="446">
        <v>39241100</v>
      </c>
      <c r="C97" s="151" t="s">
        <v>10</v>
      </c>
      <c r="D97" s="113" t="s">
        <v>327</v>
      </c>
      <c r="E97" s="448" t="s">
        <v>326</v>
      </c>
      <c r="F97" s="65">
        <v>45</v>
      </c>
      <c r="G97" s="58">
        <f t="shared" si="0"/>
        <v>135000</v>
      </c>
      <c r="H97" s="447">
        <v>3000</v>
      </c>
    </row>
    <row r="98" spans="1:8" s="59" customFormat="1" ht="20.25">
      <c r="A98" s="1752"/>
      <c r="B98" s="446">
        <v>39241100</v>
      </c>
      <c r="C98" s="151" t="s">
        <v>219</v>
      </c>
      <c r="D98" s="113" t="s">
        <v>327</v>
      </c>
      <c r="E98" s="448" t="s">
        <v>326</v>
      </c>
      <c r="F98" s="65">
        <v>75</v>
      </c>
      <c r="G98" s="58">
        <f t="shared" si="0"/>
        <v>4500</v>
      </c>
      <c r="H98" s="447">
        <v>60</v>
      </c>
    </row>
    <row r="99" spans="1:8" s="59" customFormat="1" ht="20.25">
      <c r="A99" s="1752"/>
      <c r="B99" s="446">
        <v>30192121</v>
      </c>
      <c r="C99" s="151" t="s">
        <v>222</v>
      </c>
      <c r="D99" s="113" t="s">
        <v>327</v>
      </c>
      <c r="E99" s="448" t="s">
        <v>326</v>
      </c>
      <c r="F99" s="65">
        <v>50</v>
      </c>
      <c r="G99" s="58">
        <f t="shared" si="0"/>
        <v>150000</v>
      </c>
      <c r="H99" s="447">
        <v>3000</v>
      </c>
    </row>
    <row r="100" spans="1:8" s="59" customFormat="1" ht="20.25">
      <c r="A100" s="1752"/>
      <c r="B100" s="446">
        <v>30192121</v>
      </c>
      <c r="C100" s="151" t="s">
        <v>222</v>
      </c>
      <c r="D100" s="113" t="s">
        <v>327</v>
      </c>
      <c r="E100" s="448" t="s">
        <v>326</v>
      </c>
      <c r="F100" s="65">
        <v>150</v>
      </c>
      <c r="G100" s="58">
        <f t="shared" si="0"/>
        <v>140100</v>
      </c>
      <c r="H100" s="447">
        <v>934</v>
      </c>
    </row>
    <row r="101" spans="1:8" s="59" customFormat="1" ht="20.25">
      <c r="A101" s="1752"/>
      <c r="B101" s="446">
        <v>39292500</v>
      </c>
      <c r="C101" s="151" t="s">
        <v>150</v>
      </c>
      <c r="D101" s="113" t="s">
        <v>327</v>
      </c>
      <c r="E101" s="448" t="s">
        <v>326</v>
      </c>
      <c r="F101" s="65">
        <v>150</v>
      </c>
      <c r="G101" s="58">
        <f t="shared" si="0"/>
        <v>75000</v>
      </c>
      <c r="H101" s="447">
        <v>500</v>
      </c>
    </row>
    <row r="102" spans="1:8" s="59" customFormat="1" ht="20.25">
      <c r="A102" s="1752"/>
      <c r="B102" s="446">
        <v>30192131</v>
      </c>
      <c r="C102" s="151" t="s">
        <v>151</v>
      </c>
      <c r="D102" s="113" t="s">
        <v>327</v>
      </c>
      <c r="E102" s="448" t="s">
        <v>326</v>
      </c>
      <c r="F102" s="65">
        <v>50</v>
      </c>
      <c r="G102" s="58">
        <f t="shared" si="0"/>
        <v>50000</v>
      </c>
      <c r="H102" s="447">
        <v>1000</v>
      </c>
    </row>
    <row r="103" spans="1:8" s="59" customFormat="1" ht="20.25">
      <c r="A103" s="1752"/>
      <c r="B103" s="446">
        <v>30192131</v>
      </c>
      <c r="C103" s="151" t="s">
        <v>11</v>
      </c>
      <c r="D103" s="113" t="s">
        <v>327</v>
      </c>
      <c r="E103" s="448" t="s">
        <v>326</v>
      </c>
      <c r="F103" s="65">
        <v>200</v>
      </c>
      <c r="G103" s="58">
        <f t="shared" si="0"/>
        <v>40000</v>
      </c>
      <c r="H103" s="447">
        <v>200</v>
      </c>
    </row>
    <row r="104" spans="1:8" s="59" customFormat="1" ht="20.25">
      <c r="A104" s="1752"/>
      <c r="B104" s="446">
        <v>30192132</v>
      </c>
      <c r="C104" s="151" t="s">
        <v>12</v>
      </c>
      <c r="D104" s="113" t="s">
        <v>327</v>
      </c>
      <c r="E104" s="448" t="s">
        <v>326</v>
      </c>
      <c r="F104" s="65">
        <v>300</v>
      </c>
      <c r="G104" s="58">
        <f t="shared" si="0"/>
        <v>15000</v>
      </c>
      <c r="H104" s="447">
        <v>50</v>
      </c>
    </row>
    <row r="105" spans="1:8" s="59" customFormat="1" ht="20.25">
      <c r="A105" s="1752"/>
      <c r="B105" s="446">
        <v>24910000</v>
      </c>
      <c r="C105" s="151" t="s">
        <v>796</v>
      </c>
      <c r="D105" s="113" t="s">
        <v>327</v>
      </c>
      <c r="E105" s="448" t="s">
        <v>326</v>
      </c>
      <c r="F105" s="65">
        <v>75</v>
      </c>
      <c r="G105" s="58">
        <f t="shared" si="0"/>
        <v>37500</v>
      </c>
      <c r="H105" s="447">
        <v>500</v>
      </c>
    </row>
    <row r="106" spans="1:8" s="59" customFormat="1" ht="20.25">
      <c r="A106" s="1752"/>
      <c r="B106" s="446">
        <v>24910000</v>
      </c>
      <c r="C106" s="151" t="s">
        <v>13</v>
      </c>
      <c r="D106" s="113" t="s">
        <v>327</v>
      </c>
      <c r="E106" s="448" t="s">
        <v>326</v>
      </c>
      <c r="F106" s="65">
        <v>90</v>
      </c>
      <c r="G106" s="58">
        <f t="shared" si="0"/>
        <v>5400</v>
      </c>
      <c r="H106" s="447">
        <v>60</v>
      </c>
    </row>
    <row r="107" spans="1:8" s="59" customFormat="1" ht="20.25">
      <c r="A107" s="1752"/>
      <c r="B107" s="446">
        <v>30192100</v>
      </c>
      <c r="C107" s="151" t="s">
        <v>368</v>
      </c>
      <c r="D107" s="113" t="s">
        <v>327</v>
      </c>
      <c r="E107" s="448" t="s">
        <v>326</v>
      </c>
      <c r="F107" s="65">
        <v>25</v>
      </c>
      <c r="G107" s="58">
        <f t="shared" si="0"/>
        <v>7500</v>
      </c>
      <c r="H107" s="447">
        <v>300</v>
      </c>
    </row>
    <row r="108" spans="1:8" s="59" customFormat="1" ht="20.25">
      <c r="A108" s="1752"/>
      <c r="B108" s="446">
        <v>44424200</v>
      </c>
      <c r="C108" s="151" t="s">
        <v>14</v>
      </c>
      <c r="D108" s="113" t="s">
        <v>327</v>
      </c>
      <c r="E108" s="448" t="s">
        <v>326</v>
      </c>
      <c r="F108" s="65">
        <v>30</v>
      </c>
      <c r="G108" s="58">
        <f t="shared" si="0"/>
        <v>9000</v>
      </c>
      <c r="H108" s="447">
        <v>300</v>
      </c>
    </row>
    <row r="109" spans="1:8" s="59" customFormat="1" ht="20.25">
      <c r="A109" s="1752"/>
      <c r="B109" s="446">
        <v>30192920</v>
      </c>
      <c r="C109" s="151" t="s">
        <v>573</v>
      </c>
      <c r="D109" s="113" t="s">
        <v>327</v>
      </c>
      <c r="E109" s="448" t="s">
        <v>326</v>
      </c>
      <c r="F109" s="65">
        <v>230</v>
      </c>
      <c r="G109" s="58">
        <f t="shared" si="0"/>
        <v>115000</v>
      </c>
      <c r="H109" s="447">
        <v>500</v>
      </c>
    </row>
    <row r="110" spans="1:8" s="59" customFormat="1" ht="20.25">
      <c r="A110" s="1752"/>
      <c r="B110" s="446">
        <v>30192133</v>
      </c>
      <c r="C110" s="151" t="s">
        <v>574</v>
      </c>
      <c r="D110" s="113" t="s">
        <v>327</v>
      </c>
      <c r="E110" s="448" t="s">
        <v>326</v>
      </c>
      <c r="F110" s="65">
        <v>60</v>
      </c>
      <c r="G110" s="58">
        <f t="shared" si="0"/>
        <v>6000</v>
      </c>
      <c r="H110" s="447">
        <v>100</v>
      </c>
    </row>
    <row r="111" spans="1:8" s="59" customFormat="1" ht="20.25">
      <c r="A111" s="1752"/>
      <c r="B111" s="446">
        <v>30197220</v>
      </c>
      <c r="C111" s="151" t="s">
        <v>575</v>
      </c>
      <c r="D111" s="113" t="s">
        <v>327</v>
      </c>
      <c r="E111" s="448" t="s">
        <v>326</v>
      </c>
      <c r="F111" s="65">
        <v>70</v>
      </c>
      <c r="G111" s="58">
        <f t="shared" si="0"/>
        <v>70000</v>
      </c>
      <c r="H111" s="447">
        <v>1000</v>
      </c>
    </row>
    <row r="112" spans="1:8" s="59" customFormat="1" ht="20.25">
      <c r="A112" s="1752"/>
      <c r="B112" s="446">
        <v>30191130</v>
      </c>
      <c r="C112" s="151" t="s">
        <v>576</v>
      </c>
      <c r="D112" s="113" t="s">
        <v>327</v>
      </c>
      <c r="E112" s="448" t="s">
        <v>326</v>
      </c>
      <c r="F112" s="65">
        <v>200</v>
      </c>
      <c r="G112" s="58">
        <f t="shared" si="0"/>
        <v>100000</v>
      </c>
      <c r="H112" s="447">
        <v>500</v>
      </c>
    </row>
    <row r="113" spans="1:8" s="59" customFormat="1" ht="20.25">
      <c r="A113" s="1752"/>
      <c r="B113" s="446">
        <v>30191130</v>
      </c>
      <c r="C113" s="151" t="s">
        <v>577</v>
      </c>
      <c r="D113" s="113" t="s">
        <v>327</v>
      </c>
      <c r="E113" s="448" t="s">
        <v>326</v>
      </c>
      <c r="F113" s="65">
        <v>40</v>
      </c>
      <c r="G113" s="58">
        <f t="shared" si="0"/>
        <v>20000</v>
      </c>
      <c r="H113" s="447">
        <v>500</v>
      </c>
    </row>
    <row r="114" spans="1:8" s="59" customFormat="1" ht="20.25">
      <c r="A114" s="1752"/>
      <c r="B114" s="446">
        <v>22816100</v>
      </c>
      <c r="C114" s="151" t="s">
        <v>16</v>
      </c>
      <c r="D114" s="113" t="s">
        <v>327</v>
      </c>
      <c r="E114" s="448" t="s">
        <v>326</v>
      </c>
      <c r="F114" s="65">
        <v>160</v>
      </c>
      <c r="G114" s="58">
        <f t="shared" si="0"/>
        <v>48000</v>
      </c>
      <c r="H114" s="447">
        <v>300</v>
      </c>
    </row>
    <row r="115" spans="1:8" s="59" customFormat="1" ht="20.25">
      <c r="A115" s="1752"/>
      <c r="B115" s="446">
        <v>30192131</v>
      </c>
      <c r="C115" s="151" t="s">
        <v>17</v>
      </c>
      <c r="D115" s="113" t="s">
        <v>327</v>
      </c>
      <c r="E115" s="448" t="s">
        <v>326</v>
      </c>
      <c r="F115" s="65">
        <v>200</v>
      </c>
      <c r="G115" s="58">
        <f t="shared" si="0"/>
        <v>30000</v>
      </c>
      <c r="H115" s="447">
        <v>150</v>
      </c>
    </row>
    <row r="116" spans="1:8" s="59" customFormat="1" ht="20.25">
      <c r="A116" s="1752"/>
      <c r="B116" s="446">
        <v>39241200</v>
      </c>
      <c r="C116" s="151" t="s">
        <v>18</v>
      </c>
      <c r="D116" s="113" t="s">
        <v>327</v>
      </c>
      <c r="E116" s="448" t="s">
        <v>326</v>
      </c>
      <c r="F116" s="65">
        <v>100</v>
      </c>
      <c r="G116" s="58">
        <f t="shared" si="0"/>
        <v>10000</v>
      </c>
      <c r="H116" s="447">
        <v>100</v>
      </c>
    </row>
    <row r="117" spans="1:8" s="59" customFormat="1" ht="20.25">
      <c r="A117" s="1752"/>
      <c r="B117" s="446">
        <v>30197100</v>
      </c>
      <c r="C117" s="151" t="s">
        <v>153</v>
      </c>
      <c r="D117" s="113" t="s">
        <v>327</v>
      </c>
      <c r="E117" s="448" t="s">
        <v>326</v>
      </c>
      <c r="F117" s="65">
        <v>65</v>
      </c>
      <c r="G117" s="58">
        <f t="shared" si="0"/>
        <v>6500</v>
      </c>
      <c r="H117" s="447">
        <v>100</v>
      </c>
    </row>
    <row r="118" spans="1:8" s="59" customFormat="1" ht="20.25">
      <c r="A118" s="1752"/>
      <c r="B118" s="446">
        <v>30197100</v>
      </c>
      <c r="C118" s="151" t="s">
        <v>153</v>
      </c>
      <c r="D118" s="113" t="s">
        <v>327</v>
      </c>
      <c r="E118" s="448" t="s">
        <v>326</v>
      </c>
      <c r="F118" s="65">
        <v>65</v>
      </c>
      <c r="G118" s="58">
        <f t="shared" si="0"/>
        <v>1300</v>
      </c>
      <c r="H118" s="447">
        <v>20</v>
      </c>
    </row>
    <row r="119" spans="1:8" s="59" customFormat="1" ht="20.25">
      <c r="A119" s="1752"/>
      <c r="B119" s="446">
        <v>22600000</v>
      </c>
      <c r="C119" s="151" t="s">
        <v>19</v>
      </c>
      <c r="D119" s="113" t="s">
        <v>327</v>
      </c>
      <c r="E119" s="448" t="s">
        <v>326</v>
      </c>
      <c r="F119" s="65">
        <v>94</v>
      </c>
      <c r="G119" s="58">
        <f t="shared" si="0"/>
        <v>5640</v>
      </c>
      <c r="H119" s="447">
        <v>60</v>
      </c>
    </row>
    <row r="120" spans="1:8" s="59" customFormat="1" ht="20.25">
      <c r="A120" s="1752"/>
      <c r="B120" s="446">
        <v>30192111</v>
      </c>
      <c r="C120" s="151" t="s">
        <v>119</v>
      </c>
      <c r="D120" s="113" t="s">
        <v>327</v>
      </c>
      <c r="E120" s="448" t="s">
        <v>326</v>
      </c>
      <c r="F120" s="65">
        <v>250</v>
      </c>
      <c r="G120" s="58">
        <f t="shared" si="0"/>
        <v>7500</v>
      </c>
      <c r="H120" s="447">
        <v>30</v>
      </c>
    </row>
    <row r="121" spans="1:8" s="59" customFormat="1" ht="20.25">
      <c r="A121" s="1752"/>
      <c r="B121" s="446">
        <v>22819000</v>
      </c>
      <c r="C121" s="151" t="s">
        <v>578</v>
      </c>
      <c r="D121" s="113" t="s">
        <v>327</v>
      </c>
      <c r="E121" s="448" t="s">
        <v>326</v>
      </c>
      <c r="F121" s="65">
        <v>300</v>
      </c>
      <c r="G121" s="58">
        <f t="shared" si="0"/>
        <v>45000</v>
      </c>
      <c r="H121" s="447">
        <v>150</v>
      </c>
    </row>
    <row r="122" spans="1:8" s="59" customFormat="1" ht="20.25">
      <c r="A122" s="1752"/>
      <c r="B122" s="446">
        <v>22819000</v>
      </c>
      <c r="C122" s="151" t="s">
        <v>579</v>
      </c>
      <c r="D122" s="113" t="s">
        <v>327</v>
      </c>
      <c r="E122" s="448" t="s">
        <v>326</v>
      </c>
      <c r="F122" s="65">
        <v>320</v>
      </c>
      <c r="G122" s="58">
        <f t="shared" si="0"/>
        <v>48000</v>
      </c>
      <c r="H122" s="447">
        <v>150</v>
      </c>
    </row>
    <row r="123" spans="1:8" s="59" customFormat="1" ht="20.25">
      <c r="A123" s="1752"/>
      <c r="B123" s="446">
        <v>22816100</v>
      </c>
      <c r="C123" s="151" t="s">
        <v>221</v>
      </c>
      <c r="D123" s="113" t="s">
        <v>327</v>
      </c>
      <c r="E123" s="448" t="s">
        <v>326</v>
      </c>
      <c r="F123" s="65">
        <v>1500</v>
      </c>
      <c r="G123" s="58">
        <f t="shared" si="0"/>
        <v>75000</v>
      </c>
      <c r="H123" s="447">
        <v>50</v>
      </c>
    </row>
    <row r="124" spans="1:8" s="59" customFormat="1" ht="20.25">
      <c r="A124" s="1752"/>
      <c r="B124" s="446">
        <v>31410000</v>
      </c>
      <c r="C124" s="151" t="s">
        <v>220</v>
      </c>
      <c r="D124" s="113" t="s">
        <v>327</v>
      </c>
      <c r="E124" s="448" t="s">
        <v>326</v>
      </c>
      <c r="F124" s="65">
        <v>45</v>
      </c>
      <c r="G124" s="58">
        <f t="shared" si="0"/>
        <v>9000</v>
      </c>
      <c r="H124" s="447">
        <v>200</v>
      </c>
    </row>
    <row r="125" spans="1:8" s="59" customFormat="1" ht="20.25">
      <c r="A125" s="1752"/>
      <c r="B125" s="446">
        <v>30197630</v>
      </c>
      <c r="C125" s="151" t="s">
        <v>376</v>
      </c>
      <c r="D125" s="113" t="s">
        <v>327</v>
      </c>
      <c r="E125" s="448" t="s">
        <v>326</v>
      </c>
      <c r="F125" s="65">
        <v>5</v>
      </c>
      <c r="G125" s="58">
        <f t="shared" si="0"/>
        <v>200000</v>
      </c>
      <c r="H125" s="447">
        <v>40000</v>
      </c>
    </row>
    <row r="126" spans="1:8" s="59" customFormat="1" ht="20.25">
      <c r="A126" s="1752"/>
      <c r="B126" s="446">
        <v>30141200</v>
      </c>
      <c r="C126" s="151" t="s">
        <v>797</v>
      </c>
      <c r="D126" s="113" t="s">
        <v>327</v>
      </c>
      <c r="E126" s="448" t="s">
        <v>326</v>
      </c>
      <c r="F126" s="65">
        <v>1300</v>
      </c>
      <c r="G126" s="58">
        <f t="shared" si="0"/>
        <v>52000</v>
      </c>
      <c r="H126" s="447">
        <v>40</v>
      </c>
    </row>
    <row r="127" spans="1:8" s="59" customFormat="1" ht="20.25">
      <c r="A127" s="1752"/>
      <c r="B127" s="446">
        <v>30200000</v>
      </c>
      <c r="C127" s="151" t="s">
        <v>20</v>
      </c>
      <c r="D127" s="113" t="s">
        <v>327</v>
      </c>
      <c r="E127" s="448" t="s">
        <v>326</v>
      </c>
      <c r="F127" s="65">
        <v>60</v>
      </c>
      <c r="G127" s="58">
        <f t="shared" si="0"/>
        <v>48000</v>
      </c>
      <c r="H127" s="447">
        <v>800</v>
      </c>
    </row>
    <row r="128" spans="1:8" s="59" customFormat="1" ht="20.25">
      <c r="A128" s="1752"/>
      <c r="B128" s="446">
        <v>30200000</v>
      </c>
      <c r="C128" s="151" t="s">
        <v>21</v>
      </c>
      <c r="D128" s="113" t="s">
        <v>327</v>
      </c>
      <c r="E128" s="448" t="s">
        <v>326</v>
      </c>
      <c r="F128" s="65">
        <v>80</v>
      </c>
      <c r="G128" s="58">
        <f t="shared" si="0"/>
        <v>64000</v>
      </c>
      <c r="H128" s="447">
        <v>800</v>
      </c>
    </row>
    <row r="129" spans="1:8" s="59" customFormat="1" ht="20.25">
      <c r="A129" s="1752"/>
      <c r="B129" s="446">
        <v>30200000</v>
      </c>
      <c r="C129" s="151" t="s">
        <v>580</v>
      </c>
      <c r="D129" s="113" t="s">
        <v>327</v>
      </c>
      <c r="E129" s="448" t="s">
        <v>326</v>
      </c>
      <c r="F129" s="65">
        <v>5900</v>
      </c>
      <c r="G129" s="58">
        <f t="shared" si="0"/>
        <v>59000</v>
      </c>
      <c r="H129" s="447">
        <v>10</v>
      </c>
    </row>
    <row r="130" spans="1:8" s="59" customFormat="1" ht="20.25">
      <c r="A130" s="1752"/>
      <c r="B130" s="446">
        <v>30200000</v>
      </c>
      <c r="C130" s="151" t="s">
        <v>581</v>
      </c>
      <c r="D130" s="113" t="s">
        <v>327</v>
      </c>
      <c r="E130" s="448" t="s">
        <v>326</v>
      </c>
      <c r="F130" s="65">
        <v>2900</v>
      </c>
      <c r="G130" s="58">
        <f t="shared" si="0"/>
        <v>116000</v>
      </c>
      <c r="H130" s="447">
        <v>40</v>
      </c>
    </row>
    <row r="131" spans="1:8" s="59" customFormat="1" ht="20.25">
      <c r="A131" s="1752"/>
      <c r="B131" s="446">
        <v>30200000</v>
      </c>
      <c r="C131" s="151" t="s">
        <v>224</v>
      </c>
      <c r="D131" s="113" t="s">
        <v>327</v>
      </c>
      <c r="E131" s="448" t="s">
        <v>326</v>
      </c>
      <c r="F131" s="65">
        <v>1300</v>
      </c>
      <c r="G131" s="58">
        <f t="shared" si="0"/>
        <v>52000</v>
      </c>
      <c r="H131" s="447">
        <v>40</v>
      </c>
    </row>
    <row r="132" spans="1:8" s="59" customFormat="1" ht="20.25">
      <c r="A132" s="1752"/>
      <c r="B132" s="446">
        <v>30200000</v>
      </c>
      <c r="C132" s="151" t="s">
        <v>225</v>
      </c>
      <c r="D132" s="113" t="s">
        <v>327</v>
      </c>
      <c r="E132" s="448" t="s">
        <v>326</v>
      </c>
      <c r="F132" s="65">
        <v>2500</v>
      </c>
      <c r="G132" s="58">
        <f t="shared" si="0"/>
        <v>100000</v>
      </c>
      <c r="H132" s="447">
        <v>40</v>
      </c>
    </row>
    <row r="133" spans="1:8" s="59" customFormat="1" ht="20.25">
      <c r="A133" s="1752"/>
      <c r="B133" s="446">
        <v>30200000</v>
      </c>
      <c r="C133" s="151" t="s">
        <v>226</v>
      </c>
      <c r="D133" s="113" t="s">
        <v>327</v>
      </c>
      <c r="E133" s="448" t="s">
        <v>326</v>
      </c>
      <c r="F133" s="65">
        <v>1600</v>
      </c>
      <c r="G133" s="58">
        <f t="shared" si="0"/>
        <v>16000</v>
      </c>
      <c r="H133" s="447">
        <v>10</v>
      </c>
    </row>
    <row r="134" spans="1:8" s="59" customFormat="1" ht="20.25">
      <c r="A134" s="1752"/>
      <c r="B134" s="446">
        <v>30200000</v>
      </c>
      <c r="C134" s="151" t="s">
        <v>582</v>
      </c>
      <c r="D134" s="113" t="s">
        <v>327</v>
      </c>
      <c r="E134" s="448" t="s">
        <v>326</v>
      </c>
      <c r="F134" s="65">
        <v>17000</v>
      </c>
      <c r="G134" s="58">
        <f t="shared" si="0"/>
        <v>510000</v>
      </c>
      <c r="H134" s="447">
        <v>30</v>
      </c>
    </row>
    <row r="135" spans="1:8" s="59" customFormat="1" ht="20.25">
      <c r="A135" s="1752"/>
      <c r="B135" s="446">
        <v>30200000</v>
      </c>
      <c r="C135" s="151" t="s">
        <v>583</v>
      </c>
      <c r="D135" s="113" t="s">
        <v>327</v>
      </c>
      <c r="E135" s="448" t="s">
        <v>326</v>
      </c>
      <c r="F135" s="65">
        <v>20000</v>
      </c>
      <c r="G135" s="58">
        <f t="shared" si="0"/>
        <v>600000</v>
      </c>
      <c r="H135" s="447">
        <v>30</v>
      </c>
    </row>
    <row r="136" spans="1:8" s="59" customFormat="1" ht="20.25">
      <c r="A136" s="1752"/>
      <c r="B136" s="446">
        <v>30200000</v>
      </c>
      <c r="C136" s="151" t="s">
        <v>584</v>
      </c>
      <c r="D136" s="113" t="s">
        <v>327</v>
      </c>
      <c r="E136" s="448" t="s">
        <v>326</v>
      </c>
      <c r="F136" s="65">
        <v>32000</v>
      </c>
      <c r="G136" s="58">
        <f t="shared" si="0"/>
        <v>256000</v>
      </c>
      <c r="H136" s="447">
        <v>8</v>
      </c>
    </row>
    <row r="137" spans="1:8" s="59" customFormat="1" ht="20.25">
      <c r="A137" s="1752"/>
      <c r="B137" s="446">
        <v>30200000</v>
      </c>
      <c r="C137" s="151" t="s">
        <v>585</v>
      </c>
      <c r="D137" s="113" t="s">
        <v>327</v>
      </c>
      <c r="E137" s="448" t="s">
        <v>326</v>
      </c>
      <c r="F137" s="65">
        <v>15000</v>
      </c>
      <c r="G137" s="58">
        <f t="shared" si="0"/>
        <v>150000</v>
      </c>
      <c r="H137" s="447">
        <v>10</v>
      </c>
    </row>
    <row r="138" spans="1:8" s="59" customFormat="1" ht="20.25">
      <c r="A138" s="1752"/>
      <c r="B138" s="446">
        <v>30200000</v>
      </c>
      <c r="C138" s="151" t="s">
        <v>56</v>
      </c>
      <c r="D138" s="113" t="s">
        <v>327</v>
      </c>
      <c r="E138" s="448" t="s">
        <v>326</v>
      </c>
      <c r="F138" s="65">
        <v>20000</v>
      </c>
      <c r="G138" s="58">
        <f t="shared" si="0"/>
        <v>400000</v>
      </c>
      <c r="H138" s="447">
        <v>20</v>
      </c>
    </row>
    <row r="139" spans="1:8" s="59" customFormat="1" ht="20.25">
      <c r="A139" s="1752"/>
      <c r="B139" s="446">
        <v>30200000</v>
      </c>
      <c r="C139" s="151" t="s">
        <v>56</v>
      </c>
      <c r="D139" s="113" t="s">
        <v>327</v>
      </c>
      <c r="E139" s="448" t="s">
        <v>326</v>
      </c>
      <c r="F139" s="65">
        <v>260000</v>
      </c>
      <c r="G139" s="58">
        <f t="shared" si="0"/>
        <v>260000</v>
      </c>
      <c r="H139" s="447">
        <v>1</v>
      </c>
    </row>
    <row r="140" spans="1:8" s="59" customFormat="1" ht="16.5">
      <c r="A140" s="1616"/>
      <c r="B140" s="446">
        <v>9132100</v>
      </c>
      <c r="C140" s="151" t="s">
        <v>3542</v>
      </c>
      <c r="D140" s="113" t="s">
        <v>327</v>
      </c>
      <c r="E140" s="18" t="s">
        <v>54</v>
      </c>
      <c r="F140" s="365" t="s">
        <v>3413</v>
      </c>
      <c r="G140" s="365" t="s">
        <v>3413</v>
      </c>
      <c r="H140" s="365" t="s">
        <v>3413</v>
      </c>
    </row>
    <row r="141" spans="1:8" s="59" customFormat="1" ht="16.5">
      <c r="A141" s="1616"/>
      <c r="B141" s="446">
        <v>9132200</v>
      </c>
      <c r="C141" s="151" t="s">
        <v>3543</v>
      </c>
      <c r="D141" s="113" t="s">
        <v>327</v>
      </c>
      <c r="E141" s="18" t="s">
        <v>54</v>
      </c>
      <c r="F141" s="365" t="s">
        <v>3413</v>
      </c>
      <c r="G141" s="365" t="s">
        <v>3413</v>
      </c>
      <c r="H141" s="365" t="s">
        <v>3413</v>
      </c>
    </row>
    <row r="142" spans="1:8" s="59" customFormat="1" ht="20.25">
      <c r="A142" s="1752">
        <v>4264</v>
      </c>
      <c r="B142" s="446">
        <v>9132100</v>
      </c>
      <c r="C142" s="151" t="s">
        <v>1155</v>
      </c>
      <c r="D142" s="113" t="s">
        <v>327</v>
      </c>
      <c r="E142" s="18" t="s">
        <v>54</v>
      </c>
      <c r="F142" s="65">
        <v>470</v>
      </c>
      <c r="G142" s="58">
        <f t="shared" si="0"/>
        <v>14382000</v>
      </c>
      <c r="H142" s="447">
        <v>30600</v>
      </c>
    </row>
    <row r="143" spans="1:8" s="59" customFormat="1" ht="20.25">
      <c r="A143" s="1752"/>
      <c r="B143" s="446">
        <v>9132200</v>
      </c>
      <c r="C143" s="151" t="s">
        <v>1156</v>
      </c>
      <c r="D143" s="113" t="s">
        <v>327</v>
      </c>
      <c r="E143" s="18" t="s">
        <v>54</v>
      </c>
      <c r="F143" s="65">
        <v>450</v>
      </c>
      <c r="G143" s="58">
        <f t="shared" si="0"/>
        <v>17716500</v>
      </c>
      <c r="H143" s="447">
        <v>39370</v>
      </c>
    </row>
    <row r="144" spans="1:8" s="59" customFormat="1" ht="20.25">
      <c r="A144" s="1752"/>
      <c r="B144" s="446">
        <v>34351100</v>
      </c>
      <c r="C144" s="151" t="s">
        <v>587</v>
      </c>
      <c r="D144" s="113" t="s">
        <v>327</v>
      </c>
      <c r="E144" s="18" t="s">
        <v>51</v>
      </c>
      <c r="F144" s="65">
        <v>21800</v>
      </c>
      <c r="G144" s="58">
        <f t="shared" si="0"/>
        <v>174400</v>
      </c>
      <c r="H144" s="447">
        <v>8</v>
      </c>
    </row>
    <row r="145" spans="1:8" s="59" customFormat="1" ht="20.25">
      <c r="A145" s="1752"/>
      <c r="B145" s="446">
        <v>34351100</v>
      </c>
      <c r="C145" s="151" t="s">
        <v>1138</v>
      </c>
      <c r="D145" s="113" t="s">
        <v>327</v>
      </c>
      <c r="E145" s="18" t="s">
        <v>51</v>
      </c>
      <c r="F145" s="65">
        <v>26850</v>
      </c>
      <c r="G145" s="58">
        <f t="shared" si="0"/>
        <v>429600</v>
      </c>
      <c r="H145" s="447">
        <v>16</v>
      </c>
    </row>
    <row r="146" spans="1:8" s="59" customFormat="1" ht="20.25">
      <c r="A146" s="1752"/>
      <c r="B146" s="446">
        <v>34351100</v>
      </c>
      <c r="C146" s="151" t="s">
        <v>586</v>
      </c>
      <c r="D146" s="113" t="s">
        <v>327</v>
      </c>
      <c r="E146" s="18" t="s">
        <v>51</v>
      </c>
      <c r="F146" s="65">
        <v>49000</v>
      </c>
      <c r="G146" s="58">
        <f t="shared" si="0"/>
        <v>588000</v>
      </c>
      <c r="H146" s="447">
        <v>12</v>
      </c>
    </row>
    <row r="147" spans="1:8" s="59" customFormat="1" ht="20.25">
      <c r="A147" s="1752"/>
      <c r="B147" s="446">
        <v>34351100</v>
      </c>
      <c r="C147" s="151" t="s">
        <v>1139</v>
      </c>
      <c r="D147" s="113" t="s">
        <v>327</v>
      </c>
      <c r="E147" s="18" t="s">
        <v>51</v>
      </c>
      <c r="F147" s="65">
        <v>85000</v>
      </c>
      <c r="G147" s="58">
        <f t="shared" si="0"/>
        <v>680000</v>
      </c>
      <c r="H147" s="447">
        <v>8</v>
      </c>
    </row>
    <row r="148" spans="1:8" s="59" customFormat="1" ht="16.5">
      <c r="A148" s="1616"/>
      <c r="B148" s="446">
        <v>41100000</v>
      </c>
      <c r="C148" s="151" t="s">
        <v>3544</v>
      </c>
      <c r="D148" s="113" t="s">
        <v>327</v>
      </c>
      <c r="E148" s="18" t="s">
        <v>44</v>
      </c>
      <c r="F148" s="365" t="s">
        <v>3413</v>
      </c>
      <c r="G148" s="365" t="s">
        <v>3413</v>
      </c>
      <c r="H148" s="365" t="s">
        <v>3413</v>
      </c>
    </row>
    <row r="149" spans="1:8" s="59" customFormat="1" ht="20.25">
      <c r="A149" s="1745">
        <v>4267</v>
      </c>
      <c r="B149" s="446">
        <v>41100000</v>
      </c>
      <c r="C149" s="151" t="s">
        <v>23</v>
      </c>
      <c r="D149" s="113" t="s">
        <v>327</v>
      </c>
      <c r="E149" s="18" t="s">
        <v>44</v>
      </c>
      <c r="F149" s="65">
        <v>1050</v>
      </c>
      <c r="G149" s="58">
        <f t="shared" si="0"/>
        <v>1260000</v>
      </c>
      <c r="H149" s="447">
        <v>1200</v>
      </c>
    </row>
    <row r="150" spans="1:8" s="59" customFormat="1" ht="15.75">
      <c r="A150" s="1745"/>
      <c r="B150" s="37">
        <v>44521110</v>
      </c>
      <c r="C150" s="151" t="s">
        <v>24</v>
      </c>
      <c r="D150" s="113" t="s">
        <v>327</v>
      </c>
      <c r="E150" s="18" t="s">
        <v>51</v>
      </c>
      <c r="F150" s="365" t="s">
        <v>3413</v>
      </c>
      <c r="G150" s="365" t="s">
        <v>3413</v>
      </c>
      <c r="H150" s="365" t="s">
        <v>3413</v>
      </c>
    </row>
    <row r="151" spans="1:8" s="59" customFormat="1" ht="15.75">
      <c r="A151" s="1745"/>
      <c r="B151" s="37">
        <v>31500000</v>
      </c>
      <c r="C151" s="151" t="s">
        <v>25</v>
      </c>
      <c r="D151" s="113" t="s">
        <v>327</v>
      </c>
      <c r="E151" s="18" t="s">
        <v>51</v>
      </c>
      <c r="F151" s="365" t="s">
        <v>3413</v>
      </c>
      <c r="G151" s="365" t="s">
        <v>3413</v>
      </c>
      <c r="H151" s="365" t="s">
        <v>3413</v>
      </c>
    </row>
    <row r="152" spans="1:8" s="59" customFormat="1" ht="15.75">
      <c r="A152" s="1745"/>
      <c r="B152" s="37">
        <v>31500000</v>
      </c>
      <c r="C152" s="151" t="s">
        <v>25</v>
      </c>
      <c r="D152" s="113" t="s">
        <v>327</v>
      </c>
      <c r="E152" s="18" t="s">
        <v>51</v>
      </c>
      <c r="F152" s="365" t="s">
        <v>3413</v>
      </c>
      <c r="G152" s="365" t="s">
        <v>3413</v>
      </c>
      <c r="H152" s="365" t="s">
        <v>3413</v>
      </c>
    </row>
    <row r="153" spans="1:8" s="59" customFormat="1" ht="15.75">
      <c r="A153" s="1745"/>
      <c r="B153" s="37">
        <v>31500000</v>
      </c>
      <c r="C153" s="151" t="s">
        <v>25</v>
      </c>
      <c r="D153" s="113" t="s">
        <v>327</v>
      </c>
      <c r="E153" s="18" t="s">
        <v>51</v>
      </c>
      <c r="F153" s="365" t="s">
        <v>3413</v>
      </c>
      <c r="G153" s="365" t="s">
        <v>3413</v>
      </c>
      <c r="H153" s="365" t="s">
        <v>3413</v>
      </c>
    </row>
    <row r="154" spans="1:8" s="59" customFormat="1" ht="15.75">
      <c r="A154" s="1745"/>
      <c r="B154" s="37">
        <v>31500000</v>
      </c>
      <c r="C154" s="151" t="s">
        <v>25</v>
      </c>
      <c r="D154" s="113" t="s">
        <v>327</v>
      </c>
      <c r="E154" s="18" t="s">
        <v>51</v>
      </c>
      <c r="F154" s="365" t="s">
        <v>3413</v>
      </c>
      <c r="G154" s="365" t="s">
        <v>3413</v>
      </c>
      <c r="H154" s="365" t="s">
        <v>3413</v>
      </c>
    </row>
    <row r="155" spans="1:8" s="59" customFormat="1" ht="15.75">
      <c r="A155" s="1745"/>
      <c r="B155" s="37">
        <v>31500000</v>
      </c>
      <c r="C155" s="151" t="s">
        <v>26</v>
      </c>
      <c r="D155" s="113" t="s">
        <v>327</v>
      </c>
      <c r="E155" s="18" t="s">
        <v>51</v>
      </c>
      <c r="F155" s="365" t="s">
        <v>3413</v>
      </c>
      <c r="G155" s="365" t="s">
        <v>3413</v>
      </c>
      <c r="H155" s="365" t="s">
        <v>3413</v>
      </c>
    </row>
    <row r="156" spans="1:8" s="59" customFormat="1" ht="15.75">
      <c r="A156" s="1745"/>
      <c r="B156" s="35">
        <v>39224350</v>
      </c>
      <c r="C156" s="151" t="s">
        <v>27</v>
      </c>
      <c r="D156" s="113" t="s">
        <v>327</v>
      </c>
      <c r="E156" s="18" t="s">
        <v>51</v>
      </c>
      <c r="F156" s="365" t="s">
        <v>3413</v>
      </c>
      <c r="G156" s="365" t="s">
        <v>3413</v>
      </c>
      <c r="H156" s="365" t="s">
        <v>3413</v>
      </c>
    </row>
    <row r="157" spans="1:8" s="59" customFormat="1" ht="15.75">
      <c r="A157" s="1745"/>
      <c r="B157" s="37">
        <v>31212000</v>
      </c>
      <c r="C157" s="151" t="s">
        <v>28</v>
      </c>
      <c r="D157" s="113" t="s">
        <v>327</v>
      </c>
      <c r="E157" s="18" t="s">
        <v>51</v>
      </c>
      <c r="F157" s="365" t="s">
        <v>3413</v>
      </c>
      <c r="G157" s="365" t="s">
        <v>3413</v>
      </c>
      <c r="H157" s="365" t="s">
        <v>3413</v>
      </c>
    </row>
    <row r="158" spans="1:8" s="59" customFormat="1" ht="15.75">
      <c r="A158" s="1745"/>
      <c r="B158" s="37">
        <v>31224100</v>
      </c>
      <c r="C158" s="151" t="s">
        <v>799</v>
      </c>
      <c r="D158" s="113" t="s">
        <v>327</v>
      </c>
      <c r="E158" s="18" t="s">
        <v>51</v>
      </c>
      <c r="F158" s="365" t="s">
        <v>3413</v>
      </c>
      <c r="G158" s="365" t="s">
        <v>3413</v>
      </c>
      <c r="H158" s="365" t="s">
        <v>3413</v>
      </c>
    </row>
    <row r="159" spans="1:8" s="59" customFormat="1" ht="15.75">
      <c r="A159" s="1745"/>
      <c r="B159" s="37">
        <v>31224100</v>
      </c>
      <c r="C159" s="151" t="s">
        <v>800</v>
      </c>
      <c r="D159" s="113" t="s">
        <v>327</v>
      </c>
      <c r="E159" s="18" t="s">
        <v>51</v>
      </c>
      <c r="F159" s="365" t="s">
        <v>3413</v>
      </c>
      <c r="G159" s="365" t="s">
        <v>3413</v>
      </c>
      <c r="H159" s="365" t="s">
        <v>3413</v>
      </c>
    </row>
    <row r="160" spans="1:8" s="59" customFormat="1" ht="15.75">
      <c r="A160" s="1745"/>
      <c r="B160" s="35">
        <v>31223000</v>
      </c>
      <c r="C160" s="151" t="s">
        <v>801</v>
      </c>
      <c r="D160" s="113" t="s">
        <v>327</v>
      </c>
      <c r="E160" s="18" t="s">
        <v>51</v>
      </c>
      <c r="F160" s="365" t="s">
        <v>3413</v>
      </c>
      <c r="G160" s="365" t="s">
        <v>3413</v>
      </c>
      <c r="H160" s="365" t="s">
        <v>3413</v>
      </c>
    </row>
    <row r="161" spans="1:8" s="59" customFormat="1" ht="15.75">
      <c r="A161" s="1745"/>
      <c r="B161" s="37">
        <v>31651000</v>
      </c>
      <c r="C161" s="151" t="s">
        <v>241</v>
      </c>
      <c r="D161" s="113" t="s">
        <v>327</v>
      </c>
      <c r="E161" s="18" t="s">
        <v>51</v>
      </c>
      <c r="F161" s="365" t="s">
        <v>3413</v>
      </c>
      <c r="G161" s="365" t="s">
        <v>3413</v>
      </c>
      <c r="H161" s="365" t="s">
        <v>3413</v>
      </c>
    </row>
    <row r="162" spans="1:8" s="59" customFormat="1" ht="15.75">
      <c r="A162" s="1745"/>
      <c r="B162" s="37">
        <v>31500000</v>
      </c>
      <c r="C162" s="151" t="s">
        <v>29</v>
      </c>
      <c r="D162" s="113" t="s">
        <v>327</v>
      </c>
      <c r="E162" s="18" t="s">
        <v>186</v>
      </c>
      <c r="F162" s="365" t="s">
        <v>3413</v>
      </c>
      <c r="G162" s="365" t="s">
        <v>3413</v>
      </c>
      <c r="H162" s="365" t="s">
        <v>3413</v>
      </c>
    </row>
    <row r="163" spans="1:8" s="59" customFormat="1" ht="15.75">
      <c r="A163" s="1745"/>
      <c r="B163" s="37">
        <v>31224100</v>
      </c>
      <c r="C163" s="151" t="s">
        <v>802</v>
      </c>
      <c r="D163" s="113" t="s">
        <v>327</v>
      </c>
      <c r="E163" s="18" t="s">
        <v>51</v>
      </c>
      <c r="F163" s="365" t="s">
        <v>3413</v>
      </c>
      <c r="G163" s="365" t="s">
        <v>3413</v>
      </c>
      <c r="H163" s="365" t="s">
        <v>3413</v>
      </c>
    </row>
    <row r="164" spans="1:8" s="44" customFormat="1" ht="15.75">
      <c r="A164" s="1745"/>
      <c r="B164" s="37">
        <v>44423220</v>
      </c>
      <c r="C164" s="151" t="s">
        <v>30</v>
      </c>
      <c r="D164" s="113" t="s">
        <v>327</v>
      </c>
      <c r="E164" s="18" t="s">
        <v>51</v>
      </c>
      <c r="F164" s="365" t="s">
        <v>3413</v>
      </c>
      <c r="G164" s="365" t="s">
        <v>3413</v>
      </c>
      <c r="H164" s="365" t="s">
        <v>3413</v>
      </c>
    </row>
    <row r="165" spans="1:8" s="44" customFormat="1" ht="15.75">
      <c r="A165" s="1745"/>
      <c r="B165" s="37">
        <v>31224810</v>
      </c>
      <c r="C165" s="151" t="s">
        <v>168</v>
      </c>
      <c r="D165" s="113" t="s">
        <v>327</v>
      </c>
      <c r="E165" s="18" t="s">
        <v>51</v>
      </c>
      <c r="F165" s="365" t="s">
        <v>3413</v>
      </c>
      <c r="G165" s="365" t="s">
        <v>3413</v>
      </c>
      <c r="H165" s="365" t="s">
        <v>3413</v>
      </c>
    </row>
    <row r="166" spans="1:8" s="44" customFormat="1" ht="15.75">
      <c r="A166" s="1745"/>
      <c r="B166" s="37">
        <v>31224810</v>
      </c>
      <c r="C166" s="151" t="s">
        <v>168</v>
      </c>
      <c r="D166" s="113" t="s">
        <v>327</v>
      </c>
      <c r="E166" s="18" t="s">
        <v>51</v>
      </c>
      <c r="F166" s="365" t="s">
        <v>3413</v>
      </c>
      <c r="G166" s="365" t="s">
        <v>3413</v>
      </c>
      <c r="H166" s="365" t="s">
        <v>3413</v>
      </c>
    </row>
    <row r="167" spans="1:8" s="44" customFormat="1" ht="15.75">
      <c r="A167" s="1745"/>
      <c r="B167" s="37">
        <v>33711900</v>
      </c>
      <c r="C167" s="151" t="s">
        <v>31</v>
      </c>
      <c r="D167" s="113" t="s">
        <v>327</v>
      </c>
      <c r="E167" s="18" t="s">
        <v>51</v>
      </c>
      <c r="F167" s="365" t="s">
        <v>3413</v>
      </c>
      <c r="G167" s="365" t="s">
        <v>3413</v>
      </c>
      <c r="H167" s="365" t="s">
        <v>3413</v>
      </c>
    </row>
    <row r="168" spans="1:8" s="44" customFormat="1" ht="15.75">
      <c r="A168" s="1745"/>
      <c r="B168" s="37">
        <v>33711900</v>
      </c>
      <c r="C168" s="151" t="s">
        <v>321</v>
      </c>
      <c r="D168" s="113" t="s">
        <v>327</v>
      </c>
      <c r="E168" s="18" t="s">
        <v>51</v>
      </c>
      <c r="F168" s="365" t="s">
        <v>3413</v>
      </c>
      <c r="G168" s="365" t="s">
        <v>3413</v>
      </c>
      <c r="H168" s="365" t="s">
        <v>3413</v>
      </c>
    </row>
    <row r="169" spans="1:8" s="44" customFormat="1" ht="15.75">
      <c r="A169" s="1745"/>
      <c r="B169" s="37">
        <v>33761000</v>
      </c>
      <c r="C169" s="151" t="s">
        <v>803</v>
      </c>
      <c r="D169" s="113" t="s">
        <v>327</v>
      </c>
      <c r="E169" s="18" t="s">
        <v>51</v>
      </c>
      <c r="F169" s="365" t="s">
        <v>3413</v>
      </c>
      <c r="G169" s="365" t="s">
        <v>3413</v>
      </c>
      <c r="H169" s="365" t="s">
        <v>3413</v>
      </c>
    </row>
    <row r="170" spans="1:8" s="44" customFormat="1" ht="15.75">
      <c r="A170" s="1745"/>
      <c r="B170" s="37">
        <v>33761000</v>
      </c>
      <c r="C170" s="151" t="s">
        <v>804</v>
      </c>
      <c r="D170" s="113" t="s">
        <v>327</v>
      </c>
      <c r="E170" s="18" t="s">
        <v>57</v>
      </c>
      <c r="F170" s="365" t="s">
        <v>3413</v>
      </c>
      <c r="G170" s="365" t="s">
        <v>3413</v>
      </c>
      <c r="H170" s="365" t="s">
        <v>3413</v>
      </c>
    </row>
    <row r="171" spans="1:8" s="44" customFormat="1" ht="15.75">
      <c r="A171" s="1745"/>
      <c r="B171" s="37">
        <v>33761000</v>
      </c>
      <c r="C171" s="151" t="s">
        <v>804</v>
      </c>
      <c r="D171" s="113" t="s">
        <v>327</v>
      </c>
      <c r="E171" s="18" t="s">
        <v>51</v>
      </c>
      <c r="F171" s="365" t="s">
        <v>3413</v>
      </c>
      <c r="G171" s="365" t="s">
        <v>3413</v>
      </c>
      <c r="H171" s="365" t="s">
        <v>3413</v>
      </c>
    </row>
    <row r="172" spans="1:8" s="44" customFormat="1" ht="15.75">
      <c r="A172" s="1745"/>
      <c r="B172" s="37">
        <v>33761000</v>
      </c>
      <c r="C172" s="151" t="s">
        <v>32</v>
      </c>
      <c r="D172" s="113" t="s">
        <v>327</v>
      </c>
      <c r="E172" s="18" t="s">
        <v>51</v>
      </c>
      <c r="F172" s="365" t="s">
        <v>3413</v>
      </c>
      <c r="G172" s="365" t="s">
        <v>3413</v>
      </c>
      <c r="H172" s="365" t="s">
        <v>3413</v>
      </c>
    </row>
    <row r="173" spans="1:8" s="44" customFormat="1" ht="15.75">
      <c r="A173" s="1745"/>
      <c r="B173" s="37">
        <v>33141118</v>
      </c>
      <c r="C173" s="151" t="s">
        <v>33</v>
      </c>
      <c r="D173" s="113" t="s">
        <v>327</v>
      </c>
      <c r="E173" s="18" t="s">
        <v>58</v>
      </c>
      <c r="F173" s="365" t="s">
        <v>3413</v>
      </c>
      <c r="G173" s="365" t="s">
        <v>3413</v>
      </c>
      <c r="H173" s="365" t="s">
        <v>3413</v>
      </c>
    </row>
    <row r="174" spans="1:8" s="44" customFormat="1" ht="15.75">
      <c r="A174" s="1745"/>
      <c r="B174" s="37">
        <v>33761000</v>
      </c>
      <c r="C174" s="151" t="s">
        <v>805</v>
      </c>
      <c r="D174" s="113" t="s">
        <v>327</v>
      </c>
      <c r="E174" s="18" t="s">
        <v>54</v>
      </c>
      <c r="F174" s="365" t="s">
        <v>3413</v>
      </c>
      <c r="G174" s="365" t="s">
        <v>3413</v>
      </c>
      <c r="H174" s="365" t="s">
        <v>3413</v>
      </c>
    </row>
    <row r="175" spans="1:8" s="44" customFormat="1" ht="15.75">
      <c r="A175" s="1745"/>
      <c r="B175" s="37">
        <v>33761000</v>
      </c>
      <c r="C175" s="151" t="s">
        <v>806</v>
      </c>
      <c r="D175" s="113" t="s">
        <v>327</v>
      </c>
      <c r="E175" s="18" t="s">
        <v>51</v>
      </c>
      <c r="F175" s="365" t="s">
        <v>3413</v>
      </c>
      <c r="G175" s="365" t="s">
        <v>3413</v>
      </c>
      <c r="H175" s="365" t="s">
        <v>3413</v>
      </c>
    </row>
    <row r="176" spans="1:8" s="44" customFormat="1" ht="15.75">
      <c r="A176" s="1745"/>
      <c r="B176" s="37">
        <v>39525100</v>
      </c>
      <c r="C176" s="151" t="s">
        <v>34</v>
      </c>
      <c r="D176" s="113" t="s">
        <v>327</v>
      </c>
      <c r="E176" s="18" t="s">
        <v>51</v>
      </c>
      <c r="F176" s="365" t="s">
        <v>3413</v>
      </c>
      <c r="G176" s="365" t="s">
        <v>3413</v>
      </c>
      <c r="H176" s="365" t="s">
        <v>3413</v>
      </c>
    </row>
    <row r="177" spans="1:8" s="44" customFormat="1" ht="15.75">
      <c r="A177" s="1745"/>
      <c r="B177" s="37">
        <v>39525100</v>
      </c>
      <c r="C177" s="151" t="s">
        <v>284</v>
      </c>
      <c r="D177" s="113" t="s">
        <v>327</v>
      </c>
      <c r="E177" s="18" t="s">
        <v>51</v>
      </c>
      <c r="F177" s="365" t="s">
        <v>3413</v>
      </c>
      <c r="G177" s="365" t="s">
        <v>3413</v>
      </c>
      <c r="H177" s="365" t="s">
        <v>3413</v>
      </c>
    </row>
    <row r="178" spans="1:8" s="44" customFormat="1" ht="15.75">
      <c r="A178" s="1745"/>
      <c r="B178" s="35">
        <v>39811000</v>
      </c>
      <c r="C178" s="151" t="s">
        <v>35</v>
      </c>
      <c r="D178" s="113" t="s">
        <v>327</v>
      </c>
      <c r="E178" s="18" t="s">
        <v>51</v>
      </c>
      <c r="F178" s="365" t="s">
        <v>3413</v>
      </c>
      <c r="G178" s="365" t="s">
        <v>3413</v>
      </c>
      <c r="H178" s="365" t="s">
        <v>3413</v>
      </c>
    </row>
    <row r="179" spans="1:8" s="44" customFormat="1" ht="15.75">
      <c r="A179" s="1745"/>
      <c r="B179" s="37">
        <v>39812000</v>
      </c>
      <c r="C179" s="151" t="s">
        <v>807</v>
      </c>
      <c r="D179" s="113" t="s">
        <v>327</v>
      </c>
      <c r="E179" s="18" t="s">
        <v>51</v>
      </c>
      <c r="F179" s="365" t="s">
        <v>3413</v>
      </c>
      <c r="G179" s="365" t="s">
        <v>3413</v>
      </c>
      <c r="H179" s="365" t="s">
        <v>3413</v>
      </c>
    </row>
    <row r="180" spans="1:8" s="44" customFormat="1" ht="15.75">
      <c r="A180" s="1745"/>
      <c r="B180" s="37">
        <v>18141000</v>
      </c>
      <c r="C180" s="151" t="s">
        <v>36</v>
      </c>
      <c r="D180" s="113" t="s">
        <v>327</v>
      </c>
      <c r="E180" s="18" t="s">
        <v>186</v>
      </c>
      <c r="F180" s="365" t="s">
        <v>3413</v>
      </c>
      <c r="G180" s="365" t="s">
        <v>3413</v>
      </c>
      <c r="H180" s="365" t="s">
        <v>3413</v>
      </c>
    </row>
    <row r="181" spans="1:8" s="44" customFormat="1" ht="15.75">
      <c r="A181" s="1745"/>
      <c r="B181" s="35">
        <v>31224810</v>
      </c>
      <c r="C181" s="151" t="s">
        <v>231</v>
      </c>
      <c r="D181" s="113" t="s">
        <v>327</v>
      </c>
      <c r="E181" s="18" t="s">
        <v>51</v>
      </c>
      <c r="F181" s="365" t="s">
        <v>3413</v>
      </c>
      <c r="G181" s="365" t="s">
        <v>3413</v>
      </c>
      <c r="H181" s="365" t="s">
        <v>3413</v>
      </c>
    </row>
    <row r="182" spans="1:8" s="44" customFormat="1" ht="15.75">
      <c r="A182" s="1745"/>
      <c r="B182" s="37">
        <v>31224810</v>
      </c>
      <c r="C182" s="151" t="s">
        <v>808</v>
      </c>
      <c r="D182" s="113" t="s">
        <v>327</v>
      </c>
      <c r="E182" s="18" t="s">
        <v>51</v>
      </c>
      <c r="F182" s="365" t="s">
        <v>3413</v>
      </c>
      <c r="G182" s="365" t="s">
        <v>3413</v>
      </c>
      <c r="H182" s="365" t="s">
        <v>3413</v>
      </c>
    </row>
    <row r="183" spans="1:8" s="44" customFormat="1" ht="15.75">
      <c r="A183" s="1745"/>
      <c r="B183" s="37">
        <v>42131000</v>
      </c>
      <c r="C183" s="151" t="s">
        <v>232</v>
      </c>
      <c r="D183" s="113" t="s">
        <v>327</v>
      </c>
      <c r="E183" s="18" t="s">
        <v>51</v>
      </c>
      <c r="F183" s="365" t="s">
        <v>3413</v>
      </c>
      <c r="G183" s="365" t="s">
        <v>3413</v>
      </c>
      <c r="H183" s="365" t="s">
        <v>3413</v>
      </c>
    </row>
    <row r="184" spans="1:8" s="44" customFormat="1" ht="15.75">
      <c r="A184" s="1745"/>
      <c r="B184" s="37">
        <v>42132300</v>
      </c>
      <c r="C184" s="151" t="s">
        <v>809</v>
      </c>
      <c r="D184" s="113" t="s">
        <v>327</v>
      </c>
      <c r="E184" s="18" t="s">
        <v>51</v>
      </c>
      <c r="F184" s="365" t="s">
        <v>3413</v>
      </c>
      <c r="G184" s="365" t="s">
        <v>3413</v>
      </c>
      <c r="H184" s="365" t="s">
        <v>3413</v>
      </c>
    </row>
    <row r="185" spans="1:8" s="44" customFormat="1" ht="15.75">
      <c r="A185" s="1745"/>
      <c r="B185" s="37">
        <v>19640000</v>
      </c>
      <c r="C185" s="151" t="s">
        <v>230</v>
      </c>
      <c r="D185" s="113" t="s">
        <v>327</v>
      </c>
      <c r="E185" s="18" t="s">
        <v>51</v>
      </c>
      <c r="F185" s="365" t="s">
        <v>3413</v>
      </c>
      <c r="G185" s="365" t="s">
        <v>3413</v>
      </c>
      <c r="H185" s="365" t="s">
        <v>3413</v>
      </c>
    </row>
    <row r="186" spans="1:8" s="44" customFormat="1" ht="15.75">
      <c r="A186" s="1745"/>
      <c r="B186" s="37">
        <v>19640000</v>
      </c>
      <c r="C186" s="151" t="s">
        <v>810</v>
      </c>
      <c r="D186" s="113" t="s">
        <v>327</v>
      </c>
      <c r="E186" s="18" t="s">
        <v>51</v>
      </c>
      <c r="F186" s="365" t="s">
        <v>3413</v>
      </c>
      <c r="G186" s="365" t="s">
        <v>3413</v>
      </c>
      <c r="H186" s="365" t="s">
        <v>3413</v>
      </c>
    </row>
    <row r="187" spans="1:8" s="59" customFormat="1" ht="15.75">
      <c r="A187" s="1745"/>
      <c r="B187" s="273">
        <v>44831100</v>
      </c>
      <c r="C187" s="151" t="s">
        <v>37</v>
      </c>
      <c r="D187" s="113" t="s">
        <v>327</v>
      </c>
      <c r="E187" s="18" t="s">
        <v>57</v>
      </c>
      <c r="F187" s="365" t="s">
        <v>3413</v>
      </c>
      <c r="G187" s="365" t="s">
        <v>3413</v>
      </c>
      <c r="H187" s="365" t="s">
        <v>3413</v>
      </c>
    </row>
    <row r="188" spans="1:8" s="44" customFormat="1" ht="15.75">
      <c r="A188" s="1745"/>
      <c r="B188" s="39"/>
      <c r="C188" s="151" t="s">
        <v>38</v>
      </c>
      <c r="D188" s="113" t="s">
        <v>327</v>
      </c>
      <c r="E188" s="18" t="s">
        <v>54</v>
      </c>
      <c r="F188" s="365" t="s">
        <v>3413</v>
      </c>
      <c r="G188" s="365" t="s">
        <v>3413</v>
      </c>
      <c r="H188" s="365" t="s">
        <v>3413</v>
      </c>
    </row>
    <row r="189" spans="1:8" s="44" customFormat="1" ht="15.75">
      <c r="A189" s="1745"/>
      <c r="B189" s="39">
        <v>34928480</v>
      </c>
      <c r="C189" s="151" t="s">
        <v>39</v>
      </c>
      <c r="D189" s="113" t="s">
        <v>327</v>
      </c>
      <c r="E189" s="18" t="s">
        <v>51</v>
      </c>
      <c r="F189" s="365" t="s">
        <v>3413</v>
      </c>
      <c r="G189" s="365" t="s">
        <v>3413</v>
      </c>
      <c r="H189" s="365" t="s">
        <v>3413</v>
      </c>
    </row>
    <row r="190" spans="1:8" s="44" customFormat="1" ht="15.75">
      <c r="A190" s="1745"/>
      <c r="B190" s="39">
        <v>39224350</v>
      </c>
      <c r="C190" s="151" t="s">
        <v>811</v>
      </c>
      <c r="D190" s="113" t="s">
        <v>327</v>
      </c>
      <c r="E190" s="18" t="s">
        <v>51</v>
      </c>
      <c r="F190" s="365" t="s">
        <v>3413</v>
      </c>
      <c r="G190" s="365" t="s">
        <v>3413</v>
      </c>
      <c r="H190" s="365" t="s">
        <v>3413</v>
      </c>
    </row>
    <row r="191" spans="1:8" s="44" customFormat="1" ht="15.75">
      <c r="A191" s="1745"/>
      <c r="B191" s="39">
        <v>39224350</v>
      </c>
      <c r="C191" s="151" t="s">
        <v>40</v>
      </c>
      <c r="D191" s="113" t="s">
        <v>327</v>
      </c>
      <c r="E191" s="18" t="s">
        <v>51</v>
      </c>
      <c r="F191" s="365" t="s">
        <v>3413</v>
      </c>
      <c r="G191" s="365" t="s">
        <v>3413</v>
      </c>
      <c r="H191" s="365" t="s">
        <v>3413</v>
      </c>
    </row>
    <row r="192" spans="1:8" s="44" customFormat="1" ht="15.75">
      <c r="A192" s="1745"/>
      <c r="B192" s="39">
        <v>39224100</v>
      </c>
      <c r="C192" s="151" t="s">
        <v>41</v>
      </c>
      <c r="D192" s="113" t="s">
        <v>327</v>
      </c>
      <c r="E192" s="18" t="s">
        <v>51</v>
      </c>
      <c r="F192" s="365" t="s">
        <v>3413</v>
      </c>
      <c r="G192" s="365" t="s">
        <v>3413</v>
      </c>
      <c r="H192" s="365" t="s">
        <v>3413</v>
      </c>
    </row>
    <row r="193" spans="1:8" s="44" customFormat="1" ht="15.75">
      <c r="A193" s="1745"/>
      <c r="B193" s="39">
        <v>39224350</v>
      </c>
      <c r="C193" s="151" t="s">
        <v>42</v>
      </c>
      <c r="D193" s="113" t="s">
        <v>327</v>
      </c>
      <c r="E193" s="18" t="s">
        <v>51</v>
      </c>
      <c r="F193" s="365" t="s">
        <v>3413</v>
      </c>
      <c r="G193" s="365" t="s">
        <v>3413</v>
      </c>
      <c r="H193" s="365" t="s">
        <v>3413</v>
      </c>
    </row>
    <row r="194" spans="1:8" s="44" customFormat="1" ht="15.75">
      <c r="A194" s="1745"/>
      <c r="B194" s="39"/>
      <c r="C194" s="151" t="s">
        <v>397</v>
      </c>
      <c r="D194" s="113" t="s">
        <v>327</v>
      </c>
      <c r="E194" s="18" t="s">
        <v>51</v>
      </c>
      <c r="F194" s="365" t="s">
        <v>3413</v>
      </c>
      <c r="G194" s="365" t="s">
        <v>3413</v>
      </c>
      <c r="H194" s="365" t="s">
        <v>3413</v>
      </c>
    </row>
    <row r="195" spans="1:8" s="44" customFormat="1" ht="15.75">
      <c r="A195" s="1745"/>
      <c r="B195" s="39"/>
      <c r="C195" s="151" t="s">
        <v>43</v>
      </c>
      <c r="D195" s="113" t="s">
        <v>327</v>
      </c>
      <c r="E195" s="18" t="s">
        <v>51</v>
      </c>
      <c r="F195" s="365" t="s">
        <v>3413</v>
      </c>
      <c r="G195" s="365" t="s">
        <v>3413</v>
      </c>
      <c r="H195" s="365" t="s">
        <v>3413</v>
      </c>
    </row>
    <row r="196" spans="1:8" s="44" customFormat="1" ht="15.75">
      <c r="A196" s="1745"/>
      <c r="B196" s="39"/>
      <c r="C196" s="151" t="s">
        <v>812</v>
      </c>
      <c r="D196" s="113" t="s">
        <v>327</v>
      </c>
      <c r="E196" s="18" t="s">
        <v>51</v>
      </c>
      <c r="F196" s="365" t="s">
        <v>3413</v>
      </c>
      <c r="G196" s="365" t="s">
        <v>3413</v>
      </c>
      <c r="H196" s="365" t="s">
        <v>3413</v>
      </c>
    </row>
    <row r="197" spans="1:8" s="44" customFormat="1" ht="15.75">
      <c r="A197" s="1745"/>
      <c r="B197" s="39">
        <v>39224340</v>
      </c>
      <c r="C197" s="151" t="s">
        <v>813</v>
      </c>
      <c r="D197" s="113" t="s">
        <v>327</v>
      </c>
      <c r="E197" s="18" t="s">
        <v>51</v>
      </c>
      <c r="F197" s="365" t="s">
        <v>3413</v>
      </c>
      <c r="G197" s="365" t="s">
        <v>3413</v>
      </c>
      <c r="H197" s="365" t="s">
        <v>3413</v>
      </c>
    </row>
    <row r="198" spans="1:8" s="44" customFormat="1" ht="15.75">
      <c r="A198" s="1745"/>
      <c r="B198" s="35">
        <v>33761000</v>
      </c>
      <c r="C198" s="151" t="s">
        <v>233</v>
      </c>
      <c r="D198" s="113" t="s">
        <v>327</v>
      </c>
      <c r="E198" s="18" t="s">
        <v>51</v>
      </c>
      <c r="F198" s="365" t="s">
        <v>3413</v>
      </c>
      <c r="G198" s="365" t="s">
        <v>3413</v>
      </c>
      <c r="H198" s="365" t="s">
        <v>3413</v>
      </c>
    </row>
    <row r="199" spans="1:8" s="59" customFormat="1" ht="17.25">
      <c r="A199" s="1745"/>
      <c r="B199" s="37">
        <v>44521110</v>
      </c>
      <c r="C199" s="151" t="s">
        <v>24</v>
      </c>
      <c r="D199" s="113" t="s">
        <v>327</v>
      </c>
      <c r="E199" s="18" t="s">
        <v>51</v>
      </c>
      <c r="F199" s="40">
        <v>2200</v>
      </c>
      <c r="G199" s="58">
        <f t="shared" si="0"/>
        <v>220000</v>
      </c>
      <c r="H199" s="41">
        <v>100</v>
      </c>
    </row>
    <row r="200" spans="1:8" s="59" customFormat="1" ht="17.25">
      <c r="A200" s="1745"/>
      <c r="B200" s="37">
        <v>31500000</v>
      </c>
      <c r="C200" s="151" t="s">
        <v>25</v>
      </c>
      <c r="D200" s="113" t="s">
        <v>327</v>
      </c>
      <c r="E200" s="18" t="s">
        <v>51</v>
      </c>
      <c r="F200" s="41">
        <v>73</v>
      </c>
      <c r="G200" s="58">
        <f t="shared" si="0"/>
        <v>36500</v>
      </c>
      <c r="H200" s="41">
        <v>500</v>
      </c>
    </row>
    <row r="201" spans="1:8" s="59" customFormat="1" ht="17.25">
      <c r="A201" s="1745"/>
      <c r="B201" s="37">
        <v>31500000</v>
      </c>
      <c r="C201" s="151" t="s">
        <v>25</v>
      </c>
      <c r="D201" s="113" t="s">
        <v>327</v>
      </c>
      <c r="E201" s="18" t="s">
        <v>51</v>
      </c>
      <c r="F201" s="41">
        <v>80</v>
      </c>
      <c r="G201" s="58">
        <f t="shared" si="0"/>
        <v>40000</v>
      </c>
      <c r="H201" s="41">
        <v>500</v>
      </c>
    </row>
    <row r="202" spans="1:8" s="59" customFormat="1" ht="17.25">
      <c r="A202" s="1745"/>
      <c r="B202" s="37">
        <v>31500000</v>
      </c>
      <c r="C202" s="151" t="s">
        <v>25</v>
      </c>
      <c r="D202" s="113" t="s">
        <v>327</v>
      </c>
      <c r="E202" s="18" t="s">
        <v>51</v>
      </c>
      <c r="F202" s="41">
        <v>73</v>
      </c>
      <c r="G202" s="58">
        <f t="shared" si="0"/>
        <v>36500</v>
      </c>
      <c r="H202" s="41">
        <v>500</v>
      </c>
    </row>
    <row r="203" spans="1:8" s="59" customFormat="1" ht="17.25">
      <c r="A203" s="1745"/>
      <c r="B203" s="37">
        <v>31500000</v>
      </c>
      <c r="C203" s="151" t="s">
        <v>25</v>
      </c>
      <c r="D203" s="113" t="s">
        <v>327</v>
      </c>
      <c r="E203" s="18" t="s">
        <v>51</v>
      </c>
      <c r="F203" s="41">
        <v>300</v>
      </c>
      <c r="G203" s="58">
        <f t="shared" si="0"/>
        <v>45000</v>
      </c>
      <c r="H203" s="41">
        <v>150</v>
      </c>
    </row>
    <row r="204" spans="1:8" s="59" customFormat="1" ht="17.25">
      <c r="A204" s="1745"/>
      <c r="B204" s="37">
        <v>31500000</v>
      </c>
      <c r="C204" s="151" t="s">
        <v>26</v>
      </c>
      <c r="D204" s="113" t="s">
        <v>327</v>
      </c>
      <c r="E204" s="18" t="s">
        <v>51</v>
      </c>
      <c r="F204" s="41">
        <v>210</v>
      </c>
      <c r="G204" s="58">
        <f t="shared" si="0"/>
        <v>21000</v>
      </c>
      <c r="H204" s="41">
        <v>100</v>
      </c>
    </row>
    <row r="205" spans="1:8" s="59" customFormat="1" ht="17.25">
      <c r="A205" s="1745"/>
      <c r="B205" s="35">
        <v>39224350</v>
      </c>
      <c r="C205" s="151" t="s">
        <v>27</v>
      </c>
      <c r="D205" s="113" t="s">
        <v>327</v>
      </c>
      <c r="E205" s="18" t="s">
        <v>51</v>
      </c>
      <c r="F205" s="41">
        <v>950</v>
      </c>
      <c r="G205" s="58">
        <f t="shared" si="0"/>
        <v>38000</v>
      </c>
      <c r="H205" s="41">
        <v>40</v>
      </c>
    </row>
    <row r="206" spans="1:8" s="59" customFormat="1" ht="17.25">
      <c r="A206" s="1745"/>
      <c r="B206" s="37">
        <v>31212000</v>
      </c>
      <c r="C206" s="151" t="s">
        <v>28</v>
      </c>
      <c r="D206" s="113" t="s">
        <v>327</v>
      </c>
      <c r="E206" s="18" t="s">
        <v>51</v>
      </c>
      <c r="F206" s="41">
        <v>650</v>
      </c>
      <c r="G206" s="58">
        <f t="shared" ref="G206:G258" si="1">H206*F206</f>
        <v>39000</v>
      </c>
      <c r="H206" s="41">
        <v>60</v>
      </c>
    </row>
    <row r="207" spans="1:8" s="59" customFormat="1" ht="17.25">
      <c r="A207" s="1745"/>
      <c r="B207" s="37">
        <v>31224100</v>
      </c>
      <c r="C207" s="151" t="s">
        <v>799</v>
      </c>
      <c r="D207" s="113" t="s">
        <v>327</v>
      </c>
      <c r="E207" s="18" t="s">
        <v>51</v>
      </c>
      <c r="F207" s="41">
        <v>400</v>
      </c>
      <c r="G207" s="58">
        <f t="shared" si="1"/>
        <v>40000</v>
      </c>
      <c r="H207" s="41">
        <v>100</v>
      </c>
    </row>
    <row r="208" spans="1:8" s="59" customFormat="1" ht="17.25">
      <c r="A208" s="1745"/>
      <c r="B208" s="37">
        <v>31224100</v>
      </c>
      <c r="C208" s="151" t="s">
        <v>800</v>
      </c>
      <c r="D208" s="113" t="s">
        <v>327</v>
      </c>
      <c r="E208" s="18" t="s">
        <v>51</v>
      </c>
      <c r="F208" s="41">
        <v>150</v>
      </c>
      <c r="G208" s="58">
        <f t="shared" si="1"/>
        <v>9000</v>
      </c>
      <c r="H208" s="41">
        <v>60</v>
      </c>
    </row>
    <row r="209" spans="1:8" s="59" customFormat="1" ht="17.25">
      <c r="A209" s="1745"/>
      <c r="B209" s="35">
        <v>31223000</v>
      </c>
      <c r="C209" s="151" t="s">
        <v>801</v>
      </c>
      <c r="D209" s="113" t="s">
        <v>327</v>
      </c>
      <c r="E209" s="18" t="s">
        <v>51</v>
      </c>
      <c r="F209" s="40">
        <v>100</v>
      </c>
      <c r="G209" s="58">
        <f t="shared" si="1"/>
        <v>12000</v>
      </c>
      <c r="H209" s="40">
        <v>120</v>
      </c>
    </row>
    <row r="210" spans="1:8" s="59" customFormat="1" ht="17.25">
      <c r="A210" s="1745"/>
      <c r="B210" s="37">
        <v>31651000</v>
      </c>
      <c r="C210" s="151" t="s">
        <v>241</v>
      </c>
      <c r="D210" s="113" t="s">
        <v>327</v>
      </c>
      <c r="E210" s="18" t="s">
        <v>51</v>
      </c>
      <c r="F210" s="41">
        <v>80</v>
      </c>
      <c r="G210" s="58">
        <f t="shared" si="1"/>
        <v>14400</v>
      </c>
      <c r="H210" s="41">
        <v>180</v>
      </c>
    </row>
    <row r="211" spans="1:8" s="59" customFormat="1" ht="17.25">
      <c r="A211" s="1745"/>
      <c r="B211" s="37">
        <v>31500000</v>
      </c>
      <c r="C211" s="151" t="s">
        <v>29</v>
      </c>
      <c r="D211" s="113" t="s">
        <v>327</v>
      </c>
      <c r="E211" s="18" t="s">
        <v>186</v>
      </c>
      <c r="F211" s="41">
        <v>220</v>
      </c>
      <c r="G211" s="58">
        <f t="shared" si="1"/>
        <v>176000</v>
      </c>
      <c r="H211" s="41">
        <v>800</v>
      </c>
    </row>
    <row r="212" spans="1:8" s="59" customFormat="1" ht="17.25">
      <c r="A212" s="1745"/>
      <c r="B212" s="37">
        <v>31224100</v>
      </c>
      <c r="C212" s="151" t="s">
        <v>802</v>
      </c>
      <c r="D212" s="113" t="s">
        <v>327</v>
      </c>
      <c r="E212" s="18" t="s">
        <v>51</v>
      </c>
      <c r="F212" s="41">
        <v>70</v>
      </c>
      <c r="G212" s="58">
        <f t="shared" si="1"/>
        <v>11200</v>
      </c>
      <c r="H212" s="41">
        <v>160</v>
      </c>
    </row>
    <row r="213" spans="1:8" s="44" customFormat="1" ht="17.25">
      <c r="A213" s="1745"/>
      <c r="B213" s="37">
        <v>44423220</v>
      </c>
      <c r="C213" s="151" t="s">
        <v>30</v>
      </c>
      <c r="D213" s="113" t="s">
        <v>327</v>
      </c>
      <c r="E213" s="18" t="s">
        <v>51</v>
      </c>
      <c r="F213" s="40">
        <v>9500</v>
      </c>
      <c r="G213" s="58">
        <f t="shared" si="1"/>
        <v>9500</v>
      </c>
      <c r="H213" s="41">
        <v>1</v>
      </c>
    </row>
    <row r="214" spans="1:8" s="44" customFormat="1" ht="17.25">
      <c r="A214" s="1745"/>
      <c r="B214" s="37">
        <v>31224810</v>
      </c>
      <c r="C214" s="151" t="s">
        <v>168</v>
      </c>
      <c r="D214" s="113" t="s">
        <v>327</v>
      </c>
      <c r="E214" s="18" t="s">
        <v>51</v>
      </c>
      <c r="F214" s="41">
        <v>1050</v>
      </c>
      <c r="G214" s="58">
        <f t="shared" si="1"/>
        <v>105000</v>
      </c>
      <c r="H214" s="41">
        <v>100</v>
      </c>
    </row>
    <row r="215" spans="1:8" s="44" customFormat="1" ht="17.25">
      <c r="A215" s="1745"/>
      <c r="B215" s="37">
        <v>31224810</v>
      </c>
      <c r="C215" s="151" t="s">
        <v>168</v>
      </c>
      <c r="D215" s="113" t="s">
        <v>327</v>
      </c>
      <c r="E215" s="18" t="s">
        <v>51</v>
      </c>
      <c r="F215" s="41">
        <v>750</v>
      </c>
      <c r="G215" s="58">
        <f t="shared" si="1"/>
        <v>75000</v>
      </c>
      <c r="H215" s="41">
        <v>100</v>
      </c>
    </row>
    <row r="216" spans="1:8" s="44" customFormat="1" ht="17.25">
      <c r="A216" s="1745"/>
      <c r="B216" s="37">
        <v>33711900</v>
      </c>
      <c r="C216" s="151" t="s">
        <v>31</v>
      </c>
      <c r="D216" s="113" t="s">
        <v>327</v>
      </c>
      <c r="E216" s="18" t="s">
        <v>51</v>
      </c>
      <c r="F216" s="41">
        <v>160</v>
      </c>
      <c r="G216" s="58">
        <f t="shared" si="1"/>
        <v>96000</v>
      </c>
      <c r="H216" s="41">
        <v>600</v>
      </c>
    </row>
    <row r="217" spans="1:8" s="44" customFormat="1" ht="17.25">
      <c r="A217" s="1745"/>
      <c r="B217" s="37">
        <v>33711900</v>
      </c>
      <c r="C217" s="151" t="s">
        <v>321</v>
      </c>
      <c r="D217" s="113" t="s">
        <v>327</v>
      </c>
      <c r="E217" s="18" t="s">
        <v>51</v>
      </c>
      <c r="F217" s="41">
        <v>85</v>
      </c>
      <c r="G217" s="58">
        <f t="shared" si="1"/>
        <v>34000</v>
      </c>
      <c r="H217" s="41">
        <v>400</v>
      </c>
    </row>
    <row r="218" spans="1:8" s="44" customFormat="1" ht="17.25">
      <c r="A218" s="1745"/>
      <c r="B218" s="37">
        <v>33761000</v>
      </c>
      <c r="C218" s="151" t="s">
        <v>803</v>
      </c>
      <c r="D218" s="113" t="s">
        <v>327</v>
      </c>
      <c r="E218" s="18" t="s">
        <v>51</v>
      </c>
      <c r="F218" s="40">
        <v>50</v>
      </c>
      <c r="G218" s="58">
        <f t="shared" si="1"/>
        <v>12500</v>
      </c>
      <c r="H218" s="41">
        <v>250</v>
      </c>
    </row>
    <row r="219" spans="1:8" s="44" customFormat="1" ht="17.25">
      <c r="A219" s="1745"/>
      <c r="B219" s="37">
        <v>33761000</v>
      </c>
      <c r="C219" s="151" t="s">
        <v>804</v>
      </c>
      <c r="D219" s="113" t="s">
        <v>327</v>
      </c>
      <c r="E219" s="18" t="s">
        <v>57</v>
      </c>
      <c r="F219" s="41">
        <v>160</v>
      </c>
      <c r="G219" s="58">
        <f t="shared" si="1"/>
        <v>16000</v>
      </c>
      <c r="H219" s="41">
        <v>100</v>
      </c>
    </row>
    <row r="220" spans="1:8" s="44" customFormat="1" ht="17.25">
      <c r="A220" s="1745"/>
      <c r="B220" s="37">
        <v>33761000</v>
      </c>
      <c r="C220" s="151" t="s">
        <v>804</v>
      </c>
      <c r="D220" s="113" t="s">
        <v>327</v>
      </c>
      <c r="E220" s="18" t="s">
        <v>51</v>
      </c>
      <c r="F220" s="41">
        <v>160</v>
      </c>
      <c r="G220" s="58">
        <f t="shared" si="1"/>
        <v>32000</v>
      </c>
      <c r="H220" s="41">
        <v>200</v>
      </c>
    </row>
    <row r="221" spans="1:8" s="44" customFormat="1" ht="17.25">
      <c r="A221" s="1745"/>
      <c r="B221" s="37">
        <v>33761000</v>
      </c>
      <c r="C221" s="151" t="s">
        <v>32</v>
      </c>
      <c r="D221" s="113" t="s">
        <v>327</v>
      </c>
      <c r="E221" s="18" t="s">
        <v>51</v>
      </c>
      <c r="F221" s="41">
        <v>200</v>
      </c>
      <c r="G221" s="58">
        <f t="shared" si="1"/>
        <v>80000</v>
      </c>
      <c r="H221" s="41">
        <v>400</v>
      </c>
    </row>
    <row r="222" spans="1:8" s="44" customFormat="1" ht="17.25">
      <c r="A222" s="1745"/>
      <c r="B222" s="37">
        <v>33141118</v>
      </c>
      <c r="C222" s="151" t="s">
        <v>33</v>
      </c>
      <c r="D222" s="113" t="s">
        <v>327</v>
      </c>
      <c r="E222" s="18" t="s">
        <v>58</v>
      </c>
      <c r="F222" s="41">
        <v>55</v>
      </c>
      <c r="G222" s="58">
        <f t="shared" si="1"/>
        <v>55000</v>
      </c>
      <c r="H222" s="41">
        <v>1000</v>
      </c>
    </row>
    <row r="223" spans="1:8" s="44" customFormat="1" ht="17.25">
      <c r="A223" s="1745"/>
      <c r="B223" s="37">
        <v>33761000</v>
      </c>
      <c r="C223" s="151" t="s">
        <v>805</v>
      </c>
      <c r="D223" s="113" t="s">
        <v>327</v>
      </c>
      <c r="E223" s="18" t="s">
        <v>54</v>
      </c>
      <c r="F223" s="41">
        <v>400</v>
      </c>
      <c r="G223" s="58">
        <f t="shared" si="1"/>
        <v>100000</v>
      </c>
      <c r="H223" s="41">
        <v>250</v>
      </c>
    </row>
    <row r="224" spans="1:8" s="44" customFormat="1" ht="17.25">
      <c r="A224" s="1745"/>
      <c r="B224" s="37">
        <v>33761000</v>
      </c>
      <c r="C224" s="151" t="s">
        <v>806</v>
      </c>
      <c r="D224" s="113" t="s">
        <v>327</v>
      </c>
      <c r="E224" s="18" t="s">
        <v>51</v>
      </c>
      <c r="F224" s="41">
        <v>250</v>
      </c>
      <c r="G224" s="58">
        <f t="shared" si="1"/>
        <v>75000</v>
      </c>
      <c r="H224" s="41">
        <v>300</v>
      </c>
    </row>
    <row r="225" spans="1:8" s="44" customFormat="1" ht="17.25">
      <c r="A225" s="1745"/>
      <c r="B225" s="37">
        <v>39525100</v>
      </c>
      <c r="C225" s="151" t="s">
        <v>34</v>
      </c>
      <c r="D225" s="113" t="s">
        <v>327</v>
      </c>
      <c r="E225" s="18" t="s">
        <v>51</v>
      </c>
      <c r="F225" s="41">
        <v>60</v>
      </c>
      <c r="G225" s="58">
        <f t="shared" si="1"/>
        <v>60000</v>
      </c>
      <c r="H225" s="41">
        <v>1000</v>
      </c>
    </row>
    <row r="226" spans="1:8" s="44" customFormat="1" ht="17.25">
      <c r="A226" s="1745"/>
      <c r="B226" s="37">
        <v>39525100</v>
      </c>
      <c r="C226" s="151" t="s">
        <v>284</v>
      </c>
      <c r="D226" s="113" t="s">
        <v>327</v>
      </c>
      <c r="E226" s="18" t="s">
        <v>51</v>
      </c>
      <c r="F226" s="41">
        <v>230</v>
      </c>
      <c r="G226" s="58">
        <f t="shared" si="1"/>
        <v>138000</v>
      </c>
      <c r="H226" s="41">
        <v>600</v>
      </c>
    </row>
    <row r="227" spans="1:8" s="44" customFormat="1" ht="17.25">
      <c r="A227" s="1745"/>
      <c r="B227" s="35">
        <v>39811000</v>
      </c>
      <c r="C227" s="151" t="s">
        <v>35</v>
      </c>
      <c r="D227" s="113" t="s">
        <v>327</v>
      </c>
      <c r="E227" s="18" t="s">
        <v>51</v>
      </c>
      <c r="F227" s="41">
        <v>300</v>
      </c>
      <c r="G227" s="58">
        <f t="shared" si="1"/>
        <v>45000</v>
      </c>
      <c r="H227" s="41">
        <v>150</v>
      </c>
    </row>
    <row r="228" spans="1:8" s="44" customFormat="1" ht="17.25">
      <c r="A228" s="1745"/>
      <c r="B228" s="37">
        <v>39812000</v>
      </c>
      <c r="C228" s="151" t="s">
        <v>807</v>
      </c>
      <c r="D228" s="113" t="s">
        <v>327</v>
      </c>
      <c r="E228" s="18" t="s">
        <v>51</v>
      </c>
      <c r="F228" s="41">
        <v>450</v>
      </c>
      <c r="G228" s="58">
        <f t="shared" si="1"/>
        <v>135000</v>
      </c>
      <c r="H228" s="41">
        <v>300</v>
      </c>
    </row>
    <row r="229" spans="1:8" s="44" customFormat="1" ht="17.25">
      <c r="A229" s="1745"/>
      <c r="B229" s="37">
        <v>18141000</v>
      </c>
      <c r="C229" s="151" t="s">
        <v>36</v>
      </c>
      <c r="D229" s="113" t="s">
        <v>327</v>
      </c>
      <c r="E229" s="18" t="s">
        <v>186</v>
      </c>
      <c r="F229" s="41">
        <v>185</v>
      </c>
      <c r="G229" s="58">
        <f t="shared" si="1"/>
        <v>92500</v>
      </c>
      <c r="H229" s="41">
        <v>500</v>
      </c>
    </row>
    <row r="230" spans="1:8" s="44" customFormat="1" ht="17.25">
      <c r="A230" s="1745"/>
      <c r="B230" s="35">
        <v>31224810</v>
      </c>
      <c r="C230" s="151" t="s">
        <v>231</v>
      </c>
      <c r="D230" s="113" t="s">
        <v>327</v>
      </c>
      <c r="E230" s="18" t="s">
        <v>51</v>
      </c>
      <c r="F230" s="40">
        <v>80</v>
      </c>
      <c r="G230" s="58">
        <f t="shared" si="1"/>
        <v>16000</v>
      </c>
      <c r="H230" s="40">
        <v>200</v>
      </c>
    </row>
    <row r="231" spans="1:8" s="44" customFormat="1" ht="17.25">
      <c r="A231" s="1745"/>
      <c r="B231" s="37">
        <v>31224810</v>
      </c>
      <c r="C231" s="151" t="s">
        <v>808</v>
      </c>
      <c r="D231" s="113" t="s">
        <v>327</v>
      </c>
      <c r="E231" s="18" t="s">
        <v>51</v>
      </c>
      <c r="F231" s="41">
        <v>150</v>
      </c>
      <c r="G231" s="58">
        <f t="shared" si="1"/>
        <v>34500</v>
      </c>
      <c r="H231" s="41">
        <v>230</v>
      </c>
    </row>
    <row r="232" spans="1:8" s="44" customFormat="1" ht="17.25">
      <c r="A232" s="1745"/>
      <c r="B232" s="37">
        <v>42131000</v>
      </c>
      <c r="C232" s="151" t="s">
        <v>232</v>
      </c>
      <c r="D232" s="113" t="s">
        <v>327</v>
      </c>
      <c r="E232" s="18" t="s">
        <v>51</v>
      </c>
      <c r="F232" s="41">
        <v>1200</v>
      </c>
      <c r="G232" s="58">
        <f t="shared" si="1"/>
        <v>30000</v>
      </c>
      <c r="H232" s="41">
        <v>25</v>
      </c>
    </row>
    <row r="233" spans="1:8" s="44" customFormat="1" ht="17.25">
      <c r="A233" s="1745"/>
      <c r="B233" s="37">
        <v>42132300</v>
      </c>
      <c r="C233" s="151" t="s">
        <v>809</v>
      </c>
      <c r="D233" s="113" t="s">
        <v>327</v>
      </c>
      <c r="E233" s="18" t="s">
        <v>51</v>
      </c>
      <c r="F233" s="41">
        <v>600</v>
      </c>
      <c r="G233" s="58">
        <f t="shared" si="1"/>
        <v>90000</v>
      </c>
      <c r="H233" s="41">
        <v>150</v>
      </c>
    </row>
    <row r="234" spans="1:8" s="44" customFormat="1" ht="17.25">
      <c r="A234" s="1745"/>
      <c r="B234" s="37">
        <v>19640000</v>
      </c>
      <c r="C234" s="151" t="s">
        <v>230</v>
      </c>
      <c r="D234" s="113" t="s">
        <v>327</v>
      </c>
      <c r="E234" s="18" t="s">
        <v>51</v>
      </c>
      <c r="F234" s="41">
        <v>6</v>
      </c>
      <c r="G234" s="58">
        <f t="shared" si="1"/>
        <v>9000</v>
      </c>
      <c r="H234" s="41">
        <v>1500</v>
      </c>
    </row>
    <row r="235" spans="1:8" s="44" customFormat="1" ht="17.25">
      <c r="A235" s="1745"/>
      <c r="B235" s="37">
        <v>19640000</v>
      </c>
      <c r="C235" s="151" t="s">
        <v>810</v>
      </c>
      <c r="D235" s="113" t="s">
        <v>327</v>
      </c>
      <c r="E235" s="18" t="s">
        <v>51</v>
      </c>
      <c r="F235" s="41">
        <v>80</v>
      </c>
      <c r="G235" s="58">
        <f t="shared" si="1"/>
        <v>24000</v>
      </c>
      <c r="H235" s="41">
        <v>300</v>
      </c>
    </row>
    <row r="236" spans="1:8" s="59" customFormat="1" ht="17.25">
      <c r="A236" s="1745"/>
      <c r="B236" s="273">
        <v>44831100</v>
      </c>
      <c r="C236" s="151" t="s">
        <v>37</v>
      </c>
      <c r="D236" s="113" t="s">
        <v>327</v>
      </c>
      <c r="E236" s="18" t="s">
        <v>57</v>
      </c>
      <c r="F236" s="60">
        <v>250</v>
      </c>
      <c r="G236" s="58">
        <f t="shared" si="1"/>
        <v>12500</v>
      </c>
      <c r="H236" s="60">
        <v>50</v>
      </c>
    </row>
    <row r="237" spans="1:8" s="44" customFormat="1" ht="17.25">
      <c r="A237" s="1745"/>
      <c r="B237" s="39"/>
      <c r="C237" s="151" t="s">
        <v>38</v>
      </c>
      <c r="D237" s="113" t="s">
        <v>327</v>
      </c>
      <c r="E237" s="18" t="s">
        <v>54</v>
      </c>
      <c r="F237" s="60">
        <v>80</v>
      </c>
      <c r="G237" s="58">
        <f t="shared" si="1"/>
        <v>16000</v>
      </c>
      <c r="H237" s="60">
        <v>200</v>
      </c>
    </row>
    <row r="238" spans="1:8" s="44" customFormat="1" ht="17.25">
      <c r="A238" s="1745"/>
      <c r="B238" s="39">
        <v>34928480</v>
      </c>
      <c r="C238" s="151" t="s">
        <v>39</v>
      </c>
      <c r="D238" s="113" t="s">
        <v>327</v>
      </c>
      <c r="E238" s="18" t="s">
        <v>51</v>
      </c>
      <c r="F238" s="60">
        <v>850</v>
      </c>
      <c r="G238" s="58">
        <f t="shared" si="1"/>
        <v>85000</v>
      </c>
      <c r="H238" s="60">
        <v>100</v>
      </c>
    </row>
    <row r="239" spans="1:8" s="44" customFormat="1" ht="17.25">
      <c r="A239" s="1745"/>
      <c r="B239" s="39">
        <v>39224350</v>
      </c>
      <c r="C239" s="151" t="s">
        <v>811</v>
      </c>
      <c r="D239" s="113" t="s">
        <v>327</v>
      </c>
      <c r="E239" s="18" t="s">
        <v>51</v>
      </c>
      <c r="F239" s="60">
        <v>300</v>
      </c>
      <c r="G239" s="58">
        <f t="shared" si="1"/>
        <v>30000</v>
      </c>
      <c r="H239" s="60">
        <v>100</v>
      </c>
    </row>
    <row r="240" spans="1:8" s="44" customFormat="1" ht="17.25">
      <c r="A240" s="1745"/>
      <c r="B240" s="39">
        <v>39224350</v>
      </c>
      <c r="C240" s="151" t="s">
        <v>40</v>
      </c>
      <c r="D240" s="113" t="s">
        <v>327</v>
      </c>
      <c r="E240" s="18" t="s">
        <v>51</v>
      </c>
      <c r="F240" s="61">
        <v>1000</v>
      </c>
      <c r="G240" s="58">
        <f t="shared" si="1"/>
        <v>50000</v>
      </c>
      <c r="H240" s="61">
        <v>50</v>
      </c>
    </row>
    <row r="241" spans="1:8" s="44" customFormat="1" ht="17.25">
      <c r="A241" s="1745"/>
      <c r="B241" s="39">
        <v>39224100</v>
      </c>
      <c r="C241" s="151" t="s">
        <v>41</v>
      </c>
      <c r="D241" s="113" t="s">
        <v>327</v>
      </c>
      <c r="E241" s="18" t="s">
        <v>51</v>
      </c>
      <c r="F241" s="60">
        <v>500</v>
      </c>
      <c r="G241" s="58">
        <f t="shared" si="1"/>
        <v>60000</v>
      </c>
      <c r="H241" s="60">
        <v>120</v>
      </c>
    </row>
    <row r="242" spans="1:8" s="44" customFormat="1" ht="17.25">
      <c r="A242" s="1745"/>
      <c r="B242" s="39">
        <v>39224350</v>
      </c>
      <c r="C242" s="151" t="s">
        <v>42</v>
      </c>
      <c r="D242" s="113" t="s">
        <v>327</v>
      </c>
      <c r="E242" s="18" t="s">
        <v>51</v>
      </c>
      <c r="F242" s="60">
        <v>4300</v>
      </c>
      <c r="G242" s="58">
        <f t="shared" si="1"/>
        <v>86000</v>
      </c>
      <c r="H242" s="60">
        <v>20</v>
      </c>
    </row>
    <row r="243" spans="1:8" s="44" customFormat="1" ht="17.25">
      <c r="A243" s="1745"/>
      <c r="B243" s="39"/>
      <c r="C243" s="151" t="s">
        <v>397</v>
      </c>
      <c r="D243" s="113" t="s">
        <v>327</v>
      </c>
      <c r="E243" s="18" t="s">
        <v>51</v>
      </c>
      <c r="F243" s="60">
        <v>3000</v>
      </c>
      <c r="G243" s="58">
        <f t="shared" si="1"/>
        <v>90000</v>
      </c>
      <c r="H243" s="60">
        <v>30</v>
      </c>
    </row>
    <row r="244" spans="1:8" s="44" customFormat="1" ht="17.25">
      <c r="A244" s="1745"/>
      <c r="B244" s="39"/>
      <c r="C244" s="151" t="s">
        <v>43</v>
      </c>
      <c r="D244" s="113" t="s">
        <v>327</v>
      </c>
      <c r="E244" s="18" t="s">
        <v>51</v>
      </c>
      <c r="F244" s="60">
        <v>1000</v>
      </c>
      <c r="G244" s="58">
        <f t="shared" si="1"/>
        <v>50000</v>
      </c>
      <c r="H244" s="41">
        <v>50</v>
      </c>
    </row>
    <row r="245" spans="1:8" s="44" customFormat="1" ht="17.25">
      <c r="A245" s="1745"/>
      <c r="B245" s="39"/>
      <c r="C245" s="151" t="s">
        <v>812</v>
      </c>
      <c r="D245" s="113" t="s">
        <v>327</v>
      </c>
      <c r="E245" s="18" t="s">
        <v>51</v>
      </c>
      <c r="F245" s="60">
        <v>700</v>
      </c>
      <c r="G245" s="58">
        <f t="shared" si="1"/>
        <v>14000</v>
      </c>
      <c r="H245" s="41">
        <v>20</v>
      </c>
    </row>
    <row r="246" spans="1:8" s="44" customFormat="1" ht="17.25">
      <c r="A246" s="1745"/>
      <c r="B246" s="39">
        <v>39224340</v>
      </c>
      <c r="C246" s="151" t="s">
        <v>813</v>
      </c>
      <c r="D246" s="113" t="s">
        <v>327</v>
      </c>
      <c r="E246" s="18" t="s">
        <v>51</v>
      </c>
      <c r="F246" s="60">
        <v>400</v>
      </c>
      <c r="G246" s="58">
        <f t="shared" si="1"/>
        <v>12000</v>
      </c>
      <c r="H246" s="41">
        <v>30</v>
      </c>
    </row>
    <row r="247" spans="1:8" s="44" customFormat="1" ht="17.25">
      <c r="A247" s="1745"/>
      <c r="B247" s="35">
        <v>33761000</v>
      </c>
      <c r="C247" s="151" t="s">
        <v>233</v>
      </c>
      <c r="D247" s="113" t="s">
        <v>327</v>
      </c>
      <c r="E247" s="18" t="s">
        <v>51</v>
      </c>
      <c r="F247" s="63">
        <v>500</v>
      </c>
      <c r="G247" s="58">
        <f t="shared" si="1"/>
        <v>50000</v>
      </c>
      <c r="H247" s="41">
        <v>100</v>
      </c>
    </row>
    <row r="248" spans="1:8" s="44" customFormat="1" ht="17.25">
      <c r="A248" s="1745">
        <v>5122</v>
      </c>
      <c r="B248" s="62"/>
      <c r="C248" s="151" t="s">
        <v>744</v>
      </c>
      <c r="D248" s="113" t="s">
        <v>327</v>
      </c>
      <c r="E248" s="18" t="s">
        <v>51</v>
      </c>
      <c r="F248" s="63">
        <v>125000</v>
      </c>
      <c r="G248" s="58">
        <f t="shared" si="1"/>
        <v>250000</v>
      </c>
      <c r="H248" s="41">
        <v>2</v>
      </c>
    </row>
    <row r="249" spans="1:8" s="44" customFormat="1" ht="17.25">
      <c r="A249" s="1745"/>
      <c r="B249" s="37">
        <v>39711100</v>
      </c>
      <c r="C249" s="151" t="s">
        <v>176</v>
      </c>
      <c r="D249" s="113" t="s">
        <v>327</v>
      </c>
      <c r="E249" s="18" t="s">
        <v>51</v>
      </c>
      <c r="F249" s="63">
        <v>130000</v>
      </c>
      <c r="G249" s="58">
        <f t="shared" si="1"/>
        <v>130000</v>
      </c>
      <c r="H249" s="41">
        <v>1</v>
      </c>
    </row>
    <row r="250" spans="1:8" s="44" customFormat="1" ht="17.25">
      <c r="A250" s="1745"/>
      <c r="B250" s="37">
        <v>32324000</v>
      </c>
      <c r="C250" s="151" t="s">
        <v>1128</v>
      </c>
      <c r="D250" s="113" t="s">
        <v>327</v>
      </c>
      <c r="E250" s="18" t="s">
        <v>51</v>
      </c>
      <c r="F250" s="63">
        <v>200000</v>
      </c>
      <c r="G250" s="58">
        <f t="shared" si="1"/>
        <v>200000</v>
      </c>
      <c r="H250" s="41">
        <v>1</v>
      </c>
    </row>
    <row r="251" spans="1:8" s="44" customFormat="1" ht="17.25">
      <c r="A251" s="1745"/>
      <c r="B251" s="37">
        <v>30213300</v>
      </c>
      <c r="C251" s="151" t="s">
        <v>588</v>
      </c>
      <c r="D251" s="113" t="s">
        <v>327</v>
      </c>
      <c r="E251" s="18" t="s">
        <v>51</v>
      </c>
      <c r="F251" s="63">
        <v>270000</v>
      </c>
      <c r="G251" s="58">
        <f t="shared" si="1"/>
        <v>4050000</v>
      </c>
      <c r="H251" s="41">
        <v>15</v>
      </c>
    </row>
    <row r="252" spans="1:8" s="44" customFormat="1" ht="17.25">
      <c r="A252" s="1745"/>
      <c r="B252" s="37">
        <v>30213000</v>
      </c>
      <c r="C252" s="151" t="s">
        <v>1129</v>
      </c>
      <c r="D252" s="113" t="s">
        <v>327</v>
      </c>
      <c r="E252" s="18" t="s">
        <v>51</v>
      </c>
      <c r="F252" s="63">
        <v>950000</v>
      </c>
      <c r="G252" s="58">
        <f t="shared" si="1"/>
        <v>950000</v>
      </c>
      <c r="H252" s="41">
        <v>1</v>
      </c>
    </row>
    <row r="253" spans="1:8" s="44" customFormat="1" ht="17.25">
      <c r="A253" s="1745"/>
      <c r="B253" s="37">
        <v>30213000</v>
      </c>
      <c r="C253" s="151" t="s">
        <v>1130</v>
      </c>
      <c r="D253" s="113" t="s">
        <v>327</v>
      </c>
      <c r="E253" s="18" t="s">
        <v>51</v>
      </c>
      <c r="F253" s="63">
        <v>1190000</v>
      </c>
      <c r="G253" s="58">
        <f t="shared" si="1"/>
        <v>1190000</v>
      </c>
      <c r="H253" s="41">
        <v>1</v>
      </c>
    </row>
    <row r="254" spans="1:8" s="44" customFormat="1" ht="17.25">
      <c r="A254" s="1745"/>
      <c r="B254" s="37">
        <v>30232130</v>
      </c>
      <c r="C254" s="151" t="s">
        <v>1131</v>
      </c>
      <c r="D254" s="113" t="s">
        <v>327</v>
      </c>
      <c r="E254" s="18" t="s">
        <v>51</v>
      </c>
      <c r="F254" s="63">
        <v>170000</v>
      </c>
      <c r="G254" s="58">
        <f t="shared" si="1"/>
        <v>170000</v>
      </c>
      <c r="H254" s="41">
        <v>1</v>
      </c>
    </row>
    <row r="255" spans="1:8" s="44" customFormat="1" ht="17.25">
      <c r="A255" s="1745"/>
      <c r="B255" s="37">
        <v>30232130</v>
      </c>
      <c r="C255" s="151" t="s">
        <v>1157</v>
      </c>
      <c r="D255" s="113" t="s">
        <v>327</v>
      </c>
      <c r="E255" s="18" t="s">
        <v>51</v>
      </c>
      <c r="F255" s="63">
        <v>460000</v>
      </c>
      <c r="G255" s="58">
        <f t="shared" si="1"/>
        <v>920000</v>
      </c>
      <c r="H255" s="41">
        <v>2</v>
      </c>
    </row>
    <row r="256" spans="1:8" s="44" customFormat="1" ht="17.25">
      <c r="A256" s="1745"/>
      <c r="B256" s="37">
        <v>30232110</v>
      </c>
      <c r="C256" s="151" t="s">
        <v>517</v>
      </c>
      <c r="D256" s="113" t="s">
        <v>327</v>
      </c>
      <c r="E256" s="18" t="s">
        <v>51</v>
      </c>
      <c r="F256" s="63">
        <v>90000</v>
      </c>
      <c r="G256" s="58">
        <f t="shared" si="1"/>
        <v>1080000</v>
      </c>
      <c r="H256" s="41">
        <v>12</v>
      </c>
    </row>
    <row r="257" spans="1:8" s="44" customFormat="1" ht="17.25">
      <c r="A257" s="1745"/>
      <c r="B257" s="37">
        <v>30213200</v>
      </c>
      <c r="C257" s="151" t="s">
        <v>590</v>
      </c>
      <c r="D257" s="113" t="s">
        <v>327</v>
      </c>
      <c r="E257" s="18" t="s">
        <v>51</v>
      </c>
      <c r="F257" s="63">
        <v>370000</v>
      </c>
      <c r="G257" s="58">
        <f t="shared" si="1"/>
        <v>370000</v>
      </c>
      <c r="H257" s="41">
        <v>1</v>
      </c>
    </row>
    <row r="258" spans="1:8" s="44" customFormat="1" ht="17.25">
      <c r="A258" s="1745"/>
      <c r="B258" s="37">
        <v>32323000</v>
      </c>
      <c r="C258" s="151" t="s">
        <v>1103</v>
      </c>
      <c r="D258" s="113" t="s">
        <v>327</v>
      </c>
      <c r="E258" s="18" t="s">
        <v>51</v>
      </c>
      <c r="F258" s="63">
        <v>65500</v>
      </c>
      <c r="G258" s="58">
        <f t="shared" si="1"/>
        <v>196500</v>
      </c>
      <c r="H258" s="41">
        <v>3</v>
      </c>
    </row>
    <row r="259" spans="1:8" s="1426" customFormat="1">
      <c r="A259" s="1420">
        <v>5132</v>
      </c>
      <c r="B259" s="1421">
        <v>50112000</v>
      </c>
      <c r="C259" s="1422" t="s">
        <v>3359</v>
      </c>
      <c r="D259" s="1423" t="s">
        <v>327</v>
      </c>
      <c r="E259" s="1424" t="s">
        <v>55</v>
      </c>
      <c r="F259" s="1412">
        <v>178200</v>
      </c>
      <c r="G259" s="1412">
        <v>178200</v>
      </c>
      <c r="H259" s="1425">
        <v>1</v>
      </c>
    </row>
    <row r="260" spans="1:8" s="1212" customFormat="1" ht="31.5" customHeight="1">
      <c r="A260" s="1209"/>
      <c r="B260" s="49"/>
      <c r="C260" s="1210" t="s">
        <v>1675</v>
      </c>
      <c r="D260" s="49"/>
      <c r="E260" s="49"/>
      <c r="F260" s="49"/>
      <c r="G260" s="34">
        <f>SUM(G261:G295)</f>
        <v>74325196.445999995</v>
      </c>
      <c r="H260" s="1211"/>
    </row>
    <row r="261" spans="1:8" s="44" customFormat="1" ht="17.25">
      <c r="A261" s="1755">
        <v>4212</v>
      </c>
      <c r="B261" s="70">
        <v>65310000</v>
      </c>
      <c r="C261" s="151" t="s">
        <v>1034</v>
      </c>
      <c r="D261" s="25" t="s">
        <v>89</v>
      </c>
      <c r="E261" s="18" t="s">
        <v>1172</v>
      </c>
      <c r="F261" s="65">
        <v>38</v>
      </c>
      <c r="G261" s="66">
        <f>H261*F261</f>
        <v>16340000</v>
      </c>
      <c r="H261" s="68">
        <v>430000</v>
      </c>
    </row>
    <row r="262" spans="1:8" s="44" customFormat="1" ht="30.75" customHeight="1">
      <c r="A262" s="1745"/>
      <c r="B262" s="62"/>
      <c r="C262" s="151" t="s">
        <v>591</v>
      </c>
      <c r="D262" s="25" t="s">
        <v>89</v>
      </c>
      <c r="E262" s="18" t="s">
        <v>1173</v>
      </c>
      <c r="F262" s="65">
        <v>156</v>
      </c>
      <c r="G262" s="68">
        <f>H262*F262</f>
        <v>5460000</v>
      </c>
      <c r="H262" s="68">
        <v>35000</v>
      </c>
    </row>
    <row r="263" spans="1:8" s="44" customFormat="1" ht="54.75" customHeight="1">
      <c r="A263" s="1034">
        <v>4213</v>
      </c>
      <c r="B263" s="70">
        <v>65111000</v>
      </c>
      <c r="C263" s="151" t="s">
        <v>1174</v>
      </c>
      <c r="D263" s="25" t="s">
        <v>89</v>
      </c>
      <c r="E263" s="18" t="s">
        <v>1173</v>
      </c>
      <c r="F263" s="65">
        <v>174</v>
      </c>
      <c r="G263" s="68">
        <f>H263*F263</f>
        <v>1000000.446</v>
      </c>
      <c r="H263" s="69">
        <v>5747.1289999999999</v>
      </c>
    </row>
    <row r="264" spans="1:8" s="44" customFormat="1" ht="28.5">
      <c r="A264" s="1755">
        <v>4214</v>
      </c>
      <c r="B264" s="70">
        <v>64213000</v>
      </c>
      <c r="C264" s="151" t="s">
        <v>178</v>
      </c>
      <c r="D264" s="25" t="s">
        <v>89</v>
      </c>
      <c r="E264" s="18" t="s">
        <v>55</v>
      </c>
      <c r="F264" s="65">
        <v>56</v>
      </c>
      <c r="G264" s="65">
        <v>8760700</v>
      </c>
      <c r="H264" s="65"/>
    </row>
    <row r="265" spans="1:8" s="44" customFormat="1" ht="28.5">
      <c r="A265" s="1745"/>
      <c r="B265" s="37" t="s">
        <v>1175</v>
      </c>
      <c r="C265" s="151" t="s">
        <v>83</v>
      </c>
      <c r="D265" s="25" t="s">
        <v>327</v>
      </c>
      <c r="E265" s="18" t="s">
        <v>521</v>
      </c>
      <c r="F265" s="65">
        <v>6000</v>
      </c>
      <c r="G265" s="65">
        <f>H265*F265</f>
        <v>720000</v>
      </c>
      <c r="H265" s="65">
        <v>120</v>
      </c>
    </row>
    <row r="266" spans="1:8" s="44" customFormat="1" ht="28.5">
      <c r="A266" s="1745"/>
      <c r="B266" s="1468">
        <v>64110000</v>
      </c>
      <c r="C266" s="1017" t="s">
        <v>3570</v>
      </c>
      <c r="D266" s="1477" t="s">
        <v>89</v>
      </c>
      <c r="E266" s="1213" t="s">
        <v>55</v>
      </c>
      <c r="F266" s="365" t="s">
        <v>3413</v>
      </c>
      <c r="G266" s="365" t="s">
        <v>3413</v>
      </c>
      <c r="H266" s="365" t="s">
        <v>3413</v>
      </c>
    </row>
    <row r="267" spans="1:8" s="44" customFormat="1" ht="17.25">
      <c r="A267" s="1745"/>
      <c r="B267" s="1468">
        <v>64110000</v>
      </c>
      <c r="C267" s="1017" t="s">
        <v>85</v>
      </c>
      <c r="D267" s="1477" t="s">
        <v>89</v>
      </c>
      <c r="E267" s="1213" t="s">
        <v>55</v>
      </c>
      <c r="F267" s="1655"/>
      <c r="G267" s="1294">
        <f>3500000+900000</f>
        <v>4400000</v>
      </c>
      <c r="H267" s="1467"/>
    </row>
    <row r="268" spans="1:8" s="44" customFormat="1" ht="17.25">
      <c r="A268" s="1745"/>
      <c r="B268" s="62"/>
      <c r="C268" s="151" t="s">
        <v>84</v>
      </c>
      <c r="D268" s="25" t="s">
        <v>89</v>
      </c>
      <c r="E268" s="18" t="s">
        <v>55</v>
      </c>
      <c r="F268" s="61"/>
      <c r="G268" s="65">
        <v>4588000</v>
      </c>
      <c r="H268" s="8"/>
    </row>
    <row r="269" spans="1:8" s="44" customFormat="1" ht="28.5">
      <c r="A269" s="1745"/>
      <c r="B269" s="70">
        <v>72222300</v>
      </c>
      <c r="C269" s="151" t="s">
        <v>592</v>
      </c>
      <c r="D269" s="25" t="s">
        <v>89</v>
      </c>
      <c r="E269" s="32" t="s">
        <v>2043</v>
      </c>
      <c r="F269" s="71">
        <v>15000</v>
      </c>
      <c r="G269" s="65">
        <f>H269*F269</f>
        <v>60000</v>
      </c>
      <c r="H269" s="65">
        <v>4</v>
      </c>
    </row>
    <row r="270" spans="1:8" s="44" customFormat="1" ht="17.25">
      <c r="A270" s="1567">
        <v>4215</v>
      </c>
      <c r="B270" s="72">
        <v>66516100</v>
      </c>
      <c r="C270" s="151" t="s">
        <v>93</v>
      </c>
      <c r="D270" s="25" t="s">
        <v>89</v>
      </c>
      <c r="E270" s="18" t="s">
        <v>51</v>
      </c>
      <c r="F270" s="61"/>
      <c r="G270" s="65">
        <v>958000</v>
      </c>
      <c r="H270" s="65"/>
    </row>
    <row r="271" spans="1:8" s="44" customFormat="1" ht="28.5">
      <c r="A271" s="1567">
        <v>4222</v>
      </c>
      <c r="B271" s="62"/>
      <c r="C271" s="151" t="s">
        <v>71</v>
      </c>
      <c r="D271" s="25" t="s">
        <v>89</v>
      </c>
      <c r="E271" s="18" t="s">
        <v>55</v>
      </c>
      <c r="F271" s="61"/>
      <c r="G271" s="65">
        <v>6000000</v>
      </c>
      <c r="H271" s="65"/>
    </row>
    <row r="272" spans="1:8" s="44" customFormat="1" ht="17.25">
      <c r="A272" s="1567">
        <v>4231</v>
      </c>
      <c r="B272" s="62"/>
      <c r="C272" s="151" t="s">
        <v>1176</v>
      </c>
      <c r="D272" s="25" t="s">
        <v>47</v>
      </c>
      <c r="E272" s="18" t="s">
        <v>1177</v>
      </c>
      <c r="F272" s="61">
        <v>800</v>
      </c>
      <c r="G272" s="65">
        <f>H272*F272</f>
        <v>500000</v>
      </c>
      <c r="H272" s="65">
        <v>625</v>
      </c>
    </row>
    <row r="273" spans="1:8" s="44" customFormat="1" ht="28.5">
      <c r="A273" s="1567">
        <v>4232</v>
      </c>
      <c r="B273" s="72">
        <v>72267000</v>
      </c>
      <c r="C273" s="151" t="s">
        <v>235</v>
      </c>
      <c r="D273" s="25" t="s">
        <v>47</v>
      </c>
      <c r="E273" s="18"/>
      <c r="F273" s="61"/>
      <c r="G273" s="65">
        <v>1900000</v>
      </c>
      <c r="H273" s="8"/>
    </row>
    <row r="274" spans="1:8" s="44" customFormat="1" ht="28.5">
      <c r="A274" s="1605"/>
      <c r="B274" s="72">
        <v>22200000</v>
      </c>
      <c r="C274" s="151" t="s">
        <v>331</v>
      </c>
      <c r="D274" s="25" t="s">
        <v>327</v>
      </c>
      <c r="E274" s="18" t="s">
        <v>51</v>
      </c>
      <c r="F274" s="365" t="s">
        <v>3413</v>
      </c>
      <c r="G274" s="365" t="s">
        <v>3413</v>
      </c>
      <c r="H274" s="365" t="s">
        <v>3413</v>
      </c>
    </row>
    <row r="275" spans="1:8" s="44" customFormat="1" ht="28.5">
      <c r="A275" s="1756">
        <v>4234</v>
      </c>
      <c r="B275" s="72">
        <v>22200000</v>
      </c>
      <c r="C275" s="151" t="s">
        <v>3438</v>
      </c>
      <c r="D275" s="25" t="s">
        <v>327</v>
      </c>
      <c r="E275" s="18" t="s">
        <v>51</v>
      </c>
      <c r="F275" s="61"/>
      <c r="G275" s="65">
        <v>238896</v>
      </c>
      <c r="H275" s="65">
        <v>1934</v>
      </c>
    </row>
    <row r="276" spans="1:8" s="44" customFormat="1" ht="17.25">
      <c r="A276" s="1756"/>
      <c r="B276" s="70">
        <v>22800000</v>
      </c>
      <c r="C276" s="151" t="s">
        <v>593</v>
      </c>
      <c r="D276" s="25" t="s">
        <v>327</v>
      </c>
      <c r="E276" s="18" t="s">
        <v>51</v>
      </c>
      <c r="F276" s="61">
        <v>7.84</v>
      </c>
      <c r="G276" s="65">
        <f>H276*F276</f>
        <v>392000</v>
      </c>
      <c r="H276" s="65">
        <v>50000</v>
      </c>
    </row>
    <row r="277" spans="1:8" s="44" customFormat="1" ht="15.75">
      <c r="A277" s="1756"/>
      <c r="B277" s="70">
        <v>22800000</v>
      </c>
      <c r="C277" s="151" t="s">
        <v>593</v>
      </c>
      <c r="D277" s="25" t="s">
        <v>327</v>
      </c>
      <c r="E277" s="18" t="s">
        <v>51</v>
      </c>
      <c r="F277" s="365" t="s">
        <v>3413</v>
      </c>
      <c r="G277" s="365" t="s">
        <v>3413</v>
      </c>
      <c r="H277" s="365" t="s">
        <v>3413</v>
      </c>
    </row>
    <row r="278" spans="1:8" s="44" customFormat="1" ht="15.75">
      <c r="A278" s="1756"/>
      <c r="B278" s="72">
        <v>22800000</v>
      </c>
      <c r="C278" s="151" t="s">
        <v>140</v>
      </c>
      <c r="D278" s="25" t="s">
        <v>327</v>
      </c>
      <c r="E278" s="18" t="s">
        <v>51</v>
      </c>
      <c r="F278" s="365" t="s">
        <v>3413</v>
      </c>
      <c r="G278" s="365" t="s">
        <v>3413</v>
      </c>
      <c r="H278" s="365" t="s">
        <v>3413</v>
      </c>
    </row>
    <row r="279" spans="1:8" s="44" customFormat="1" ht="15.75">
      <c r="A279" s="1756"/>
      <c r="B279" s="72">
        <v>22800000</v>
      </c>
      <c r="C279" s="151" t="s">
        <v>141</v>
      </c>
      <c r="D279" s="25" t="s">
        <v>327</v>
      </c>
      <c r="E279" s="18" t="s">
        <v>51</v>
      </c>
      <c r="F279" s="365" t="s">
        <v>3413</v>
      </c>
      <c r="G279" s="365" t="s">
        <v>3413</v>
      </c>
      <c r="H279" s="365" t="s">
        <v>3413</v>
      </c>
    </row>
    <row r="280" spans="1:8" ht="15.75">
      <c r="A280" s="1756"/>
      <c r="B280" s="72">
        <v>22800000</v>
      </c>
      <c r="C280" s="151" t="s">
        <v>142</v>
      </c>
      <c r="D280" s="25" t="s">
        <v>327</v>
      </c>
      <c r="E280" s="18" t="s">
        <v>51</v>
      </c>
      <c r="F280" s="365" t="s">
        <v>3413</v>
      </c>
      <c r="G280" s="365" t="s">
        <v>3413</v>
      </c>
      <c r="H280" s="365" t="s">
        <v>3413</v>
      </c>
    </row>
    <row r="281" spans="1:8" ht="15.75">
      <c r="A281" s="1756"/>
      <c r="B281" s="72">
        <v>22800000</v>
      </c>
      <c r="C281" s="151" t="s">
        <v>143</v>
      </c>
      <c r="D281" s="25" t="s">
        <v>327</v>
      </c>
      <c r="E281" s="18" t="s">
        <v>51</v>
      </c>
      <c r="F281" s="365" t="s">
        <v>3413</v>
      </c>
      <c r="G281" s="365" t="s">
        <v>3413</v>
      </c>
      <c r="H281" s="365" t="s">
        <v>3413</v>
      </c>
    </row>
    <row r="282" spans="1:8" s="44" customFormat="1" ht="17.25">
      <c r="A282" s="1756"/>
      <c r="B282" s="72">
        <v>22800000</v>
      </c>
      <c r="C282" s="151" t="s">
        <v>140</v>
      </c>
      <c r="D282" s="25" t="s">
        <v>327</v>
      </c>
      <c r="E282" s="18" t="s">
        <v>51</v>
      </c>
      <c r="F282" s="61">
        <v>2290</v>
      </c>
      <c r="G282" s="65">
        <f>H282*F282</f>
        <v>22900</v>
      </c>
      <c r="H282" s="73">
        <v>10</v>
      </c>
    </row>
    <row r="283" spans="1:8" s="44" customFormat="1" ht="17.25">
      <c r="A283" s="1756"/>
      <c r="B283" s="72">
        <v>22800000</v>
      </c>
      <c r="C283" s="151" t="s">
        <v>141</v>
      </c>
      <c r="D283" s="25" t="s">
        <v>327</v>
      </c>
      <c r="E283" s="18" t="s">
        <v>51</v>
      </c>
      <c r="F283" s="61">
        <v>2190</v>
      </c>
      <c r="G283" s="65">
        <f>H283*F283</f>
        <v>21900</v>
      </c>
      <c r="H283" s="73">
        <v>10</v>
      </c>
    </row>
    <row r="284" spans="1:8" ht="17.25">
      <c r="A284" s="1756"/>
      <c r="B284" s="72">
        <v>22800000</v>
      </c>
      <c r="C284" s="151" t="s">
        <v>142</v>
      </c>
      <c r="D284" s="25" t="s">
        <v>327</v>
      </c>
      <c r="E284" s="18" t="s">
        <v>51</v>
      </c>
      <c r="F284" s="61">
        <v>1590</v>
      </c>
      <c r="G284" s="65">
        <f>H284*F284</f>
        <v>15900</v>
      </c>
      <c r="H284" s="73">
        <v>10</v>
      </c>
    </row>
    <row r="285" spans="1:8" ht="17.25">
      <c r="A285" s="1756"/>
      <c r="B285" s="72">
        <v>22800000</v>
      </c>
      <c r="C285" s="151" t="s">
        <v>143</v>
      </c>
      <c r="D285" s="25" t="s">
        <v>327</v>
      </c>
      <c r="E285" s="18" t="s">
        <v>51</v>
      </c>
      <c r="F285" s="61">
        <v>900</v>
      </c>
      <c r="G285" s="65">
        <f>H285*F285</f>
        <v>36000</v>
      </c>
      <c r="H285" s="73">
        <v>40</v>
      </c>
    </row>
    <row r="286" spans="1:8" ht="36.75">
      <c r="A286" s="1576">
        <v>4237</v>
      </c>
      <c r="B286" s="72">
        <v>79992000</v>
      </c>
      <c r="C286" s="151" t="s">
        <v>483</v>
      </c>
      <c r="D286" s="25" t="s">
        <v>48</v>
      </c>
      <c r="E286" s="18" t="s">
        <v>55</v>
      </c>
      <c r="F286" s="60"/>
      <c r="G286" s="65">
        <v>5000000</v>
      </c>
      <c r="H286" s="8"/>
    </row>
    <row r="287" spans="1:8" ht="17.25">
      <c r="A287" s="1759">
        <v>4241</v>
      </c>
      <c r="B287" s="72">
        <v>79995100</v>
      </c>
      <c r="C287" s="151" t="s">
        <v>332</v>
      </c>
      <c r="D287" s="25" t="s">
        <v>327</v>
      </c>
      <c r="E287" s="64" t="s">
        <v>1177</v>
      </c>
      <c r="F287" s="60"/>
      <c r="G287" s="65">
        <v>500000</v>
      </c>
      <c r="H287" s="8"/>
    </row>
    <row r="288" spans="1:8" ht="15.75">
      <c r="A288" s="1759"/>
      <c r="B288" s="72">
        <v>75251100</v>
      </c>
      <c r="C288" s="151" t="s">
        <v>644</v>
      </c>
      <c r="D288" s="25" t="s">
        <v>48</v>
      </c>
      <c r="E288" s="18" t="s">
        <v>55</v>
      </c>
      <c r="F288" s="365" t="s">
        <v>3413</v>
      </c>
      <c r="G288" s="365" t="s">
        <v>3413</v>
      </c>
      <c r="H288" s="365" t="s">
        <v>3413</v>
      </c>
    </row>
    <row r="289" spans="1:8" ht="17.25">
      <c r="A289" s="1759"/>
      <c r="B289" s="72">
        <v>75251100</v>
      </c>
      <c r="C289" s="151" t="s">
        <v>644</v>
      </c>
      <c r="D289" s="25" t="s">
        <v>48</v>
      </c>
      <c r="E289" s="18" t="s">
        <v>55</v>
      </c>
      <c r="F289" s="60"/>
      <c r="G289" s="65">
        <v>60000</v>
      </c>
      <c r="H289" s="8"/>
    </row>
    <row r="290" spans="1:8" ht="42.75">
      <c r="A290" s="1759"/>
      <c r="B290" s="56">
        <v>65200000</v>
      </c>
      <c r="C290" s="151" t="s">
        <v>3437</v>
      </c>
      <c r="D290" s="25" t="s">
        <v>48</v>
      </c>
      <c r="E290" s="18" t="s">
        <v>55</v>
      </c>
      <c r="F290" s="365" t="s">
        <v>3413</v>
      </c>
      <c r="G290" s="365" t="s">
        <v>3413</v>
      </c>
      <c r="H290" s="365" t="s">
        <v>3413</v>
      </c>
    </row>
    <row r="291" spans="1:8" ht="42.75">
      <c r="A291" s="1759"/>
      <c r="B291" s="56">
        <v>65200000</v>
      </c>
      <c r="C291" s="151" t="s">
        <v>1178</v>
      </c>
      <c r="D291" s="25" t="s">
        <v>48</v>
      </c>
      <c r="E291" s="18" t="s">
        <v>55</v>
      </c>
      <c r="F291" s="60"/>
      <c r="G291" s="65">
        <v>77900</v>
      </c>
      <c r="H291" s="8"/>
    </row>
    <row r="292" spans="1:8" ht="17.25">
      <c r="A292" s="1759"/>
      <c r="B292" s="72"/>
      <c r="C292" s="151" t="s">
        <v>1179</v>
      </c>
      <c r="D292" s="25" t="s">
        <v>48</v>
      </c>
      <c r="E292" s="18" t="s">
        <v>55</v>
      </c>
      <c r="F292" s="60"/>
      <c r="G292" s="65">
        <v>723000</v>
      </c>
      <c r="H292" s="8"/>
    </row>
    <row r="293" spans="1:8" ht="28.5">
      <c r="A293" s="1759"/>
      <c r="B293" s="72">
        <v>50110000</v>
      </c>
      <c r="C293" s="151" t="s">
        <v>86</v>
      </c>
      <c r="D293" s="25" t="s">
        <v>327</v>
      </c>
      <c r="E293" s="18" t="s">
        <v>55</v>
      </c>
      <c r="F293" s="60"/>
      <c r="G293" s="65">
        <v>10800000</v>
      </c>
      <c r="H293" s="8"/>
    </row>
    <row r="294" spans="1:8" ht="28.5">
      <c r="A294" s="1759"/>
      <c r="B294" s="72">
        <v>50116100</v>
      </c>
      <c r="C294" s="151" t="s">
        <v>64</v>
      </c>
      <c r="D294" s="25" t="s">
        <v>327</v>
      </c>
      <c r="E294" s="18" t="s">
        <v>55</v>
      </c>
      <c r="F294" s="60"/>
      <c r="G294" s="65">
        <v>3400000</v>
      </c>
      <c r="H294" s="8"/>
    </row>
    <row r="295" spans="1:8" ht="28.5">
      <c r="A295" s="1759"/>
      <c r="B295" s="72">
        <v>50850000</v>
      </c>
      <c r="C295" s="151" t="s">
        <v>1180</v>
      </c>
      <c r="D295" s="25" t="s">
        <v>90</v>
      </c>
      <c r="E295" s="18" t="s">
        <v>55</v>
      </c>
      <c r="F295" s="60"/>
      <c r="G295" s="65">
        <v>2350000</v>
      </c>
      <c r="H295" s="8"/>
    </row>
    <row r="296" spans="1:8" ht="111.75" customHeight="1">
      <c r="A296" s="29"/>
      <c r="B296" s="29"/>
      <c r="C296" s="263" t="s">
        <v>1975</v>
      </c>
      <c r="D296" s="29"/>
      <c r="E296" s="451"/>
      <c r="F296" s="29"/>
      <c r="G296" s="28">
        <f>SUM(G297+G305)</f>
        <v>651516.83799999999</v>
      </c>
      <c r="H296" s="33"/>
    </row>
    <row r="297" spans="1:8" s="1212" customFormat="1">
      <c r="A297" s="1209"/>
      <c r="B297" s="49"/>
      <c r="C297" s="1210" t="s">
        <v>1748</v>
      </c>
      <c r="D297" s="50"/>
      <c r="E297" s="1213"/>
      <c r="F297" s="49"/>
      <c r="G297" s="34">
        <f>SUM(G298:G303)</f>
        <v>45317</v>
      </c>
      <c r="H297" s="1211"/>
    </row>
    <row r="298" spans="1:8" ht="17.25">
      <c r="A298" s="1746">
        <v>4261</v>
      </c>
      <c r="B298" s="887">
        <v>30197630</v>
      </c>
      <c r="C298" s="151" t="s">
        <v>361</v>
      </c>
      <c r="D298" s="113" t="s">
        <v>327</v>
      </c>
      <c r="E298" s="18" t="s">
        <v>57</v>
      </c>
      <c r="F298" s="65">
        <v>700</v>
      </c>
      <c r="G298" s="65">
        <f t="shared" ref="G298:G303" si="2">H298*F298</f>
        <v>28000</v>
      </c>
      <c r="H298" s="65">
        <v>40</v>
      </c>
    </row>
    <row r="299" spans="1:8" ht="17.25">
      <c r="A299" s="1747"/>
      <c r="B299" s="887">
        <v>22819000</v>
      </c>
      <c r="C299" s="151" t="s">
        <v>798</v>
      </c>
      <c r="D299" s="113" t="s">
        <v>327</v>
      </c>
      <c r="E299" s="18" t="s">
        <v>51</v>
      </c>
      <c r="F299" s="65">
        <v>520</v>
      </c>
      <c r="G299" s="65">
        <f t="shared" si="2"/>
        <v>2600</v>
      </c>
      <c r="H299" s="65">
        <v>5</v>
      </c>
    </row>
    <row r="300" spans="1:8" ht="17.25">
      <c r="A300" s="1747"/>
      <c r="B300" s="887">
        <v>30197220</v>
      </c>
      <c r="C300" s="151" t="s">
        <v>132</v>
      </c>
      <c r="D300" s="113" t="s">
        <v>327</v>
      </c>
      <c r="E300" s="18" t="s">
        <v>51</v>
      </c>
      <c r="F300" s="65">
        <v>23</v>
      </c>
      <c r="G300" s="65">
        <f>H300*F300</f>
        <v>92</v>
      </c>
      <c r="H300" s="65">
        <v>4</v>
      </c>
    </row>
    <row r="301" spans="1:8" ht="17.25">
      <c r="A301" s="1747"/>
      <c r="B301" s="887">
        <v>30192121</v>
      </c>
      <c r="C301" s="151" t="s">
        <v>222</v>
      </c>
      <c r="D301" s="113" t="s">
        <v>327</v>
      </c>
      <c r="E301" s="18" t="s">
        <v>51</v>
      </c>
      <c r="F301" s="65">
        <v>25</v>
      </c>
      <c r="G301" s="65">
        <f t="shared" si="2"/>
        <v>250</v>
      </c>
      <c r="H301" s="65">
        <v>10</v>
      </c>
    </row>
    <row r="302" spans="1:8" ht="17.25">
      <c r="A302" s="1747"/>
      <c r="B302" s="887">
        <v>30197220</v>
      </c>
      <c r="C302" s="151" t="s">
        <v>152</v>
      </c>
      <c r="D302" s="113" t="s">
        <v>327</v>
      </c>
      <c r="E302" s="18" t="s">
        <v>51</v>
      </c>
      <c r="F302" s="65">
        <v>75</v>
      </c>
      <c r="G302" s="65">
        <f t="shared" si="2"/>
        <v>375</v>
      </c>
      <c r="H302" s="65">
        <v>5</v>
      </c>
    </row>
    <row r="303" spans="1:8" ht="17.25">
      <c r="A303" s="1748"/>
      <c r="B303" s="887">
        <v>24200000</v>
      </c>
      <c r="C303" s="151" t="s">
        <v>22</v>
      </c>
      <c r="D303" s="113" t="s">
        <v>327</v>
      </c>
      <c r="E303" s="18" t="s">
        <v>51</v>
      </c>
      <c r="F303" s="65">
        <v>14000</v>
      </c>
      <c r="G303" s="65">
        <f t="shared" si="2"/>
        <v>14000</v>
      </c>
      <c r="H303" s="65">
        <v>1</v>
      </c>
    </row>
    <row r="304" spans="1:8" ht="36.75">
      <c r="A304" s="1601">
        <v>4267</v>
      </c>
      <c r="B304" s="1602"/>
      <c r="C304" s="1598" t="s">
        <v>3397</v>
      </c>
      <c r="D304" s="1603" t="s">
        <v>327</v>
      </c>
      <c r="E304" s="1599"/>
      <c r="F304" s="1600"/>
      <c r="G304" s="1600">
        <v>97000</v>
      </c>
      <c r="H304" s="1600"/>
    </row>
    <row r="305" spans="1:8">
      <c r="A305" s="49"/>
      <c r="B305" s="49"/>
      <c r="C305" s="1210" t="s">
        <v>1675</v>
      </c>
      <c r="D305" s="49"/>
      <c r="E305" s="49"/>
      <c r="F305" s="49"/>
      <c r="G305" s="34">
        <f>SUM(G306:G308)</f>
        <v>606199.83799999999</v>
      </c>
      <c r="H305" s="1211"/>
    </row>
    <row r="306" spans="1:8" ht="53.25" customHeight="1">
      <c r="A306" s="1455">
        <v>4212</v>
      </c>
      <c r="B306" s="72">
        <v>65310000</v>
      </c>
      <c r="C306" s="151" t="s">
        <v>1034</v>
      </c>
      <c r="D306" s="25" t="s">
        <v>48</v>
      </c>
      <c r="E306" s="18" t="s">
        <v>1172</v>
      </c>
      <c r="F306" s="74">
        <v>38</v>
      </c>
      <c r="G306" s="66">
        <f>H306*F306</f>
        <v>591199.81999999995</v>
      </c>
      <c r="H306" s="65">
        <v>15557.89</v>
      </c>
    </row>
    <row r="307" spans="1:8" ht="51.75" customHeight="1">
      <c r="A307" s="1040">
        <v>4213</v>
      </c>
      <c r="B307" s="72">
        <v>65111000</v>
      </c>
      <c r="C307" s="151" t="s">
        <v>1174</v>
      </c>
      <c r="D307" s="25" t="s">
        <v>48</v>
      </c>
      <c r="E307" s="18" t="s">
        <v>1173</v>
      </c>
      <c r="F307" s="74">
        <v>174</v>
      </c>
      <c r="G307" s="66">
        <f>H307*F307</f>
        <v>15000.017999999998</v>
      </c>
      <c r="H307" s="65">
        <v>86.206999999999994</v>
      </c>
    </row>
    <row r="308" spans="1:8" ht="52.5" customHeight="1">
      <c r="A308" s="1040">
        <v>4214</v>
      </c>
      <c r="B308" s="72">
        <v>64213000</v>
      </c>
      <c r="C308" s="151" t="s">
        <v>1181</v>
      </c>
      <c r="D308" s="25" t="s">
        <v>48</v>
      </c>
      <c r="E308" s="18" t="s">
        <v>55</v>
      </c>
      <c r="F308" s="60"/>
      <c r="G308" s="66">
        <f>108000-108000</f>
        <v>0</v>
      </c>
      <c r="H308" s="8"/>
    </row>
    <row r="309" spans="1:8" s="11" customFormat="1" ht="45">
      <c r="A309" s="29"/>
      <c r="B309" s="29"/>
      <c r="C309" s="263" t="s">
        <v>1976</v>
      </c>
      <c r="D309" s="28"/>
      <c r="E309" s="110"/>
      <c r="F309" s="28"/>
      <c r="G309" s="28">
        <f>SUM(G310)</f>
        <v>3000000</v>
      </c>
      <c r="H309" s="452"/>
    </row>
    <row r="310" spans="1:8" s="11" customFormat="1" ht="28.5">
      <c r="A310" s="1046">
        <v>5134</v>
      </c>
      <c r="B310" s="446">
        <v>71242000</v>
      </c>
      <c r="C310" s="151" t="s">
        <v>62</v>
      </c>
      <c r="D310" s="113" t="s">
        <v>47</v>
      </c>
      <c r="E310" s="18" t="s">
        <v>55</v>
      </c>
      <c r="F310" s="111"/>
      <c r="G310" s="66">
        <v>3000000</v>
      </c>
      <c r="H310" s="14"/>
    </row>
    <row r="311" spans="1:8" ht="60">
      <c r="A311" s="29"/>
      <c r="B311" s="29"/>
      <c r="C311" s="263" t="s">
        <v>1977</v>
      </c>
      <c r="D311" s="29"/>
      <c r="E311" s="451"/>
      <c r="F311" s="29"/>
      <c r="G311" s="28">
        <f>SUM(G312+G314)</f>
        <v>66500000</v>
      </c>
      <c r="H311" s="33"/>
    </row>
    <row r="312" spans="1:8">
      <c r="A312" s="49"/>
      <c r="B312" s="49"/>
      <c r="C312" s="1210" t="s">
        <v>1660</v>
      </c>
      <c r="D312" s="50"/>
      <c r="E312" s="1213"/>
      <c r="F312" s="49"/>
      <c r="G312" s="34">
        <f>SUM(G313)</f>
        <v>65436000</v>
      </c>
      <c r="H312" s="1211"/>
    </row>
    <row r="313" spans="1:8" ht="28.5">
      <c r="A313" s="1041">
        <v>4251</v>
      </c>
      <c r="B313" s="1215">
        <v>45233222</v>
      </c>
      <c r="C313" s="1017" t="s">
        <v>1159</v>
      </c>
      <c r="D313" s="1214" t="s">
        <v>47</v>
      </c>
      <c r="E313" s="1213" t="s">
        <v>55</v>
      </c>
      <c r="F313" s="1216">
        <v>4500</v>
      </c>
      <c r="G313" s="1217">
        <v>65436000</v>
      </c>
      <c r="H313" s="260">
        <v>14541.3</v>
      </c>
    </row>
    <row r="314" spans="1:8">
      <c r="A314" s="49"/>
      <c r="B314" s="49"/>
      <c r="C314" s="1210" t="s">
        <v>1675</v>
      </c>
      <c r="D314" s="49"/>
      <c r="E314" s="49"/>
      <c r="F314" s="49"/>
      <c r="G314" s="34">
        <f>SUM(G315)</f>
        <v>1064000</v>
      </c>
      <c r="H314" s="1211"/>
    </row>
    <row r="315" spans="1:8" ht="42.75">
      <c r="A315" s="1015">
        <v>4251</v>
      </c>
      <c r="B315" s="446">
        <v>71247000</v>
      </c>
      <c r="C315" s="151" t="s">
        <v>1182</v>
      </c>
      <c r="D315" s="8" t="s">
        <v>47</v>
      </c>
      <c r="E315" s="453" t="s">
        <v>55</v>
      </c>
      <c r="F315" s="447"/>
      <c r="G315" s="66">
        <v>1064000</v>
      </c>
      <c r="H315" s="75"/>
    </row>
    <row r="316" spans="1:8" ht="45">
      <c r="A316" s="29"/>
      <c r="B316" s="29"/>
      <c r="C316" s="263" t="s">
        <v>1980</v>
      </c>
      <c r="D316" s="29"/>
      <c r="E316" s="29"/>
      <c r="F316" s="29"/>
      <c r="G316" s="28">
        <f>SUM(G317)</f>
        <v>1253895130</v>
      </c>
      <c r="H316" s="67"/>
    </row>
    <row r="317" spans="1:8">
      <c r="A317" s="49"/>
      <c r="B317" s="49"/>
      <c r="C317" s="1210" t="s">
        <v>1675</v>
      </c>
      <c r="D317" s="49"/>
      <c r="E317" s="49"/>
      <c r="F317" s="49"/>
      <c r="G317" s="34">
        <f>SUM(G318:G320)</f>
        <v>1253895130</v>
      </c>
      <c r="H317" s="1218"/>
    </row>
    <row r="318" spans="1:8" ht="30">
      <c r="A318" s="265">
        <v>4213</v>
      </c>
      <c r="B318" s="72">
        <v>90900000</v>
      </c>
      <c r="C318" s="151" t="s">
        <v>367</v>
      </c>
      <c r="D318" s="25" t="s">
        <v>47</v>
      </c>
      <c r="E318" s="76" t="s">
        <v>1198</v>
      </c>
      <c r="F318" s="66">
        <v>3395.1</v>
      </c>
      <c r="G318" s="66">
        <v>1239215600</v>
      </c>
      <c r="H318" s="66">
        <v>365</v>
      </c>
    </row>
    <row r="319" spans="1:8" ht="17.25">
      <c r="A319" s="1757">
        <v>4213</v>
      </c>
      <c r="B319" s="72"/>
      <c r="C319" s="153" t="s">
        <v>205</v>
      </c>
      <c r="D319" s="25" t="s">
        <v>47</v>
      </c>
      <c r="E319" s="152" t="s">
        <v>55</v>
      </c>
      <c r="F319" s="66"/>
      <c r="G319" s="66">
        <v>14444300</v>
      </c>
      <c r="H319" s="66"/>
    </row>
    <row r="320" spans="1:8" ht="42.75">
      <c r="A320" s="1758"/>
      <c r="B320" s="446">
        <v>71247000</v>
      </c>
      <c r="C320" s="151" t="s">
        <v>1199</v>
      </c>
      <c r="D320" s="25" t="s">
        <v>47</v>
      </c>
      <c r="E320" s="152" t="s">
        <v>55</v>
      </c>
      <c r="F320" s="66"/>
      <c r="G320" s="66">
        <v>235230</v>
      </c>
      <c r="H320" s="66"/>
    </row>
    <row r="321" spans="1:8" ht="45">
      <c r="A321" s="29"/>
      <c r="B321" s="29"/>
      <c r="C321" s="263" t="s">
        <v>1981</v>
      </c>
      <c r="D321" s="29"/>
      <c r="E321" s="29"/>
      <c r="F321" s="29"/>
      <c r="G321" s="28">
        <f>SUM(G322)</f>
        <v>300000000</v>
      </c>
      <c r="H321" s="67"/>
    </row>
    <row r="322" spans="1:8">
      <c r="A322" s="49"/>
      <c r="B322" s="49"/>
      <c r="C322" s="1210" t="s">
        <v>1660</v>
      </c>
      <c r="D322" s="49"/>
      <c r="E322" s="49"/>
      <c r="F322" s="49"/>
      <c r="G322" s="34">
        <f>SUM(G324)</f>
        <v>300000000</v>
      </c>
      <c r="H322" s="1218"/>
    </row>
    <row r="323" spans="1:8" ht="28.5">
      <c r="A323" s="265">
        <v>4213</v>
      </c>
      <c r="B323" s="72">
        <v>77314100</v>
      </c>
      <c r="C323" s="151" t="s">
        <v>3533</v>
      </c>
      <c r="D323" s="25" t="s">
        <v>327</v>
      </c>
      <c r="E323" s="1019" t="s">
        <v>55</v>
      </c>
      <c r="F323" s="365" t="s">
        <v>3413</v>
      </c>
      <c r="G323" s="365" t="s">
        <v>3413</v>
      </c>
      <c r="H323" s="365" t="s">
        <v>3413</v>
      </c>
    </row>
    <row r="324" spans="1:8" ht="28.5">
      <c r="A324" s="265">
        <v>4213</v>
      </c>
      <c r="B324" s="72">
        <v>77314100</v>
      </c>
      <c r="C324" s="151" t="s">
        <v>180</v>
      </c>
      <c r="D324" s="25" t="s">
        <v>327</v>
      </c>
      <c r="E324" s="152" t="s">
        <v>55</v>
      </c>
      <c r="F324" s="66"/>
      <c r="G324" s="66">
        <v>300000000</v>
      </c>
      <c r="H324" s="66"/>
    </row>
    <row r="325" spans="1:8" ht="60">
      <c r="A325" s="29"/>
      <c r="B325" s="29"/>
      <c r="C325" s="263" t="s">
        <v>2044</v>
      </c>
      <c r="D325" s="29"/>
      <c r="E325" s="116"/>
      <c r="F325" s="29"/>
      <c r="G325" s="28">
        <f>SUM(G326)</f>
        <v>30930000</v>
      </c>
      <c r="H325" s="67"/>
    </row>
    <row r="326" spans="1:8">
      <c r="A326" s="49"/>
      <c r="B326" s="49"/>
      <c r="C326" s="1210" t="s">
        <v>1675</v>
      </c>
      <c r="D326" s="49"/>
      <c r="E326" s="1219"/>
      <c r="F326" s="49"/>
      <c r="G326" s="34">
        <f>SUM(G328:G329)</f>
        <v>30930000</v>
      </c>
      <c r="H326" s="1218"/>
    </row>
    <row r="327" spans="1:8" ht="28.5">
      <c r="A327" s="265">
        <v>4213</v>
      </c>
      <c r="B327" s="72">
        <v>90923000</v>
      </c>
      <c r="C327" s="151" t="s">
        <v>3522</v>
      </c>
      <c r="D327" s="25" t="s">
        <v>47</v>
      </c>
      <c r="E327" s="1019" t="s">
        <v>55</v>
      </c>
      <c r="F327" s="365" t="s">
        <v>3413</v>
      </c>
      <c r="G327" s="365" t="s">
        <v>3413</v>
      </c>
      <c r="H327" s="365" t="s">
        <v>3413</v>
      </c>
    </row>
    <row r="328" spans="1:8" ht="28.5">
      <c r="A328" s="265">
        <v>4213</v>
      </c>
      <c r="B328" s="72">
        <v>90923000</v>
      </c>
      <c r="C328" s="151" t="s">
        <v>398</v>
      </c>
      <c r="D328" s="25" t="s">
        <v>47</v>
      </c>
      <c r="E328" s="152" t="s">
        <v>55</v>
      </c>
      <c r="F328" s="66"/>
      <c r="G328" s="66">
        <v>30000000</v>
      </c>
      <c r="H328" s="66"/>
    </row>
    <row r="329" spans="1:8" ht="17.25">
      <c r="A329" s="265">
        <v>4213</v>
      </c>
      <c r="B329" s="72">
        <v>50760000</v>
      </c>
      <c r="C329" s="153" t="s">
        <v>238</v>
      </c>
      <c r="D329" s="25" t="s">
        <v>47</v>
      </c>
      <c r="E329" s="42" t="s">
        <v>55</v>
      </c>
      <c r="F329" s="66"/>
      <c r="G329" s="66">
        <v>930000</v>
      </c>
      <c r="H329" s="66"/>
    </row>
    <row r="330" spans="1:8" ht="65.25" customHeight="1">
      <c r="A330" s="29"/>
      <c r="B330" s="29"/>
      <c r="C330" s="1496" t="s">
        <v>1982</v>
      </c>
      <c r="D330" s="29"/>
      <c r="E330" s="451"/>
      <c r="F330" s="29"/>
      <c r="G330" s="28">
        <f>G333+G331</f>
        <v>1981208</v>
      </c>
      <c r="H330" s="33"/>
    </row>
    <row r="331" spans="1:8">
      <c r="A331" s="51"/>
      <c r="B331" s="51"/>
      <c r="C331" s="1513" t="s">
        <v>1660</v>
      </c>
      <c r="D331" s="51"/>
      <c r="E331" s="1511"/>
      <c r="F331" s="51"/>
      <c r="G331" s="1514">
        <f>G332</f>
        <v>1946208</v>
      </c>
      <c r="H331" s="52"/>
    </row>
    <row r="332" spans="1:8" s="44" customFormat="1" ht="29.25" customHeight="1">
      <c r="A332" s="1506">
        <v>4861</v>
      </c>
      <c r="B332" s="70">
        <v>45111100</v>
      </c>
      <c r="C332" s="1522" t="s">
        <v>88</v>
      </c>
      <c r="D332" s="1510" t="s">
        <v>47</v>
      </c>
      <c r="E332" s="1511" t="s">
        <v>55</v>
      </c>
      <c r="F332" s="8"/>
      <c r="G332" s="58">
        <v>1946208</v>
      </c>
      <c r="H332" s="1512"/>
    </row>
    <row r="333" spans="1:8" ht="29.25" customHeight="1">
      <c r="A333" s="1495"/>
      <c r="B333" s="70"/>
      <c r="C333" s="1210" t="s">
        <v>1675</v>
      </c>
      <c r="D333" s="1510"/>
      <c r="E333" s="1511"/>
      <c r="F333" s="8"/>
      <c r="G333" s="58">
        <f>G334</f>
        <v>35000</v>
      </c>
      <c r="H333" s="1512"/>
    </row>
    <row r="334" spans="1:8" s="44" customFormat="1" ht="29.25" customHeight="1">
      <c r="A334" s="1523">
        <v>4861</v>
      </c>
      <c r="B334" s="446">
        <v>71247000</v>
      </c>
      <c r="C334" s="1522" t="s">
        <v>1184</v>
      </c>
      <c r="D334" s="1510" t="s">
        <v>47</v>
      </c>
      <c r="E334" s="1524" t="s">
        <v>55</v>
      </c>
      <c r="F334" s="8"/>
      <c r="G334" s="66">
        <v>35000</v>
      </c>
      <c r="H334" s="1512"/>
    </row>
    <row r="335" spans="1:8" ht="73.5" customHeight="1">
      <c r="A335" s="29"/>
      <c r="B335" s="29"/>
      <c r="C335" s="1496" t="s">
        <v>1983</v>
      </c>
      <c r="D335" s="29"/>
      <c r="E335" s="451"/>
      <c r="F335" s="29"/>
      <c r="G335" s="28">
        <f>G336+G338</f>
        <v>24984906</v>
      </c>
      <c r="H335" s="33"/>
    </row>
    <row r="336" spans="1:8" ht="24.75" customHeight="1">
      <c r="A336" s="754"/>
      <c r="B336" s="51"/>
      <c r="C336" s="1513" t="s">
        <v>1660</v>
      </c>
      <c r="D336" s="51"/>
      <c r="E336" s="1511"/>
      <c r="F336" s="51"/>
      <c r="G336" s="1514">
        <f>G337</f>
        <v>24609906</v>
      </c>
      <c r="H336" s="52"/>
    </row>
    <row r="337" spans="1:8" s="44" customFormat="1" ht="42.75">
      <c r="A337" s="1525">
        <v>4251</v>
      </c>
      <c r="B337" s="70">
        <v>45261910</v>
      </c>
      <c r="C337" s="1522" t="s">
        <v>217</v>
      </c>
      <c r="D337" s="1510" t="s">
        <v>47</v>
      </c>
      <c r="E337" s="1511" t="s">
        <v>55</v>
      </c>
      <c r="F337" s="8"/>
      <c r="G337" s="66">
        <v>24609906</v>
      </c>
      <c r="H337" s="1512"/>
    </row>
    <row r="338" spans="1:8" ht="17.25">
      <c r="A338" s="1510"/>
      <c r="B338" s="70"/>
      <c r="C338" s="1210" t="s">
        <v>1675</v>
      </c>
      <c r="D338" s="1510"/>
      <c r="E338" s="1511"/>
      <c r="F338" s="8"/>
      <c r="G338" s="66">
        <f>G339</f>
        <v>375000</v>
      </c>
      <c r="H338" s="1512"/>
    </row>
    <row r="339" spans="1:8" s="44" customFormat="1" ht="57">
      <c r="A339" s="1526">
        <v>4251</v>
      </c>
      <c r="B339" s="446">
        <v>71247000</v>
      </c>
      <c r="C339" s="1522" t="s">
        <v>1183</v>
      </c>
      <c r="D339" s="1510" t="s">
        <v>47</v>
      </c>
      <c r="E339" s="1524" t="s">
        <v>55</v>
      </c>
      <c r="F339" s="8"/>
      <c r="G339" s="66">
        <v>375000</v>
      </c>
      <c r="H339" s="1512"/>
    </row>
    <row r="340" spans="1:8" ht="68.25" customHeight="1">
      <c r="A340" s="29"/>
      <c r="B340" s="29"/>
      <c r="C340" s="1496" t="s">
        <v>1984</v>
      </c>
      <c r="D340" s="29"/>
      <c r="E340" s="451"/>
      <c r="F340" s="29"/>
      <c r="G340" s="28">
        <f>G341+G345</f>
        <v>16423956</v>
      </c>
      <c r="H340" s="33"/>
    </row>
    <row r="341" spans="1:8" s="44" customFormat="1" ht="27" customHeight="1">
      <c r="A341" s="754"/>
      <c r="B341" s="51"/>
      <c r="C341" s="1513" t="s">
        <v>1660</v>
      </c>
      <c r="D341" s="51"/>
      <c r="E341" s="1511"/>
      <c r="F341" s="51"/>
      <c r="G341" s="1514">
        <f>G342+G343+G344</f>
        <v>15866280</v>
      </c>
      <c r="H341" s="52"/>
    </row>
    <row r="342" spans="1:8" s="44" customFormat="1" ht="28.5" customHeight="1">
      <c r="A342" s="1763">
        <v>5113</v>
      </c>
      <c r="B342" s="1507">
        <v>45261910</v>
      </c>
      <c r="C342" s="1527" t="s">
        <v>3371</v>
      </c>
      <c r="D342" s="1515" t="s">
        <v>47</v>
      </c>
      <c r="E342" s="1516" t="s">
        <v>55</v>
      </c>
      <c r="F342" s="1508"/>
      <c r="G342" s="66">
        <v>6093600</v>
      </c>
      <c r="H342" s="1528"/>
    </row>
    <row r="343" spans="1:8" s="44" customFormat="1" ht="28.5">
      <c r="A343" s="1764"/>
      <c r="B343" s="1507">
        <v>45261910</v>
      </c>
      <c r="C343" s="1529" t="s">
        <v>3372</v>
      </c>
      <c r="D343" s="1515" t="s">
        <v>47</v>
      </c>
      <c r="E343" s="1516" t="s">
        <v>55</v>
      </c>
      <c r="F343" s="1508"/>
      <c r="G343" s="66">
        <v>4620000</v>
      </c>
      <c r="H343" s="1528"/>
    </row>
    <row r="344" spans="1:8" s="44" customFormat="1" ht="42.75">
      <c r="A344" s="1764"/>
      <c r="B344" s="1507">
        <v>45261910</v>
      </c>
      <c r="C344" s="1529" t="s">
        <v>1160</v>
      </c>
      <c r="D344" s="1515" t="s">
        <v>47</v>
      </c>
      <c r="E344" s="1516" t="s">
        <v>55</v>
      </c>
      <c r="F344" s="1508"/>
      <c r="G344" s="66">
        <v>5152680</v>
      </c>
      <c r="H344" s="1528"/>
    </row>
    <row r="345" spans="1:8" ht="17.25">
      <c r="A345" s="1518"/>
      <c r="B345" s="1507"/>
      <c r="C345" s="1210" t="s">
        <v>1675</v>
      </c>
      <c r="D345" s="1515"/>
      <c r="E345" s="1516"/>
      <c r="F345" s="1508"/>
      <c r="G345" s="66">
        <f>G346+G347+G348</f>
        <v>557676</v>
      </c>
      <c r="H345" s="1517"/>
    </row>
    <row r="346" spans="1:8" s="44" customFormat="1" ht="42.75">
      <c r="A346" s="1760">
        <v>5113</v>
      </c>
      <c r="B346" s="446">
        <v>71247000</v>
      </c>
      <c r="C346" s="1522" t="s">
        <v>1185</v>
      </c>
      <c r="D346" s="1510" t="s">
        <v>47</v>
      </c>
      <c r="E346" s="1524" t="s">
        <v>55</v>
      </c>
      <c r="F346" s="8"/>
      <c r="G346" s="66">
        <v>490428</v>
      </c>
      <c r="H346" s="1512"/>
    </row>
    <row r="347" spans="1:8" s="44" customFormat="1" ht="57">
      <c r="A347" s="1761"/>
      <c r="B347" s="446">
        <v>71247000</v>
      </c>
      <c r="C347" s="1527" t="s">
        <v>3373</v>
      </c>
      <c r="D347" s="1510" t="s">
        <v>47</v>
      </c>
      <c r="E347" s="1524" t="s">
        <v>55</v>
      </c>
      <c r="F347" s="75"/>
      <c r="G347" s="66">
        <v>40080</v>
      </c>
      <c r="H347" s="66"/>
    </row>
    <row r="348" spans="1:8" s="44" customFormat="1" ht="57">
      <c r="A348" s="1761"/>
      <c r="B348" s="446">
        <v>71247000</v>
      </c>
      <c r="C348" s="1529" t="s">
        <v>3374</v>
      </c>
      <c r="D348" s="1510" t="s">
        <v>47</v>
      </c>
      <c r="E348" s="1524" t="s">
        <v>55</v>
      </c>
      <c r="F348" s="75"/>
      <c r="G348" s="66">
        <v>27168</v>
      </c>
      <c r="H348" s="66"/>
    </row>
    <row r="349" spans="1:8" s="44" customFormat="1" ht="57">
      <c r="A349" s="1530"/>
      <c r="B349" s="446">
        <v>71247000</v>
      </c>
      <c r="C349" s="1529" t="s">
        <v>3375</v>
      </c>
      <c r="D349" s="1510" t="s">
        <v>47</v>
      </c>
      <c r="E349" s="1524"/>
      <c r="F349" s="75"/>
      <c r="G349" s="66">
        <v>42600</v>
      </c>
      <c r="H349" s="1531"/>
    </row>
    <row r="350" spans="1:8" ht="98.25" customHeight="1">
      <c r="A350" s="29"/>
      <c r="B350" s="29"/>
      <c r="C350" s="1496" t="s">
        <v>1991</v>
      </c>
      <c r="D350" s="29"/>
      <c r="E350" s="451"/>
      <c r="F350" s="29"/>
      <c r="G350" s="28">
        <f>G351+G363</f>
        <v>79999968</v>
      </c>
      <c r="H350" s="67"/>
    </row>
    <row r="351" spans="1:8" s="44" customFormat="1">
      <c r="A351" s="754"/>
      <c r="B351" s="51"/>
      <c r="C351" s="1513" t="s">
        <v>1660</v>
      </c>
      <c r="D351" s="51"/>
      <c r="E351" s="1511"/>
      <c r="F351" s="51"/>
      <c r="G351" s="1514">
        <f>G352+G353+G354+G355+G356+G357+G358+G359+G360+G361+G362</f>
        <v>77898000</v>
      </c>
      <c r="H351" s="1519"/>
    </row>
    <row r="352" spans="1:8" s="44" customFormat="1" ht="28.5" customHeight="1">
      <c r="A352" s="1760">
        <v>5113</v>
      </c>
      <c r="B352" s="70">
        <v>45453000</v>
      </c>
      <c r="C352" s="1532" t="s">
        <v>1161</v>
      </c>
      <c r="D352" s="1510" t="s">
        <v>47</v>
      </c>
      <c r="E352" s="1511" t="s">
        <v>55</v>
      </c>
      <c r="F352" s="8"/>
      <c r="G352" s="66">
        <v>4424088</v>
      </c>
      <c r="H352" s="66"/>
    </row>
    <row r="353" spans="1:8" s="44" customFormat="1" ht="42.75">
      <c r="A353" s="1761"/>
      <c r="B353" s="70">
        <v>45453000</v>
      </c>
      <c r="C353" s="1532" t="s">
        <v>1162</v>
      </c>
      <c r="D353" s="1510" t="s">
        <v>47</v>
      </c>
      <c r="E353" s="1511" t="s">
        <v>55</v>
      </c>
      <c r="F353" s="8"/>
      <c r="G353" s="66">
        <v>4918920</v>
      </c>
      <c r="H353" s="66"/>
    </row>
    <row r="354" spans="1:8" s="44" customFormat="1" ht="42.75">
      <c r="A354" s="1761"/>
      <c r="B354" s="70">
        <v>45453000</v>
      </c>
      <c r="C354" s="1532" t="s">
        <v>1163</v>
      </c>
      <c r="D354" s="1510" t="s">
        <v>47</v>
      </c>
      <c r="E354" s="1511" t="s">
        <v>55</v>
      </c>
      <c r="F354" s="8"/>
      <c r="G354" s="66">
        <v>21008640</v>
      </c>
      <c r="H354" s="66"/>
    </row>
    <row r="355" spans="1:8" s="44" customFormat="1" ht="42.75">
      <c r="A355" s="1761"/>
      <c r="B355" s="70">
        <v>45453000</v>
      </c>
      <c r="C355" s="1532" t="s">
        <v>1164</v>
      </c>
      <c r="D355" s="1510" t="s">
        <v>47</v>
      </c>
      <c r="E355" s="1511" t="s">
        <v>55</v>
      </c>
      <c r="F355" s="8"/>
      <c r="G355" s="66">
        <v>7422192</v>
      </c>
      <c r="H355" s="66"/>
    </row>
    <row r="356" spans="1:8" s="44" customFormat="1" ht="42.75">
      <c r="A356" s="1761"/>
      <c r="B356" s="70">
        <v>45453000</v>
      </c>
      <c r="C356" s="1532" t="s">
        <v>1165</v>
      </c>
      <c r="D356" s="1510" t="s">
        <v>47</v>
      </c>
      <c r="E356" s="1511" t="s">
        <v>55</v>
      </c>
      <c r="F356" s="8"/>
      <c r="G356" s="66">
        <v>2556360</v>
      </c>
      <c r="H356" s="66"/>
    </row>
    <row r="357" spans="1:8" s="44" customFormat="1" ht="42.75">
      <c r="A357" s="1761"/>
      <c r="B357" s="70">
        <v>45453000</v>
      </c>
      <c r="C357" s="1532" t="s">
        <v>1166</v>
      </c>
      <c r="D357" s="1510" t="s">
        <v>47</v>
      </c>
      <c r="E357" s="1511" t="s">
        <v>55</v>
      </c>
      <c r="F357" s="8"/>
      <c r="G357" s="66">
        <v>3623388</v>
      </c>
      <c r="H357" s="66"/>
    </row>
    <row r="358" spans="1:8" s="44" customFormat="1" ht="28.5">
      <c r="A358" s="1761"/>
      <c r="B358" s="70">
        <v>45453000</v>
      </c>
      <c r="C358" s="1532" t="s">
        <v>1167</v>
      </c>
      <c r="D358" s="1510" t="s">
        <v>47</v>
      </c>
      <c r="E358" s="1511" t="s">
        <v>55</v>
      </c>
      <c r="F358" s="8"/>
      <c r="G358" s="66">
        <v>18721032</v>
      </c>
      <c r="H358" s="66"/>
    </row>
    <row r="359" spans="1:8" s="44" customFormat="1" ht="28.5" customHeight="1">
      <c r="A359" s="1761"/>
      <c r="B359" s="70">
        <v>45453000</v>
      </c>
      <c r="C359" s="1532" t="s">
        <v>1168</v>
      </c>
      <c r="D359" s="1510" t="s">
        <v>47</v>
      </c>
      <c r="E359" s="1511" t="s">
        <v>55</v>
      </c>
      <c r="F359" s="8"/>
      <c r="G359" s="66">
        <v>3658248</v>
      </c>
      <c r="H359" s="66"/>
    </row>
    <row r="360" spans="1:8" s="44" customFormat="1" ht="28.5">
      <c r="A360" s="1761"/>
      <c r="B360" s="70">
        <v>45453000</v>
      </c>
      <c r="C360" s="1532" t="s">
        <v>1169</v>
      </c>
      <c r="D360" s="1510" t="s">
        <v>47</v>
      </c>
      <c r="E360" s="1511" t="s">
        <v>55</v>
      </c>
      <c r="F360" s="8"/>
      <c r="G360" s="66">
        <v>3487176</v>
      </c>
      <c r="H360" s="66"/>
    </row>
    <row r="361" spans="1:8" s="44" customFormat="1" ht="42.75">
      <c r="A361" s="1761"/>
      <c r="B361" s="70">
        <v>45453000</v>
      </c>
      <c r="C361" s="1532" t="s">
        <v>1170</v>
      </c>
      <c r="D361" s="1510" t="s">
        <v>47</v>
      </c>
      <c r="E361" s="1511" t="s">
        <v>55</v>
      </c>
      <c r="F361" s="8"/>
      <c r="G361" s="66">
        <v>4637448</v>
      </c>
      <c r="H361" s="66"/>
    </row>
    <row r="362" spans="1:8" s="44" customFormat="1" ht="42.75">
      <c r="A362" s="1762"/>
      <c r="B362" s="70">
        <v>45453000</v>
      </c>
      <c r="C362" s="1532" t="s">
        <v>1171</v>
      </c>
      <c r="D362" s="1510" t="s">
        <v>47</v>
      </c>
      <c r="E362" s="1511" t="s">
        <v>55</v>
      </c>
      <c r="F362" s="8"/>
      <c r="G362" s="66">
        <v>3440508</v>
      </c>
      <c r="H362" s="66"/>
    </row>
    <row r="363" spans="1:8" ht="26.25" customHeight="1">
      <c r="A363" s="1518"/>
      <c r="B363" s="1507"/>
      <c r="C363" s="1210" t="s">
        <v>1675</v>
      </c>
      <c r="D363" s="1515"/>
      <c r="E363" s="1516"/>
      <c r="F363" s="1508"/>
      <c r="G363" s="1509">
        <f>G364+G365+G366+G367+G368+G369+G370+G371+G372+G373+G374+G375</f>
        <v>2101968</v>
      </c>
      <c r="H363" s="1517"/>
    </row>
    <row r="364" spans="1:8" s="44" customFormat="1" ht="42.75">
      <c r="A364" s="754"/>
      <c r="B364" s="446">
        <v>71247000</v>
      </c>
      <c r="C364" s="1532" t="s">
        <v>1186</v>
      </c>
      <c r="D364" s="1510" t="s">
        <v>47</v>
      </c>
      <c r="E364" s="1524" t="s">
        <v>55</v>
      </c>
      <c r="F364" s="51"/>
      <c r="G364" s="66">
        <v>1641264</v>
      </c>
      <c r="H364" s="52"/>
    </row>
    <row r="365" spans="1:8" s="44" customFormat="1" ht="42.75">
      <c r="A365" s="1765">
        <v>5113</v>
      </c>
      <c r="B365" s="446">
        <v>71247000</v>
      </c>
      <c r="C365" s="1532" t="s">
        <v>1187</v>
      </c>
      <c r="D365" s="1510" t="s">
        <v>47</v>
      </c>
      <c r="E365" s="1524" t="s">
        <v>55</v>
      </c>
      <c r="F365" s="8"/>
      <c r="G365" s="66">
        <v>26784</v>
      </c>
      <c r="H365" s="66"/>
    </row>
    <row r="366" spans="1:8" s="44" customFormat="1" ht="42.75">
      <c r="A366" s="1766"/>
      <c r="B366" s="446">
        <v>71247000</v>
      </c>
      <c r="C366" s="1532" t="s">
        <v>1188</v>
      </c>
      <c r="D366" s="1510" t="s">
        <v>47</v>
      </c>
      <c r="E366" s="1524" t="s">
        <v>55</v>
      </c>
      <c r="F366" s="8"/>
      <c r="G366" s="66">
        <v>29784</v>
      </c>
      <c r="H366" s="66"/>
    </row>
    <row r="367" spans="1:8" s="44" customFormat="1" ht="42.75">
      <c r="A367" s="1766"/>
      <c r="B367" s="446">
        <v>71247000</v>
      </c>
      <c r="C367" s="1532" t="s">
        <v>1189</v>
      </c>
      <c r="D367" s="1510" t="s">
        <v>47</v>
      </c>
      <c r="E367" s="1524" t="s">
        <v>55</v>
      </c>
      <c r="F367" s="8"/>
      <c r="G367" s="66">
        <v>147960</v>
      </c>
      <c r="H367" s="66"/>
    </row>
    <row r="368" spans="1:8" s="44" customFormat="1" ht="42.75">
      <c r="A368" s="1766"/>
      <c r="B368" s="446">
        <v>71247000</v>
      </c>
      <c r="C368" s="1532" t="s">
        <v>1190</v>
      </c>
      <c r="D368" s="1510" t="s">
        <v>47</v>
      </c>
      <c r="E368" s="1524" t="s">
        <v>55</v>
      </c>
      <c r="F368" s="8"/>
      <c r="G368" s="66">
        <v>44940</v>
      </c>
      <c r="H368" s="66"/>
    </row>
    <row r="369" spans="1:8" s="44" customFormat="1" ht="42.75">
      <c r="A369" s="1766"/>
      <c r="B369" s="446">
        <v>71247000</v>
      </c>
      <c r="C369" s="1532" t="s">
        <v>1191</v>
      </c>
      <c r="D369" s="1510" t="s">
        <v>47</v>
      </c>
      <c r="E369" s="1524" t="s">
        <v>55</v>
      </c>
      <c r="F369" s="8"/>
      <c r="G369" s="66">
        <v>15480</v>
      </c>
      <c r="H369" s="66"/>
    </row>
    <row r="370" spans="1:8" s="44" customFormat="1" ht="42.75">
      <c r="A370" s="1766"/>
      <c r="B370" s="446">
        <v>71247000</v>
      </c>
      <c r="C370" s="1532" t="s">
        <v>1192</v>
      </c>
      <c r="D370" s="1510" t="s">
        <v>47</v>
      </c>
      <c r="E370" s="1524" t="s">
        <v>55</v>
      </c>
      <c r="F370" s="8"/>
      <c r="G370" s="66">
        <v>21936</v>
      </c>
      <c r="H370" s="66"/>
    </row>
    <row r="371" spans="1:8" s="44" customFormat="1" ht="42.75">
      <c r="A371" s="1766"/>
      <c r="B371" s="446">
        <v>71247000</v>
      </c>
      <c r="C371" s="1532" t="s">
        <v>1193</v>
      </c>
      <c r="D371" s="1510" t="s">
        <v>47</v>
      </c>
      <c r="E371" s="1524" t="s">
        <v>55</v>
      </c>
      <c r="F371" s="8"/>
      <c r="G371" s="66">
        <v>11340</v>
      </c>
      <c r="H371" s="66"/>
    </row>
    <row r="372" spans="1:8" s="44" customFormat="1" ht="42.75">
      <c r="A372" s="1766"/>
      <c r="B372" s="446">
        <v>71247000</v>
      </c>
      <c r="C372" s="1532" t="s">
        <v>1194</v>
      </c>
      <c r="D372" s="1510" t="s">
        <v>47</v>
      </c>
      <c r="E372" s="1524" t="s">
        <v>55</v>
      </c>
      <c r="F372" s="8"/>
      <c r="G372" s="66">
        <v>22128</v>
      </c>
      <c r="H372" s="66"/>
    </row>
    <row r="373" spans="1:8" s="44" customFormat="1" ht="42.75">
      <c r="A373" s="1766"/>
      <c r="B373" s="446">
        <v>71247000</v>
      </c>
      <c r="C373" s="1532" t="s">
        <v>1195</v>
      </c>
      <c r="D373" s="1510" t="s">
        <v>47</v>
      </c>
      <c r="E373" s="1524" t="s">
        <v>55</v>
      </c>
      <c r="F373" s="8"/>
      <c r="G373" s="66">
        <v>91392</v>
      </c>
      <c r="H373" s="66"/>
    </row>
    <row r="374" spans="1:8" s="44" customFormat="1" ht="42.75">
      <c r="A374" s="1766"/>
      <c r="B374" s="446">
        <v>71247000</v>
      </c>
      <c r="C374" s="1532" t="s">
        <v>1196</v>
      </c>
      <c r="D374" s="1510" t="s">
        <v>47</v>
      </c>
      <c r="E374" s="1524" t="s">
        <v>55</v>
      </c>
      <c r="F374" s="8"/>
      <c r="G374" s="66">
        <v>28080</v>
      </c>
      <c r="H374" s="66"/>
    </row>
    <row r="375" spans="1:8" s="44" customFormat="1" ht="42.75">
      <c r="A375" s="1767"/>
      <c r="B375" s="446">
        <v>71247000</v>
      </c>
      <c r="C375" s="1532" t="s">
        <v>1197</v>
      </c>
      <c r="D375" s="1510" t="s">
        <v>47</v>
      </c>
      <c r="E375" s="1524" t="s">
        <v>55</v>
      </c>
      <c r="F375" s="8"/>
      <c r="G375" s="66">
        <v>20880</v>
      </c>
      <c r="H375" s="66"/>
    </row>
    <row r="376" spans="1:8" ht="64.5" customHeight="1">
      <c r="A376" s="29"/>
      <c r="B376" s="29"/>
      <c r="C376" s="263" t="s">
        <v>2046</v>
      </c>
      <c r="D376" s="29"/>
      <c r="E376" s="29"/>
      <c r="F376" s="29"/>
      <c r="G376" s="28">
        <f>SUM(G377)</f>
        <v>4000000</v>
      </c>
      <c r="H376" s="67"/>
    </row>
    <row r="377" spans="1:8" ht="64.5" customHeight="1">
      <c r="A377" s="265">
        <v>4239</v>
      </c>
      <c r="B377" s="108"/>
      <c r="C377" s="151" t="s">
        <v>1201</v>
      </c>
      <c r="D377" s="25" t="s">
        <v>47</v>
      </c>
      <c r="E377" s="152" t="s">
        <v>55</v>
      </c>
      <c r="F377" s="66"/>
      <c r="G377" s="66">
        <v>4000000</v>
      </c>
      <c r="H377" s="66">
        <v>8</v>
      </c>
    </row>
    <row r="378" spans="1:8" ht="64.5" customHeight="1">
      <c r="A378" s="29"/>
      <c r="B378" s="29"/>
      <c r="C378" s="263" t="s">
        <v>2047</v>
      </c>
      <c r="D378" s="29"/>
      <c r="E378" s="29"/>
      <c r="F378" s="29"/>
      <c r="G378" s="28">
        <f>+G379</f>
        <v>37000000</v>
      </c>
      <c r="H378" s="67"/>
    </row>
    <row r="379" spans="1:8" ht="64.5" customHeight="1">
      <c r="A379" s="265">
        <v>4239</v>
      </c>
      <c r="B379" s="108"/>
      <c r="C379" s="151" t="s">
        <v>1202</v>
      </c>
      <c r="D379" s="25" t="s">
        <v>47</v>
      </c>
      <c r="E379" s="152" t="s">
        <v>55</v>
      </c>
      <c r="F379" s="66"/>
      <c r="G379" s="66">
        <v>37000000</v>
      </c>
      <c r="H379" s="66">
        <v>54</v>
      </c>
    </row>
    <row r="380" spans="1:8" ht="64.5" customHeight="1">
      <c r="A380" s="29"/>
      <c r="B380" s="29"/>
      <c r="C380" s="263" t="s">
        <v>2045</v>
      </c>
      <c r="D380" s="29"/>
      <c r="E380" s="29"/>
      <c r="F380" s="29"/>
      <c r="G380" s="28">
        <f>+G381</f>
        <v>13700000</v>
      </c>
      <c r="H380" s="67"/>
    </row>
    <row r="381" spans="1:8" ht="64.5" customHeight="1">
      <c r="A381" s="265">
        <v>4213</v>
      </c>
      <c r="B381" s="108">
        <v>90910000</v>
      </c>
      <c r="C381" s="151" t="s">
        <v>239</v>
      </c>
      <c r="D381" s="25" t="s">
        <v>47</v>
      </c>
      <c r="E381" s="152" t="s">
        <v>1200</v>
      </c>
      <c r="F381" s="66"/>
      <c r="G381" s="66">
        <v>13700000</v>
      </c>
      <c r="H381" s="66">
        <v>46</v>
      </c>
    </row>
    <row r="382" spans="1:8" ht="64.5" customHeight="1">
      <c r="A382" s="29"/>
      <c r="B382" s="29"/>
      <c r="C382" s="263" t="s">
        <v>2034</v>
      </c>
      <c r="D382" s="29"/>
      <c r="E382" s="29"/>
      <c r="F382" s="29"/>
      <c r="G382" s="28">
        <f>+G384</f>
        <v>3400000</v>
      </c>
      <c r="H382" s="67"/>
    </row>
    <row r="383" spans="1:8" ht="64.5" customHeight="1">
      <c r="A383" s="1629">
        <v>4239</v>
      </c>
      <c r="B383" s="1412">
        <v>98371000</v>
      </c>
      <c r="C383" s="1017" t="s">
        <v>3509</v>
      </c>
      <c r="D383" s="1477" t="s">
        <v>47</v>
      </c>
      <c r="E383" s="1219" t="s">
        <v>55</v>
      </c>
      <c r="F383" s="694" t="s">
        <v>3413</v>
      </c>
      <c r="G383" s="694" t="s">
        <v>3413</v>
      </c>
      <c r="H383" s="694" t="s">
        <v>3413</v>
      </c>
    </row>
    <row r="384" spans="1:8" ht="64.5" customHeight="1">
      <c r="A384" s="1629">
        <v>4239</v>
      </c>
      <c r="B384" s="1412">
        <v>98371000</v>
      </c>
      <c r="C384" s="1017" t="s">
        <v>181</v>
      </c>
      <c r="D384" s="1477" t="s">
        <v>47</v>
      </c>
      <c r="E384" s="1219" t="s">
        <v>55</v>
      </c>
      <c r="F384" s="1217">
        <v>78125</v>
      </c>
      <c r="G384" s="1217">
        <f>(H384*F384)+900000</f>
        <v>3400000</v>
      </c>
      <c r="H384" s="1217">
        <v>32</v>
      </c>
    </row>
    <row r="385" spans="1:8" ht="64.5" customHeight="1">
      <c r="A385" s="29"/>
      <c r="B385" s="29"/>
      <c r="C385" s="263" t="s">
        <v>2042</v>
      </c>
      <c r="D385" s="114"/>
      <c r="E385" s="451"/>
      <c r="F385" s="29"/>
      <c r="G385" s="28">
        <f>SUM(G386+G390)</f>
        <v>3070026.95</v>
      </c>
      <c r="H385" s="33"/>
    </row>
    <row r="386" spans="1:8" ht="64.5" customHeight="1">
      <c r="A386" s="50"/>
      <c r="B386" s="49"/>
      <c r="C386" s="1210" t="s">
        <v>1748</v>
      </c>
      <c r="D386" s="1214"/>
      <c r="E386" s="1213"/>
      <c r="F386" s="49"/>
      <c r="G386" s="34">
        <f>SUM(G387:G389)</f>
        <v>1517553</v>
      </c>
      <c r="H386" s="1211"/>
    </row>
    <row r="387" spans="1:8" ht="64.5" customHeight="1">
      <c r="A387" s="115">
        <v>4261</v>
      </c>
      <c r="B387" s="887">
        <v>30197630</v>
      </c>
      <c r="C387" s="151" t="s">
        <v>361</v>
      </c>
      <c r="D387" s="113" t="s">
        <v>327</v>
      </c>
      <c r="E387" s="18" t="s">
        <v>57</v>
      </c>
      <c r="F387" s="65">
        <v>700</v>
      </c>
      <c r="G387" s="65">
        <f>H387*F387</f>
        <v>150003</v>
      </c>
      <c r="H387" s="65">
        <v>214.29</v>
      </c>
    </row>
    <row r="388" spans="1:8" ht="64.5" customHeight="1">
      <c r="A388" s="115">
        <v>4264</v>
      </c>
      <c r="B388" s="887">
        <v>9132200</v>
      </c>
      <c r="C388" s="151" t="s">
        <v>1156</v>
      </c>
      <c r="D388" s="113" t="s">
        <v>327</v>
      </c>
      <c r="E388" s="18" t="s">
        <v>1158</v>
      </c>
      <c r="F388" s="65">
        <v>450</v>
      </c>
      <c r="G388" s="65">
        <f>H388*F388</f>
        <v>298800</v>
      </c>
      <c r="H388" s="65">
        <v>664</v>
      </c>
    </row>
    <row r="389" spans="1:8" ht="64.5" customHeight="1">
      <c r="A389" s="1015">
        <v>4264</v>
      </c>
      <c r="B389" s="446">
        <v>30200000</v>
      </c>
      <c r="C389" s="151" t="s">
        <v>237</v>
      </c>
      <c r="D389" s="113" t="s">
        <v>327</v>
      </c>
      <c r="E389" s="18" t="s">
        <v>54</v>
      </c>
      <c r="F389" s="447">
        <v>450</v>
      </c>
      <c r="G389" s="66">
        <f>H389*F389</f>
        <v>1068750</v>
      </c>
      <c r="H389" s="1">
        <v>2375</v>
      </c>
    </row>
    <row r="390" spans="1:8" ht="64.5" customHeight="1">
      <c r="A390" s="49"/>
      <c r="B390" s="49"/>
      <c r="C390" s="1210" t="s">
        <v>1675</v>
      </c>
      <c r="D390" s="49"/>
      <c r="E390" s="49"/>
      <c r="F390" s="49"/>
      <c r="G390" s="34">
        <f>SUM(G391:G393)</f>
        <v>1552473.95</v>
      </c>
      <c r="H390" s="1211"/>
    </row>
    <row r="391" spans="1:8" ht="64.5" customHeight="1">
      <c r="A391" s="1457">
        <v>4212</v>
      </c>
      <c r="B391" s="1476">
        <v>65310000</v>
      </c>
      <c r="C391" s="1017" t="s">
        <v>1034</v>
      </c>
      <c r="D391" s="1477" t="s">
        <v>48</v>
      </c>
      <c r="E391" s="1213" t="s">
        <v>1172</v>
      </c>
      <c r="F391" s="1262">
        <v>38</v>
      </c>
      <c r="G391" s="1217">
        <f>H391*F391</f>
        <v>1162473.96</v>
      </c>
      <c r="H391" s="1294">
        <f>23218.42+7373</f>
        <v>30591.42</v>
      </c>
    </row>
    <row r="392" spans="1:8" ht="64.5" customHeight="1">
      <c r="A392" s="1040">
        <v>4213</v>
      </c>
      <c r="B392" s="72">
        <v>65111000</v>
      </c>
      <c r="C392" s="151" t="s">
        <v>1174</v>
      </c>
      <c r="D392" s="25" t="s">
        <v>48</v>
      </c>
      <c r="E392" s="18" t="s">
        <v>1173</v>
      </c>
      <c r="F392" s="74">
        <v>174</v>
      </c>
      <c r="G392" s="66">
        <f>H392*F392</f>
        <v>39999.99</v>
      </c>
      <c r="H392" s="65">
        <v>229.88499999999999</v>
      </c>
    </row>
    <row r="393" spans="1:8" ht="64.5" customHeight="1">
      <c r="A393" s="1040">
        <v>4214</v>
      </c>
      <c r="B393" s="72">
        <v>64213000</v>
      </c>
      <c r="C393" s="151" t="s">
        <v>1181</v>
      </c>
      <c r="D393" s="25" t="s">
        <v>48</v>
      </c>
      <c r="E393" s="18" t="s">
        <v>55</v>
      </c>
      <c r="F393" s="1"/>
      <c r="G393" s="66">
        <v>350000</v>
      </c>
      <c r="H393" s="65"/>
    </row>
    <row r="394" spans="1:8" ht="64.5" customHeight="1">
      <c r="A394" s="29"/>
      <c r="B394" s="29"/>
      <c r="C394" s="263" t="s">
        <v>2731</v>
      </c>
      <c r="D394" s="29"/>
      <c r="E394" s="29"/>
      <c r="F394" s="29"/>
      <c r="G394" s="28">
        <f>+G395</f>
        <v>10400000</v>
      </c>
      <c r="H394" s="33"/>
    </row>
    <row r="395" spans="1:8" ht="64.5" customHeight="1">
      <c r="A395" s="1015">
        <v>4215</v>
      </c>
      <c r="B395" s="72">
        <v>66516100</v>
      </c>
      <c r="C395" s="151" t="s">
        <v>93</v>
      </c>
      <c r="D395" s="25" t="s">
        <v>48</v>
      </c>
      <c r="E395" s="453" t="s">
        <v>55</v>
      </c>
      <c r="F395" s="447"/>
      <c r="G395" s="66">
        <v>10400000</v>
      </c>
      <c r="H395" s="75"/>
    </row>
    <row r="396" spans="1:8" ht="64.5" customHeight="1">
      <c r="A396" s="1753" t="s">
        <v>2048</v>
      </c>
      <c r="B396" s="1754"/>
      <c r="C396" s="1754"/>
      <c r="D396" s="454"/>
      <c r="E396" s="454"/>
      <c r="F396" s="454"/>
      <c r="G396" s="454">
        <f>G8+G296+G309+G311+G316+G321+G325+G330+G335+G340+G350+G376+G378+G380+G382+G385+G394</f>
        <v>1980454348.234</v>
      </c>
      <c r="H396" s="454"/>
    </row>
    <row r="397" spans="1:8" ht="64.5" customHeight="1"/>
    <row r="398" spans="1:8" ht="64.5" customHeight="1">
      <c r="A398" s="45"/>
      <c r="B398" s="3"/>
      <c r="E398" s="3"/>
      <c r="F398" s="3"/>
      <c r="G398" s="3"/>
    </row>
    <row r="399" spans="1:8" ht="52.5" customHeight="1">
      <c r="A399" s="45"/>
      <c r="B399" s="3"/>
      <c r="E399" s="3"/>
      <c r="F399" s="3"/>
      <c r="G399" s="3"/>
    </row>
    <row r="400" spans="1:8" ht="78.75" customHeight="1">
      <c r="A400" s="45"/>
      <c r="B400" s="3"/>
      <c r="E400" s="3"/>
      <c r="F400" s="3"/>
      <c r="G400" s="3"/>
    </row>
    <row r="401" spans="1:7" ht="64.5" customHeight="1">
      <c r="A401" s="45"/>
      <c r="B401" s="3"/>
      <c r="E401" s="3"/>
      <c r="F401" s="3"/>
      <c r="G401" s="3"/>
    </row>
    <row r="402" spans="1:7" ht="64.5" customHeight="1">
      <c r="A402" s="45"/>
      <c r="B402" s="3"/>
      <c r="E402" s="3"/>
      <c r="F402" s="3"/>
      <c r="G402" s="3"/>
    </row>
    <row r="403" spans="1:7" ht="64.5" customHeight="1">
      <c r="A403" s="45"/>
      <c r="B403" s="3"/>
      <c r="E403" s="3"/>
      <c r="F403" s="3"/>
      <c r="G403" s="3"/>
    </row>
    <row r="404" spans="1:7" ht="64.5" customHeight="1">
      <c r="A404" s="45"/>
      <c r="B404" s="3"/>
      <c r="E404" s="3"/>
      <c r="F404" s="3"/>
      <c r="G404" s="3"/>
    </row>
    <row r="405" spans="1:7" ht="64.5" customHeight="1">
      <c r="A405" s="45"/>
      <c r="B405" s="3"/>
      <c r="E405" s="3"/>
      <c r="F405" s="3"/>
      <c r="G405" s="3"/>
    </row>
    <row r="406" spans="1:7" ht="64.5" customHeight="1">
      <c r="A406" s="45"/>
      <c r="B406" s="3"/>
      <c r="E406" s="3"/>
      <c r="F406" s="3"/>
      <c r="G406" s="3"/>
    </row>
    <row r="407" spans="1:7" ht="64.5" customHeight="1">
      <c r="A407" s="45"/>
      <c r="B407" s="3"/>
      <c r="E407" s="3"/>
      <c r="F407" s="3"/>
      <c r="G407" s="3"/>
    </row>
    <row r="408" spans="1:7" ht="64.5" customHeight="1">
      <c r="A408" s="45"/>
      <c r="B408" s="3"/>
      <c r="E408" s="3"/>
      <c r="F408" s="3"/>
      <c r="G408" s="3"/>
    </row>
    <row r="409" spans="1:7" ht="64.5" customHeight="1">
      <c r="A409" s="45"/>
      <c r="B409" s="3"/>
      <c r="E409" s="3"/>
      <c r="F409" s="3"/>
      <c r="G409" s="3"/>
    </row>
    <row r="410" spans="1:7" ht="64.5" customHeight="1">
      <c r="A410" s="45"/>
      <c r="B410" s="3"/>
      <c r="E410" s="3"/>
      <c r="F410" s="3"/>
      <c r="G410" s="3"/>
    </row>
    <row r="411" spans="1:7" ht="64.5" customHeight="1">
      <c r="A411" s="45"/>
      <c r="B411" s="3"/>
      <c r="E411" s="3"/>
      <c r="F411" s="3"/>
      <c r="G411" s="3"/>
    </row>
    <row r="412" spans="1:7" ht="64.5" customHeight="1">
      <c r="A412" s="45"/>
      <c r="B412" s="3"/>
      <c r="E412" s="3"/>
      <c r="F412" s="3"/>
      <c r="G412" s="3"/>
    </row>
    <row r="413" spans="1:7" ht="64.5" customHeight="1">
      <c r="A413" s="45"/>
      <c r="B413" s="3"/>
      <c r="E413" s="3"/>
      <c r="F413" s="3"/>
      <c r="G413" s="3"/>
    </row>
    <row r="414" spans="1:7" ht="64.5" customHeight="1">
      <c r="A414" s="45"/>
      <c r="B414" s="3"/>
      <c r="E414" s="3"/>
      <c r="F414" s="3"/>
      <c r="G414" s="3"/>
    </row>
    <row r="415" spans="1:7" ht="64.5" customHeight="1">
      <c r="A415" s="45"/>
      <c r="B415" s="3"/>
      <c r="E415" s="3"/>
      <c r="F415" s="3"/>
      <c r="G415" s="3"/>
    </row>
    <row r="416" spans="1:7" ht="64.5" customHeight="1">
      <c r="A416" s="45"/>
      <c r="B416" s="3"/>
      <c r="E416" s="3"/>
      <c r="F416" s="3"/>
      <c r="G416" s="3"/>
    </row>
    <row r="417" spans="1:7" ht="64.5" customHeight="1">
      <c r="A417" s="45"/>
      <c r="B417" s="3"/>
      <c r="E417" s="3"/>
      <c r="F417" s="3"/>
      <c r="G417" s="3"/>
    </row>
    <row r="418" spans="1:7" ht="64.5" customHeight="1">
      <c r="A418" s="45"/>
      <c r="B418" s="3"/>
      <c r="E418" s="3"/>
      <c r="F418" s="3"/>
      <c r="G418" s="3"/>
    </row>
    <row r="419" spans="1:7" ht="64.5" customHeight="1">
      <c r="A419" s="45"/>
      <c r="B419" s="3"/>
      <c r="E419" s="3"/>
      <c r="F419" s="3"/>
      <c r="G419" s="3"/>
    </row>
    <row r="420" spans="1:7" ht="64.5" customHeight="1">
      <c r="A420" s="45"/>
      <c r="B420" s="3"/>
      <c r="E420" s="3"/>
      <c r="F420" s="3"/>
      <c r="G420" s="3"/>
    </row>
    <row r="421" spans="1:7" ht="64.5" customHeight="1">
      <c r="A421" s="45"/>
      <c r="B421" s="3"/>
      <c r="E421" s="3"/>
      <c r="F421" s="3"/>
      <c r="G421" s="3"/>
    </row>
    <row r="422" spans="1:7" ht="64.5" customHeight="1">
      <c r="A422" s="45"/>
      <c r="B422" s="3"/>
      <c r="E422" s="3"/>
      <c r="F422" s="3"/>
      <c r="G422" s="3"/>
    </row>
    <row r="423" spans="1:7" ht="64.5" customHeight="1">
      <c r="A423" s="45"/>
      <c r="B423" s="3"/>
      <c r="E423" s="3"/>
      <c r="F423" s="3"/>
      <c r="G423" s="3"/>
    </row>
    <row r="424" spans="1:7" ht="64.5" customHeight="1">
      <c r="A424" s="45"/>
      <c r="B424" s="3"/>
      <c r="E424" s="3"/>
      <c r="F424" s="3"/>
      <c r="G424" s="3"/>
    </row>
    <row r="425" spans="1:7" ht="64.5" customHeight="1">
      <c r="A425" s="45"/>
      <c r="B425" s="3"/>
      <c r="E425" s="3"/>
      <c r="F425" s="3"/>
      <c r="G425" s="3"/>
    </row>
    <row r="426" spans="1:7" ht="64.5" customHeight="1">
      <c r="A426" s="45"/>
      <c r="B426" s="3"/>
      <c r="E426" s="3"/>
      <c r="F426" s="3"/>
      <c r="G426" s="3"/>
    </row>
    <row r="427" spans="1:7" ht="64.5" customHeight="1">
      <c r="A427" s="45"/>
      <c r="B427" s="3"/>
      <c r="E427" s="3"/>
      <c r="F427" s="3"/>
      <c r="G427" s="3"/>
    </row>
    <row r="428" spans="1:7" ht="64.5" customHeight="1">
      <c r="A428" s="45"/>
      <c r="B428" s="3"/>
      <c r="E428" s="3"/>
      <c r="F428" s="3"/>
      <c r="G428" s="3"/>
    </row>
    <row r="429" spans="1:7" ht="64.5" customHeight="1">
      <c r="A429" s="45"/>
      <c r="B429" s="3"/>
      <c r="E429" s="3"/>
      <c r="F429" s="3"/>
      <c r="G429" s="3"/>
    </row>
    <row r="430" spans="1:7" ht="64.5" customHeight="1">
      <c r="A430" s="45"/>
      <c r="B430" s="3"/>
      <c r="E430" s="3"/>
      <c r="F430" s="3"/>
      <c r="G430" s="3"/>
    </row>
    <row r="431" spans="1:7" ht="64.5" customHeight="1">
      <c r="A431" s="45"/>
      <c r="B431" s="3"/>
      <c r="E431" s="3"/>
      <c r="F431" s="3"/>
      <c r="G431" s="3"/>
    </row>
    <row r="432" spans="1:7" ht="64.5" customHeight="1">
      <c r="A432" s="45"/>
      <c r="B432" s="3"/>
      <c r="E432" s="3"/>
      <c r="F432" s="3"/>
      <c r="G432" s="3"/>
    </row>
    <row r="433" spans="1:7" ht="64.5" customHeight="1">
      <c r="A433" s="45"/>
      <c r="B433" s="3"/>
      <c r="E433" s="3"/>
      <c r="F433" s="3"/>
      <c r="G433" s="3"/>
    </row>
    <row r="434" spans="1:7" ht="64.5" customHeight="1">
      <c r="A434" s="45"/>
      <c r="B434" s="3"/>
      <c r="E434" s="3"/>
      <c r="F434" s="3"/>
      <c r="G434" s="3"/>
    </row>
    <row r="435" spans="1:7" ht="64.5" customHeight="1">
      <c r="A435" s="45"/>
      <c r="B435" s="3"/>
      <c r="E435" s="3"/>
      <c r="F435" s="3"/>
      <c r="G435" s="3"/>
    </row>
    <row r="436" spans="1:7" ht="64.5" customHeight="1">
      <c r="A436" s="45"/>
      <c r="B436" s="3"/>
      <c r="E436" s="3"/>
      <c r="F436" s="3"/>
      <c r="G436" s="3"/>
    </row>
    <row r="437" spans="1:7" ht="64.5" customHeight="1">
      <c r="A437" s="45"/>
      <c r="B437" s="3"/>
      <c r="E437" s="3"/>
      <c r="F437" s="3"/>
      <c r="G437" s="3"/>
    </row>
    <row r="438" spans="1:7" ht="64.5" customHeight="1">
      <c r="A438" s="45"/>
      <c r="B438" s="3"/>
      <c r="E438" s="3"/>
      <c r="F438" s="3"/>
      <c r="G438" s="3"/>
    </row>
    <row r="439" spans="1:7" ht="64.5" customHeight="1">
      <c r="A439" s="45"/>
      <c r="B439" s="3"/>
      <c r="E439" s="3"/>
      <c r="F439" s="3"/>
      <c r="G439" s="3"/>
    </row>
    <row r="440" spans="1:7" ht="153.75" customHeight="1">
      <c r="A440" s="45"/>
      <c r="B440" s="3"/>
      <c r="E440" s="3"/>
      <c r="F440" s="3"/>
      <c r="G440" s="3"/>
    </row>
    <row r="441" spans="1:7" ht="87" customHeight="1">
      <c r="A441" s="45"/>
      <c r="B441" s="3"/>
      <c r="E441" s="3"/>
      <c r="F441" s="3"/>
      <c r="G441" s="3"/>
    </row>
    <row r="442" spans="1:7" ht="22.5" customHeight="1">
      <c r="A442" s="45"/>
      <c r="B442" s="3"/>
      <c r="E442" s="3"/>
      <c r="F442" s="3"/>
      <c r="G442" s="3"/>
    </row>
    <row r="443" spans="1:7" ht="23.25" customHeight="1">
      <c r="A443" s="45"/>
      <c r="B443" s="3"/>
      <c r="E443" s="3"/>
      <c r="F443" s="3"/>
      <c r="G443" s="3"/>
    </row>
    <row r="444" spans="1:7" ht="23.25" customHeight="1">
      <c r="A444" s="45"/>
      <c r="B444" s="3"/>
      <c r="E444" s="3"/>
      <c r="F444" s="3"/>
      <c r="G444" s="3"/>
    </row>
    <row r="445" spans="1:7" ht="23.25" hidden="1" customHeight="1">
      <c r="A445" s="45"/>
      <c r="B445" s="3"/>
      <c r="E445" s="3"/>
      <c r="F445" s="3"/>
      <c r="G445" s="3"/>
    </row>
    <row r="446" spans="1:7">
      <c r="A446" s="45"/>
      <c r="B446" s="3"/>
      <c r="E446" s="3"/>
      <c r="F446" s="3"/>
      <c r="G446" s="3"/>
    </row>
    <row r="447" spans="1:7" ht="23.25" hidden="1" customHeight="1">
      <c r="A447" s="45"/>
      <c r="B447" s="3"/>
      <c r="E447" s="3"/>
      <c r="F447" s="3"/>
      <c r="G447" s="3"/>
    </row>
    <row r="448" spans="1:7">
      <c r="A448" s="45"/>
      <c r="B448" s="3"/>
      <c r="E448" s="3"/>
      <c r="F448" s="3"/>
      <c r="G448" s="3"/>
    </row>
    <row r="449" spans="1:7">
      <c r="A449" s="45"/>
      <c r="B449" s="3"/>
      <c r="E449" s="3"/>
      <c r="F449" s="3"/>
      <c r="G449" s="3"/>
    </row>
    <row r="450" spans="1:7" ht="23.25" customHeight="1">
      <c r="A450" s="45"/>
      <c r="B450" s="3"/>
      <c r="E450" s="3"/>
      <c r="F450" s="3"/>
      <c r="G450" s="3"/>
    </row>
    <row r="451" spans="1:7" ht="23.25" customHeight="1">
      <c r="A451" s="45"/>
      <c r="B451" s="3"/>
      <c r="E451" s="3"/>
      <c r="F451" s="3"/>
      <c r="G451" s="3"/>
    </row>
    <row r="452" spans="1:7">
      <c r="A452" s="45"/>
      <c r="B452" s="3"/>
      <c r="E452" s="3"/>
      <c r="F452" s="3"/>
      <c r="G452" s="3"/>
    </row>
    <row r="453" spans="1:7">
      <c r="A453" s="45"/>
      <c r="B453" s="3"/>
      <c r="E453" s="3"/>
      <c r="F453" s="3"/>
      <c r="G453" s="3"/>
    </row>
    <row r="454" spans="1:7">
      <c r="A454" s="45"/>
      <c r="B454" s="3"/>
      <c r="E454" s="3"/>
      <c r="F454" s="3"/>
      <c r="G454" s="3"/>
    </row>
    <row r="455" spans="1:7">
      <c r="A455" s="45"/>
      <c r="B455" s="3"/>
      <c r="E455" s="3"/>
      <c r="F455" s="3"/>
      <c r="G455" s="3"/>
    </row>
    <row r="456" spans="1:7">
      <c r="A456" s="45"/>
      <c r="B456" s="3"/>
      <c r="E456" s="3"/>
      <c r="F456" s="3"/>
      <c r="G456" s="3"/>
    </row>
    <row r="457" spans="1:7" ht="47.25" customHeight="1">
      <c r="A457" s="45"/>
      <c r="B457" s="3"/>
      <c r="E457" s="3"/>
      <c r="F457" s="3"/>
      <c r="G457" s="3"/>
    </row>
    <row r="458" spans="1:7" ht="52.5" customHeight="1">
      <c r="A458" s="45"/>
      <c r="B458" s="3"/>
      <c r="E458" s="3"/>
      <c r="F458" s="3"/>
      <c r="G458" s="3"/>
    </row>
    <row r="459" spans="1:7" ht="176.25" customHeight="1">
      <c r="A459" s="45"/>
      <c r="B459" s="3"/>
      <c r="E459" s="3"/>
      <c r="F459" s="3"/>
      <c r="G459" s="3"/>
    </row>
    <row r="460" spans="1:7" ht="34.5" customHeight="1">
      <c r="A460" s="45"/>
      <c r="B460" s="3"/>
      <c r="E460" s="3"/>
      <c r="F460" s="3"/>
      <c r="G460" s="3"/>
    </row>
    <row r="461" spans="1:7">
      <c r="A461" s="45"/>
      <c r="B461" s="3"/>
      <c r="E461" s="3"/>
      <c r="F461" s="3"/>
      <c r="G461" s="3"/>
    </row>
    <row r="462" spans="1:7" ht="67.5" customHeight="1">
      <c r="A462" s="45"/>
      <c r="B462" s="3"/>
      <c r="E462" s="3"/>
      <c r="F462" s="3"/>
      <c r="G462" s="3"/>
    </row>
    <row r="463" spans="1:7" ht="144" customHeight="1">
      <c r="A463" s="45"/>
      <c r="B463" s="3"/>
      <c r="E463" s="3"/>
      <c r="F463" s="3"/>
      <c r="G463" s="3"/>
    </row>
    <row r="464" spans="1:7" ht="144" customHeight="1">
      <c r="A464" s="45"/>
      <c r="B464" s="3"/>
      <c r="E464" s="3"/>
      <c r="F464" s="3"/>
      <c r="G464" s="3"/>
    </row>
    <row r="465" spans="1:7" ht="56.25" customHeight="1">
      <c r="A465" s="45"/>
      <c r="B465" s="3"/>
      <c r="E465" s="3"/>
      <c r="F465" s="3"/>
      <c r="G465" s="3"/>
    </row>
    <row r="466" spans="1:7" ht="72" customHeight="1"/>
    <row r="467" spans="1:7" ht="87.75" customHeight="1">
      <c r="A467" s="45"/>
      <c r="B467" s="3"/>
      <c r="E467" s="3"/>
      <c r="F467" s="3"/>
      <c r="G467" s="3"/>
    </row>
    <row r="468" spans="1:7" ht="144" customHeight="1"/>
    <row r="469" spans="1:7" ht="70.5" customHeight="1"/>
    <row r="470" spans="1:7" ht="111.75" customHeight="1">
      <c r="A470" s="45"/>
      <c r="B470" s="3"/>
      <c r="E470" s="3"/>
      <c r="F470" s="3"/>
      <c r="G470" s="3"/>
    </row>
    <row r="471" spans="1:7" ht="84" customHeight="1">
      <c r="A471" s="45"/>
      <c r="B471" s="3"/>
      <c r="E471" s="3"/>
      <c r="F471" s="3"/>
      <c r="G471" s="3"/>
    </row>
    <row r="472" spans="1:7" ht="84" customHeight="1"/>
    <row r="473" spans="1:7" ht="84" customHeight="1"/>
    <row r="474" spans="1:7" ht="144" customHeight="1"/>
    <row r="475" spans="1:7" ht="22.5" customHeight="1"/>
    <row r="477" spans="1:7" ht="23.25" customHeight="1">
      <c r="A477" s="45"/>
      <c r="B477" s="3"/>
      <c r="E477" s="3"/>
      <c r="F477" s="3"/>
      <c r="G477" s="3"/>
    </row>
    <row r="478" spans="1:7" ht="144" hidden="1" customHeight="1">
      <c r="A478" s="45"/>
      <c r="B478" s="3"/>
      <c r="E478" s="3"/>
      <c r="F478" s="3"/>
      <c r="G478" s="3"/>
    </row>
    <row r="479" spans="1:7" ht="144" hidden="1" customHeight="1">
      <c r="A479" s="45"/>
      <c r="B479" s="3"/>
      <c r="E479" s="3"/>
      <c r="F479" s="3"/>
      <c r="G479" s="3"/>
    </row>
    <row r="480" spans="1:7" ht="144" hidden="1" customHeight="1">
      <c r="A480" s="45"/>
      <c r="B480" s="3"/>
      <c r="E480" s="3"/>
      <c r="F480" s="3"/>
      <c r="G480" s="3"/>
    </row>
    <row r="481" spans="1:7" ht="144" hidden="1" customHeight="1"/>
    <row r="482" spans="1:7" ht="144" customHeight="1">
      <c r="A482" s="45"/>
      <c r="B482" s="3"/>
      <c r="E482" s="3"/>
      <c r="F482" s="3"/>
      <c r="G482" s="3"/>
    </row>
    <row r="483" spans="1:7" ht="72.75" customHeight="1">
      <c r="A483" s="45"/>
      <c r="B483" s="3"/>
      <c r="E483" s="3"/>
      <c r="F483" s="3"/>
      <c r="G483" s="3"/>
    </row>
    <row r="484" spans="1:7" ht="61.5" customHeight="1">
      <c r="A484" s="45"/>
      <c r="B484" s="3"/>
      <c r="E484" s="3"/>
      <c r="F484" s="3"/>
      <c r="G484" s="3"/>
    </row>
    <row r="485" spans="1:7" ht="117.75" customHeight="1">
      <c r="A485" s="45"/>
      <c r="B485" s="3"/>
      <c r="E485" s="3"/>
      <c r="F485" s="3"/>
      <c r="G485" s="3"/>
    </row>
    <row r="486" spans="1:7" ht="117.75" customHeight="1">
      <c r="A486" s="45"/>
      <c r="B486" s="3"/>
      <c r="E486" s="3"/>
      <c r="F486" s="3"/>
      <c r="G486" s="3"/>
    </row>
    <row r="487" spans="1:7" ht="144" customHeight="1">
      <c r="A487" s="45"/>
      <c r="B487" s="3"/>
      <c r="E487" s="3"/>
      <c r="F487" s="3"/>
      <c r="G487" s="3"/>
    </row>
    <row r="488" spans="1:7" ht="66.75" customHeight="1">
      <c r="A488" s="45"/>
      <c r="B488" s="3"/>
      <c r="E488" s="3"/>
      <c r="F488" s="3"/>
      <c r="G488" s="3"/>
    </row>
    <row r="489" spans="1:7" ht="56.25" customHeight="1">
      <c r="A489" s="45"/>
      <c r="B489" s="3"/>
      <c r="E489" s="3"/>
      <c r="F489" s="3"/>
      <c r="G489" s="3"/>
    </row>
    <row r="490" spans="1:7" ht="82.5" customHeight="1">
      <c r="A490" s="45"/>
      <c r="B490" s="3"/>
      <c r="E490" s="3"/>
      <c r="F490" s="3"/>
      <c r="G490" s="3"/>
    </row>
    <row r="491" spans="1:7" ht="144" customHeight="1">
      <c r="A491" s="45"/>
      <c r="B491" s="3"/>
      <c r="E491" s="3"/>
      <c r="F491" s="3"/>
      <c r="G491" s="3"/>
    </row>
    <row r="492" spans="1:7" ht="63" customHeight="1">
      <c r="A492" s="45"/>
      <c r="B492" s="3"/>
      <c r="E492" s="3"/>
      <c r="F492" s="3"/>
      <c r="G492" s="3"/>
    </row>
    <row r="493" spans="1:7" ht="78.75" customHeight="1">
      <c r="A493" s="45"/>
      <c r="B493" s="3"/>
      <c r="E493" s="3"/>
      <c r="F493" s="3"/>
      <c r="G493" s="3"/>
    </row>
    <row r="494" spans="1:7" ht="65.25" customHeight="1">
      <c r="A494" s="45"/>
      <c r="B494" s="3"/>
      <c r="E494" s="3"/>
      <c r="F494" s="3"/>
      <c r="G494" s="3"/>
    </row>
    <row r="495" spans="1:7" ht="78" customHeight="1">
      <c r="A495" s="45"/>
      <c r="B495" s="3"/>
      <c r="E495" s="3"/>
      <c r="F495" s="3"/>
      <c r="G495" s="3"/>
    </row>
    <row r="496" spans="1:7" ht="96.75" customHeight="1"/>
    <row r="497" spans="1:7" ht="51.75" customHeight="1">
      <c r="A497" s="45"/>
      <c r="B497" s="3"/>
      <c r="E497" s="3"/>
      <c r="F497" s="3"/>
      <c r="G497" s="3"/>
    </row>
    <row r="498" spans="1:7" ht="99" customHeight="1">
      <c r="A498" s="45"/>
      <c r="B498" s="3"/>
      <c r="E498" s="3"/>
      <c r="F498" s="3"/>
      <c r="G498" s="3"/>
    </row>
    <row r="499" spans="1:7" ht="99" customHeight="1">
      <c r="A499" s="45"/>
      <c r="B499" s="3"/>
      <c r="E499" s="3"/>
      <c r="F499" s="3"/>
      <c r="G499" s="3"/>
    </row>
    <row r="500" spans="1:7" ht="93" customHeight="1">
      <c r="A500" s="45"/>
      <c r="B500" s="3"/>
      <c r="E500" s="3"/>
      <c r="F500" s="3"/>
      <c r="G500" s="3"/>
    </row>
    <row r="501" spans="1:7" ht="67.5" customHeight="1">
      <c r="A501" s="45"/>
      <c r="B501" s="3"/>
      <c r="E501" s="3"/>
      <c r="F501" s="3"/>
      <c r="G501" s="3"/>
    </row>
    <row r="502" spans="1:7" ht="71.25" customHeight="1">
      <c r="A502" s="45"/>
      <c r="B502" s="3"/>
      <c r="E502" s="3"/>
      <c r="F502" s="3"/>
      <c r="G502" s="3"/>
    </row>
    <row r="503" spans="1:7" ht="71.25" customHeight="1">
      <c r="A503" s="45"/>
      <c r="B503" s="3"/>
      <c r="E503" s="3"/>
      <c r="F503" s="3"/>
      <c r="G503" s="3"/>
    </row>
    <row r="504" spans="1:7" ht="144" customHeight="1">
      <c r="A504" s="45"/>
      <c r="B504" s="3"/>
      <c r="E504" s="3"/>
      <c r="F504" s="3"/>
      <c r="G504" s="3"/>
    </row>
    <row r="505" spans="1:7" ht="69" customHeight="1">
      <c r="A505" s="45"/>
      <c r="B505" s="3"/>
      <c r="E505" s="3"/>
      <c r="F505" s="3"/>
      <c r="G505" s="3"/>
    </row>
    <row r="506" spans="1:7" ht="67.5" customHeight="1">
      <c r="A506" s="45"/>
      <c r="B506" s="3"/>
      <c r="E506" s="3"/>
      <c r="F506" s="3"/>
      <c r="G506" s="3"/>
    </row>
    <row r="507" spans="1:7" ht="76.5" customHeight="1">
      <c r="A507" s="45"/>
      <c r="B507" s="3"/>
      <c r="E507" s="3"/>
      <c r="F507" s="3"/>
      <c r="G507" s="3"/>
    </row>
    <row r="508" spans="1:7" ht="144" customHeight="1">
      <c r="A508" s="45"/>
      <c r="B508" s="3"/>
      <c r="E508" s="3"/>
      <c r="F508" s="3"/>
      <c r="G508" s="3"/>
    </row>
    <row r="509" spans="1:7" ht="51" customHeight="1">
      <c r="A509" s="45"/>
      <c r="B509" s="3"/>
      <c r="E509" s="3"/>
      <c r="F509" s="3"/>
      <c r="G509" s="3"/>
    </row>
    <row r="510" spans="1:7" ht="61.5" customHeight="1">
      <c r="A510" s="45"/>
      <c r="B510" s="3"/>
      <c r="E510" s="3"/>
      <c r="F510" s="3"/>
      <c r="G510" s="3"/>
    </row>
    <row r="511" spans="1:7" ht="96.75" customHeight="1">
      <c r="A511" s="45"/>
      <c r="B511" s="3"/>
      <c r="E511" s="3"/>
      <c r="F511" s="3"/>
      <c r="G511" s="3"/>
    </row>
    <row r="512" spans="1:7" ht="51" customHeight="1">
      <c r="A512" s="45"/>
      <c r="B512" s="3"/>
      <c r="E512" s="3"/>
      <c r="F512" s="3"/>
      <c r="G512" s="3"/>
    </row>
    <row r="513" spans="1:7" ht="61.5" customHeight="1">
      <c r="A513" s="45"/>
      <c r="B513" s="3"/>
      <c r="E513" s="3"/>
      <c r="F513" s="3"/>
      <c r="G513" s="3"/>
    </row>
    <row r="514" spans="1:7" ht="96.75" customHeight="1">
      <c r="A514" s="45"/>
      <c r="B514" s="3"/>
      <c r="E514" s="3"/>
      <c r="F514" s="3"/>
      <c r="G514" s="3"/>
    </row>
    <row r="515" spans="1:7" ht="86.25" customHeight="1">
      <c r="A515" s="45"/>
      <c r="B515" s="3"/>
      <c r="E515" s="3"/>
      <c r="F515" s="3"/>
      <c r="G515" s="3"/>
    </row>
    <row r="516" spans="1:7" ht="84" customHeight="1">
      <c r="A516" s="45"/>
      <c r="B516" s="3"/>
      <c r="E516" s="3"/>
      <c r="F516" s="3"/>
      <c r="G516" s="3"/>
    </row>
    <row r="517" spans="1:7" ht="75" customHeight="1">
      <c r="A517" s="45"/>
      <c r="B517" s="3"/>
      <c r="E517" s="3"/>
      <c r="F517" s="3"/>
      <c r="G517" s="3"/>
    </row>
    <row r="518" spans="1:7" ht="39.75" customHeight="1">
      <c r="A518" s="45"/>
      <c r="B518" s="3"/>
      <c r="E518" s="3"/>
      <c r="F518" s="3"/>
      <c r="G518" s="3"/>
    </row>
    <row r="519" spans="1:7" ht="144" customHeight="1">
      <c r="A519" s="45"/>
      <c r="B519" s="3"/>
      <c r="E519" s="3"/>
      <c r="F519" s="3"/>
      <c r="G519" s="3"/>
    </row>
    <row r="520" spans="1:7" ht="144" customHeight="1">
      <c r="A520" s="45"/>
      <c r="B520" s="3"/>
      <c r="E520" s="3"/>
      <c r="F520" s="3"/>
      <c r="G520" s="3"/>
    </row>
    <row r="521" spans="1:7" ht="80.25" customHeight="1">
      <c r="A521" s="45"/>
      <c r="B521" s="3"/>
      <c r="E521" s="3"/>
      <c r="F521" s="3"/>
      <c r="G521" s="3"/>
    </row>
    <row r="522" spans="1:7">
      <c r="A522" s="45"/>
      <c r="B522" s="3"/>
      <c r="E522" s="3"/>
      <c r="F522" s="3"/>
      <c r="G522" s="3"/>
    </row>
    <row r="523" spans="1:7" ht="23.25" customHeight="1">
      <c r="A523" s="45"/>
      <c r="B523" s="3"/>
      <c r="E523" s="3"/>
      <c r="F523" s="3"/>
      <c r="G523" s="3"/>
    </row>
    <row r="524" spans="1:7" ht="23.25" customHeight="1">
      <c r="A524" s="45"/>
      <c r="B524" s="3"/>
      <c r="E524" s="3"/>
      <c r="F524" s="3"/>
      <c r="G524" s="3"/>
    </row>
    <row r="525" spans="1:7" ht="144" customHeight="1">
      <c r="A525" s="45"/>
      <c r="B525" s="3"/>
      <c r="E525" s="3"/>
      <c r="F525" s="3"/>
      <c r="G525" s="3"/>
    </row>
    <row r="526" spans="1:7" ht="119.25" customHeight="1">
      <c r="A526" s="45"/>
      <c r="B526" s="3"/>
      <c r="E526" s="3"/>
      <c r="F526" s="3"/>
      <c r="G526" s="3"/>
    </row>
    <row r="527" spans="1:7" ht="61.5" customHeight="1">
      <c r="A527" s="45"/>
      <c r="B527" s="3"/>
      <c r="E527" s="3"/>
      <c r="F527" s="3"/>
      <c r="G527" s="3"/>
    </row>
    <row r="528" spans="1:7" ht="94.5" customHeight="1">
      <c r="A528" s="45"/>
      <c r="B528" s="3"/>
      <c r="E528" s="3"/>
      <c r="F528" s="3"/>
      <c r="G528" s="3"/>
    </row>
    <row r="529" spans="1:7" ht="106.5" customHeight="1">
      <c r="A529" s="45"/>
      <c r="B529" s="3"/>
      <c r="E529" s="3"/>
      <c r="F529" s="3"/>
      <c r="G529" s="3"/>
    </row>
    <row r="530" spans="1:7" ht="144" customHeight="1">
      <c r="A530" s="45"/>
      <c r="B530" s="3"/>
      <c r="E530" s="3"/>
      <c r="F530" s="3"/>
      <c r="G530" s="3"/>
    </row>
    <row r="531" spans="1:7" ht="110.25" customHeight="1">
      <c r="A531" s="45"/>
      <c r="B531" s="3"/>
      <c r="E531" s="3"/>
      <c r="F531" s="3"/>
      <c r="G531" s="3"/>
    </row>
    <row r="532" spans="1:7">
      <c r="A532" s="45"/>
      <c r="B532" s="3"/>
      <c r="E532" s="3"/>
      <c r="F532" s="3"/>
      <c r="G532" s="3"/>
    </row>
    <row r="533" spans="1:7" ht="23.25" customHeight="1">
      <c r="A533" s="45"/>
      <c r="B533" s="3"/>
      <c r="E533" s="3"/>
      <c r="F533" s="3"/>
      <c r="G533" s="3"/>
    </row>
    <row r="534" spans="1:7" ht="23.25" customHeight="1">
      <c r="A534" s="45"/>
      <c r="B534" s="3"/>
      <c r="E534" s="3"/>
      <c r="F534" s="3"/>
      <c r="G534" s="3"/>
    </row>
    <row r="535" spans="1:7" ht="23.25" customHeight="1">
      <c r="A535" s="45"/>
      <c r="B535" s="3"/>
      <c r="E535" s="3"/>
      <c r="F535" s="3"/>
      <c r="G535" s="3"/>
    </row>
    <row r="536" spans="1:7">
      <c r="A536" s="45"/>
      <c r="B536" s="3"/>
      <c r="E536" s="3"/>
      <c r="F536" s="3"/>
      <c r="G536" s="3"/>
    </row>
    <row r="537" spans="1:7">
      <c r="A537" s="45"/>
      <c r="B537" s="3"/>
      <c r="E537" s="3"/>
      <c r="F537" s="3"/>
      <c r="G537" s="3"/>
    </row>
    <row r="538" spans="1:7">
      <c r="A538" s="45"/>
      <c r="B538" s="3"/>
      <c r="E538" s="3"/>
      <c r="F538" s="3"/>
      <c r="G538" s="3"/>
    </row>
    <row r="539" spans="1:7">
      <c r="A539" s="45"/>
      <c r="B539" s="3"/>
      <c r="E539" s="3"/>
      <c r="F539" s="3"/>
      <c r="G539" s="3"/>
    </row>
    <row r="540" spans="1:7" ht="23.25" customHeight="1">
      <c r="A540" s="45"/>
      <c r="B540" s="3"/>
      <c r="E540" s="3"/>
      <c r="F540" s="3"/>
      <c r="G540" s="3"/>
    </row>
    <row r="541" spans="1:7">
      <c r="A541" s="45"/>
      <c r="B541" s="3"/>
      <c r="E541" s="3"/>
      <c r="F541" s="3"/>
      <c r="G541" s="3"/>
    </row>
    <row r="543" spans="1:7">
      <c r="A543" s="45"/>
      <c r="B543" s="3"/>
      <c r="E543" s="3"/>
      <c r="F543" s="3"/>
      <c r="G543" s="3"/>
    </row>
    <row r="544" spans="1:7">
      <c r="A544" s="45"/>
      <c r="B544" s="3"/>
      <c r="E544" s="3"/>
      <c r="F544" s="3"/>
      <c r="G544" s="3"/>
    </row>
    <row r="545" spans="1:7">
      <c r="A545" s="45"/>
      <c r="B545" s="3"/>
      <c r="E545" s="3"/>
      <c r="F545" s="3"/>
      <c r="G545" s="3"/>
    </row>
    <row r="546" spans="1:7" ht="75" customHeight="1">
      <c r="A546" s="45"/>
      <c r="B546" s="3"/>
      <c r="E546" s="3"/>
      <c r="F546" s="3"/>
      <c r="G546" s="3"/>
    </row>
    <row r="547" spans="1:7" ht="30.75" customHeight="1">
      <c r="A547" s="45"/>
      <c r="B547" s="3"/>
      <c r="E547" s="3"/>
      <c r="F547" s="3"/>
      <c r="G547" s="3"/>
    </row>
    <row r="548" spans="1:7">
      <c r="A548" s="45"/>
      <c r="B548" s="3"/>
      <c r="E548" s="3"/>
      <c r="F548" s="3"/>
      <c r="G548" s="3"/>
    </row>
    <row r="549" spans="1:7">
      <c r="A549" s="45"/>
      <c r="B549" s="3"/>
      <c r="E549" s="3"/>
      <c r="F549" s="3"/>
      <c r="G549" s="3"/>
    </row>
    <row r="550" spans="1:7">
      <c r="A550" s="45"/>
      <c r="B550" s="3"/>
      <c r="E550" s="3"/>
      <c r="F550" s="3"/>
      <c r="G550" s="3"/>
    </row>
    <row r="551" spans="1:7">
      <c r="A551" s="45"/>
      <c r="B551" s="3"/>
      <c r="E551" s="3"/>
      <c r="F551" s="3"/>
      <c r="G551" s="3"/>
    </row>
    <row r="553" spans="1:7">
      <c r="A553" s="45"/>
      <c r="B553" s="3"/>
      <c r="E553" s="3"/>
      <c r="F553" s="3"/>
      <c r="G553" s="3"/>
    </row>
    <row r="554" spans="1:7">
      <c r="A554" s="45"/>
      <c r="B554" s="3"/>
      <c r="E554" s="3"/>
      <c r="F554" s="3"/>
      <c r="G554" s="3"/>
    </row>
    <row r="555" spans="1:7">
      <c r="A555" s="45"/>
      <c r="B555" s="3"/>
      <c r="E555" s="3"/>
      <c r="F555" s="3"/>
      <c r="G555" s="3"/>
    </row>
    <row r="560" spans="1:7">
      <c r="A560" s="45"/>
      <c r="B560" s="3"/>
      <c r="E560" s="3"/>
      <c r="F560" s="3"/>
      <c r="G560" s="3"/>
    </row>
    <row r="566" spans="1:7">
      <c r="A566" s="45"/>
      <c r="B566" s="3"/>
      <c r="E566" s="3"/>
      <c r="F566" s="3"/>
      <c r="G566" s="3"/>
    </row>
    <row r="567" spans="1:7">
      <c r="A567" s="45"/>
      <c r="B567" s="3"/>
      <c r="E567" s="3"/>
      <c r="F567" s="3"/>
      <c r="G567" s="3"/>
    </row>
  </sheetData>
  <mergeCells count="27"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  <mergeCell ref="A396:C396"/>
    <mergeCell ref="A261:A262"/>
    <mergeCell ref="A264:A269"/>
    <mergeCell ref="A275:A285"/>
    <mergeCell ref="A319:A320"/>
    <mergeCell ref="A287:A295"/>
    <mergeCell ref="A352:A362"/>
    <mergeCell ref="A342:A344"/>
    <mergeCell ref="A346:A348"/>
    <mergeCell ref="A365:A375"/>
    <mergeCell ref="A149:A247"/>
    <mergeCell ref="A248:A258"/>
    <mergeCell ref="A298:A303"/>
    <mergeCell ref="A9:C9"/>
    <mergeCell ref="A10:C10"/>
    <mergeCell ref="A69:A139"/>
    <mergeCell ref="A142:A147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805"/>
  <sheetViews>
    <sheetView view="pageBreakPreview" topLeftCell="A334" zoomScaleSheetLayoutView="100" workbookViewId="0">
      <selection activeCell="E345" sqref="E345"/>
    </sheetView>
  </sheetViews>
  <sheetFormatPr defaultRowHeight="15"/>
  <cols>
    <col min="1" max="1" width="13.28515625" style="1349" customWidth="1"/>
    <col min="2" max="2" width="14.5703125" style="1349" customWidth="1"/>
    <col min="3" max="3" width="32.5703125" style="1360" customWidth="1"/>
    <col min="4" max="4" width="9.7109375" style="1349" customWidth="1"/>
    <col min="5" max="5" width="17.42578125" style="1349" customWidth="1"/>
    <col min="6" max="6" width="17.7109375" style="1356" customWidth="1"/>
    <col min="7" max="7" width="18.5703125" style="1349" customWidth="1"/>
    <col min="8" max="8" width="11" style="1284" customWidth="1"/>
    <col min="9" max="9" width="9.5703125" style="1125" hidden="1" customWidth="1"/>
    <col min="10" max="16384" width="9.140625" style="258"/>
  </cols>
  <sheetData>
    <row r="1" spans="1:9">
      <c r="A1" s="1714"/>
      <c r="B1" s="1714"/>
      <c r="C1" s="1714"/>
      <c r="D1" s="1714"/>
      <c r="E1" s="1714"/>
      <c r="F1" s="1714"/>
      <c r="G1" s="1714"/>
      <c r="H1" s="1714"/>
    </row>
    <row r="2" spans="1:9">
      <c r="A2" s="1714" t="s">
        <v>2714</v>
      </c>
      <c r="B2" s="1714"/>
      <c r="C2" s="1714"/>
      <c r="D2" s="1714"/>
      <c r="E2" s="1714"/>
      <c r="F2" s="1714"/>
      <c r="G2" s="1714"/>
      <c r="H2" s="1714"/>
    </row>
    <row r="3" spans="1:9">
      <c r="A3" s="1807" t="s">
        <v>3127</v>
      </c>
      <c r="B3" s="1807"/>
      <c r="C3" s="1807"/>
      <c r="D3" s="1807"/>
      <c r="E3" s="1807"/>
      <c r="F3" s="1807"/>
      <c r="G3" s="1807"/>
      <c r="H3" s="1807"/>
    </row>
    <row r="4" spans="1:9">
      <c r="A4" s="888"/>
      <c r="B4" s="888"/>
      <c r="C4" s="888"/>
      <c r="D4" s="888"/>
      <c r="E4" s="888"/>
      <c r="F4" s="888"/>
      <c r="G4" s="888"/>
      <c r="H4" s="888"/>
    </row>
    <row r="5" spans="1:9">
      <c r="A5" s="1742" t="s">
        <v>1430</v>
      </c>
      <c r="B5" s="1672" t="s">
        <v>1636</v>
      </c>
      <c r="C5" s="1032" t="s">
        <v>1151</v>
      </c>
      <c r="D5" s="1805" t="s">
        <v>145</v>
      </c>
      <c r="E5" s="1805" t="s">
        <v>45</v>
      </c>
      <c r="F5" s="1805" t="s">
        <v>1140</v>
      </c>
      <c r="G5" s="1805" t="s">
        <v>1637</v>
      </c>
      <c r="H5" s="1806" t="s">
        <v>46</v>
      </c>
    </row>
    <row r="6" spans="1:9" ht="49.5" customHeight="1">
      <c r="A6" s="1742"/>
      <c r="B6" s="1672"/>
      <c r="C6" s="1032" t="s">
        <v>1154</v>
      </c>
      <c r="D6" s="1805"/>
      <c r="E6" s="1805"/>
      <c r="F6" s="1805"/>
      <c r="G6" s="1805"/>
      <c r="H6" s="1806"/>
    </row>
    <row r="7" spans="1:9">
      <c r="A7" s="872"/>
      <c r="B7" s="872">
        <v>1</v>
      </c>
      <c r="C7" s="1357">
        <v>2</v>
      </c>
      <c r="D7" s="1220">
        <v>3</v>
      </c>
      <c r="E7" s="1220">
        <v>4</v>
      </c>
      <c r="F7" s="1221">
        <v>5</v>
      </c>
      <c r="G7" s="1221">
        <v>6</v>
      </c>
      <c r="H7" s="872"/>
    </row>
    <row r="8" spans="1:9" ht="58.5" customHeight="1">
      <c r="A8" s="104"/>
      <c r="B8" s="104"/>
      <c r="C8" s="1222" t="s">
        <v>1638</v>
      </c>
      <c r="D8" s="1223"/>
      <c r="E8" s="1223"/>
      <c r="F8" s="1224"/>
      <c r="G8" s="1225">
        <f>G9+G332</f>
        <v>68436386.446047992</v>
      </c>
      <c r="H8" s="104"/>
    </row>
    <row r="9" spans="1:9">
      <c r="A9" s="1226"/>
      <c r="B9" s="1030"/>
      <c r="C9" s="1227" t="s">
        <v>1639</v>
      </c>
      <c r="D9" s="859"/>
      <c r="E9" s="859"/>
      <c r="F9" s="1228"/>
      <c r="G9" s="1229">
        <f>G162+G163+G164+G165+G166+G167+G168+G169+G170+G171+G172+G173+G174+G175+G176+G177+G178+G179+G180+G181+G182+G183+G184+G185+G186+G187+G188+G189+G190+G191+G192+G193+G194+G195+G196+G197+G198+G199+G200+G201+G202+G203+G204+G205+G206+G207+G208+G209+G210+G211+G212+G213+G214+G215+G216+G217+G218+G219+G220+G221+G222+G223+G224+G225+G226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+G310+G311++G312+G313+G314+G315+G316+G317+G318+G319+++G320+G321+G322++G323++G324+G325++++++G326+G327+G328+G329+G330+G330</f>
        <v>33847252</v>
      </c>
      <c r="H9" s="860"/>
    </row>
    <row r="10" spans="1:9" s="1235" customFormat="1" ht="15.75">
      <c r="A10" s="1791">
        <v>4261</v>
      </c>
      <c r="B10" s="860">
        <v>30197630</v>
      </c>
      <c r="C10" s="1230" t="s">
        <v>1640</v>
      </c>
      <c r="D10" s="1231" t="s">
        <v>327</v>
      </c>
      <c r="E10" s="365" t="s">
        <v>3413</v>
      </c>
      <c r="F10" s="365" t="s">
        <v>3413</v>
      </c>
      <c r="G10" s="365" t="s">
        <v>3413</v>
      </c>
      <c r="H10" s="365" t="s">
        <v>3413</v>
      </c>
      <c r="I10" s="1234"/>
    </row>
    <row r="11" spans="1:9" s="1235" customFormat="1" ht="15.75">
      <c r="A11" s="1791"/>
      <c r="B11" s="860">
        <v>30197630</v>
      </c>
      <c r="C11" s="1230" t="s">
        <v>1641</v>
      </c>
      <c r="D11" s="1231" t="s">
        <v>327</v>
      </c>
      <c r="E11" s="365" t="s">
        <v>3413</v>
      </c>
      <c r="F11" s="365" t="s">
        <v>3413</v>
      </c>
      <c r="G11" s="365" t="s">
        <v>3413</v>
      </c>
      <c r="H11" s="365" t="s">
        <v>3413</v>
      </c>
      <c r="I11" s="1234"/>
    </row>
    <row r="12" spans="1:9" s="1235" customFormat="1" ht="15.75">
      <c r="A12" s="1791"/>
      <c r="B12" s="860">
        <v>30197630</v>
      </c>
      <c r="C12" s="1236" t="s">
        <v>989</v>
      </c>
      <c r="D12" s="1231" t="s">
        <v>327</v>
      </c>
      <c r="E12" s="365" t="s">
        <v>3413</v>
      </c>
      <c r="F12" s="365" t="s">
        <v>3413</v>
      </c>
      <c r="G12" s="365" t="s">
        <v>3413</v>
      </c>
      <c r="H12" s="365" t="s">
        <v>3413</v>
      </c>
      <c r="I12" s="1234"/>
    </row>
    <row r="13" spans="1:9" s="1235" customFormat="1" ht="15.75">
      <c r="A13" s="1791"/>
      <c r="B13" s="860">
        <v>22852000</v>
      </c>
      <c r="C13" s="1236" t="s">
        <v>453</v>
      </c>
      <c r="D13" s="1231" t="s">
        <v>327</v>
      </c>
      <c r="E13" s="365" t="s">
        <v>3413</v>
      </c>
      <c r="F13" s="365" t="s">
        <v>3413</v>
      </c>
      <c r="G13" s="365" t="s">
        <v>3413</v>
      </c>
      <c r="H13" s="365" t="s">
        <v>3413</v>
      </c>
      <c r="I13" s="1234"/>
    </row>
    <row r="14" spans="1:9" ht="15.75">
      <c r="A14" s="1791"/>
      <c r="B14" s="860">
        <v>22851000</v>
      </c>
      <c r="C14" s="1236" t="s">
        <v>454</v>
      </c>
      <c r="D14" s="1231" t="s">
        <v>327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9" ht="15.75">
      <c r="A15" s="1791"/>
      <c r="B15" s="860">
        <v>30199500</v>
      </c>
      <c r="C15" s="1236" t="s">
        <v>455</v>
      </c>
      <c r="D15" s="1231" t="s">
        <v>327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9" ht="15.75">
      <c r="A16" s="1791"/>
      <c r="B16" s="860">
        <v>30199500</v>
      </c>
      <c r="C16" s="1236" t="s">
        <v>456</v>
      </c>
      <c r="D16" s="1231" t="s">
        <v>327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9" ht="15.75">
      <c r="A17" s="1791"/>
      <c r="B17" s="860">
        <v>22851000</v>
      </c>
      <c r="C17" s="1236" t="s">
        <v>457</v>
      </c>
      <c r="D17" s="1231" t="s">
        <v>327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9" ht="15.75">
      <c r="A18" s="1791"/>
      <c r="B18" s="860">
        <v>22851000</v>
      </c>
      <c r="C18" s="1236" t="s">
        <v>458</v>
      </c>
      <c r="D18" s="1231" t="s">
        <v>327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9" ht="15.75">
      <c r="A19" s="1791"/>
      <c r="B19" s="860">
        <v>22851000</v>
      </c>
      <c r="C19" s="1236" t="s">
        <v>990</v>
      </c>
      <c r="D19" s="1231" t="s">
        <v>327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9" ht="15.75">
      <c r="A20" s="1791"/>
      <c r="B20" s="860">
        <v>22851000</v>
      </c>
      <c r="C20" s="1236" t="s">
        <v>991</v>
      </c>
      <c r="D20" s="1231" t="s">
        <v>327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9" s="1235" customFormat="1" ht="15.75">
      <c r="A21" s="1791"/>
      <c r="B21" s="860">
        <v>22851000</v>
      </c>
      <c r="C21" s="1236" t="s">
        <v>992</v>
      </c>
      <c r="D21" s="1231" t="s">
        <v>327</v>
      </c>
      <c r="E21" s="365" t="s">
        <v>3413</v>
      </c>
      <c r="F21" s="365" t="s">
        <v>3413</v>
      </c>
      <c r="G21" s="365" t="s">
        <v>3413</v>
      </c>
      <c r="H21" s="365" t="s">
        <v>3413</v>
      </c>
      <c r="I21" s="1234"/>
    </row>
    <row r="22" spans="1:9" s="1235" customFormat="1" ht="15.75">
      <c r="A22" s="1791"/>
      <c r="B22" s="860">
        <v>22851000</v>
      </c>
      <c r="C22" s="1236" t="s">
        <v>993</v>
      </c>
      <c r="D22" s="1231" t="s">
        <v>327</v>
      </c>
      <c r="E22" s="365" t="s">
        <v>3413</v>
      </c>
      <c r="F22" s="365" t="s">
        <v>3413</v>
      </c>
      <c r="G22" s="365" t="s">
        <v>3413</v>
      </c>
      <c r="H22" s="365" t="s">
        <v>3413</v>
      </c>
      <c r="I22" s="1234"/>
    </row>
    <row r="23" spans="1:9" s="1235" customFormat="1" ht="15.75">
      <c r="A23" s="1791"/>
      <c r="B23" s="860">
        <v>22851000</v>
      </c>
      <c r="C23" s="1236" t="s">
        <v>994</v>
      </c>
      <c r="D23" s="1231" t="s">
        <v>327</v>
      </c>
      <c r="E23" s="365" t="s">
        <v>3413</v>
      </c>
      <c r="F23" s="365" t="s">
        <v>3413</v>
      </c>
      <c r="G23" s="365" t="s">
        <v>3413</v>
      </c>
      <c r="H23" s="365" t="s">
        <v>3413</v>
      </c>
      <c r="I23" s="1234"/>
    </row>
    <row r="24" spans="1:9" s="1235" customFormat="1" ht="15.75">
      <c r="A24" s="1791"/>
      <c r="B24" s="860">
        <v>30199410</v>
      </c>
      <c r="C24" s="1236" t="s">
        <v>995</v>
      </c>
      <c r="D24" s="1231" t="s">
        <v>327</v>
      </c>
      <c r="E24" s="365" t="s">
        <v>3413</v>
      </c>
      <c r="F24" s="365" t="s">
        <v>3413</v>
      </c>
      <c r="G24" s="365" t="s">
        <v>3413</v>
      </c>
      <c r="H24" s="365" t="s">
        <v>3413</v>
      </c>
      <c r="I24" s="1234"/>
    </row>
    <row r="25" spans="1:9" s="1235" customFormat="1" ht="15.75">
      <c r="A25" s="1791"/>
      <c r="B25" s="860">
        <v>30199410</v>
      </c>
      <c r="C25" s="1236" t="s">
        <v>996</v>
      </c>
      <c r="D25" s="1231" t="s">
        <v>327</v>
      </c>
      <c r="E25" s="365" t="s">
        <v>3413</v>
      </c>
      <c r="F25" s="365" t="s">
        <v>3413</v>
      </c>
      <c r="G25" s="365" t="s">
        <v>3413</v>
      </c>
      <c r="H25" s="365" t="s">
        <v>3413</v>
      </c>
      <c r="I25" s="1234"/>
    </row>
    <row r="26" spans="1:9" s="1235" customFormat="1" ht="15.75">
      <c r="A26" s="1791"/>
      <c r="B26" s="860">
        <v>30199410</v>
      </c>
      <c r="C26" s="1236" t="s">
        <v>997</v>
      </c>
      <c r="D26" s="1231" t="s">
        <v>327</v>
      </c>
      <c r="E26" s="365" t="s">
        <v>3413</v>
      </c>
      <c r="F26" s="365" t="s">
        <v>3413</v>
      </c>
      <c r="G26" s="365" t="s">
        <v>3413</v>
      </c>
      <c r="H26" s="365" t="s">
        <v>3413</v>
      </c>
      <c r="I26" s="1234"/>
    </row>
    <row r="27" spans="1:9" s="1235" customFormat="1" ht="15.75">
      <c r="A27" s="1791"/>
      <c r="B27" s="860">
        <v>30197220</v>
      </c>
      <c r="C27" s="1236" t="s">
        <v>459</v>
      </c>
      <c r="D27" s="1231" t="s">
        <v>327</v>
      </c>
      <c r="E27" s="365" t="s">
        <v>3413</v>
      </c>
      <c r="F27" s="365" t="s">
        <v>3413</v>
      </c>
      <c r="G27" s="365" t="s">
        <v>3413</v>
      </c>
      <c r="H27" s="365" t="s">
        <v>3413</v>
      </c>
      <c r="I27" s="1234"/>
    </row>
    <row r="28" spans="1:9" s="1235" customFormat="1" ht="15.75">
      <c r="A28" s="1791"/>
      <c r="B28" s="860">
        <v>30197220</v>
      </c>
      <c r="C28" s="1236" t="s">
        <v>460</v>
      </c>
      <c r="D28" s="1231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  <c r="I28" s="1234"/>
    </row>
    <row r="29" spans="1:9" s="1235" customFormat="1" ht="15.75">
      <c r="A29" s="1791"/>
      <c r="B29" s="860">
        <v>30197220</v>
      </c>
      <c r="C29" s="1236" t="s">
        <v>461</v>
      </c>
      <c r="D29" s="1231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  <c r="I29" s="1234"/>
    </row>
    <row r="30" spans="1:9" s="1235" customFormat="1" ht="15.75">
      <c r="A30" s="1791"/>
      <c r="B30" s="860">
        <v>30197220</v>
      </c>
      <c r="C30" s="1236" t="s">
        <v>462</v>
      </c>
      <c r="D30" s="1231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  <c r="I30" s="1234"/>
    </row>
    <row r="31" spans="1:9" s="1235" customFormat="1" ht="15.75">
      <c r="A31" s="1791"/>
      <c r="B31" s="860">
        <v>22816100</v>
      </c>
      <c r="C31" s="1236" t="s">
        <v>998</v>
      </c>
      <c r="D31" s="1231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  <c r="I31" s="1234"/>
    </row>
    <row r="32" spans="1:9" s="1235" customFormat="1" ht="15.75">
      <c r="A32" s="1791"/>
      <c r="B32" s="860">
        <v>22816100</v>
      </c>
      <c r="C32" s="1236" t="s">
        <v>999</v>
      </c>
      <c r="D32" s="1231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  <c r="I32" s="1234"/>
    </row>
    <row r="33" spans="1:9" s="1235" customFormat="1" ht="15.75">
      <c r="A33" s="1791"/>
      <c r="B33" s="860">
        <v>30197330</v>
      </c>
      <c r="C33" s="1236" t="s">
        <v>182</v>
      </c>
      <c r="D33" s="1231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  <c r="I33" s="1234"/>
    </row>
    <row r="34" spans="1:9" s="1235" customFormat="1" ht="15.75">
      <c r="A34" s="1791"/>
      <c r="B34" s="860">
        <v>30197320</v>
      </c>
      <c r="C34" s="1236" t="s">
        <v>572</v>
      </c>
      <c r="D34" s="1231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  <c r="I34" s="1234"/>
    </row>
    <row r="35" spans="1:9" s="1235" customFormat="1" ht="15.75">
      <c r="A35" s="1791"/>
      <c r="B35" s="860">
        <v>30197320</v>
      </c>
      <c r="C35" s="1236" t="s">
        <v>1000</v>
      </c>
      <c r="D35" s="1231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  <c r="I35" s="1234"/>
    </row>
    <row r="36" spans="1:9" s="1235" customFormat="1" ht="30">
      <c r="A36" s="1791"/>
      <c r="B36" s="860">
        <v>30197110</v>
      </c>
      <c r="C36" s="1236" t="s">
        <v>1001</v>
      </c>
      <c r="D36" s="1231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  <c r="I36" s="1234"/>
    </row>
    <row r="37" spans="1:9" s="1235" customFormat="1" ht="30">
      <c r="A37" s="1791"/>
      <c r="B37" s="860">
        <v>30197110</v>
      </c>
      <c r="C37" s="1236" t="s">
        <v>1002</v>
      </c>
      <c r="D37" s="1231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  <c r="I37" s="1234"/>
    </row>
    <row r="38" spans="1:9" s="1235" customFormat="1" ht="15.75">
      <c r="A38" s="1791"/>
      <c r="B38" s="860">
        <v>30192121</v>
      </c>
      <c r="C38" s="1236" t="s">
        <v>465</v>
      </c>
      <c r="D38" s="1231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  <c r="I38" s="1234"/>
    </row>
    <row r="39" spans="1:9" s="1235" customFormat="1" ht="15.75">
      <c r="A39" s="1791"/>
      <c r="B39" s="860">
        <v>30192121</v>
      </c>
      <c r="C39" s="1236" t="s">
        <v>466</v>
      </c>
      <c r="D39" s="1231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  <c r="I39" s="1234"/>
    </row>
    <row r="40" spans="1:9" s="1235" customFormat="1" ht="15.75">
      <c r="A40" s="1791"/>
      <c r="B40" s="860">
        <v>30192124</v>
      </c>
      <c r="C40" s="1236" t="s">
        <v>1003</v>
      </c>
      <c r="D40" s="1231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  <c r="I40" s="1234"/>
    </row>
    <row r="41" spans="1:9" ht="15.75">
      <c r="A41" s="1791"/>
      <c r="B41" s="860">
        <v>30192124</v>
      </c>
      <c r="C41" s="1236" t="s">
        <v>1004</v>
      </c>
      <c r="D41" s="1231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9" s="1235" customFormat="1" ht="15.75">
      <c r="A42" s="1791"/>
      <c r="B42" s="860">
        <v>39292500</v>
      </c>
      <c r="C42" s="1236" t="s">
        <v>150</v>
      </c>
      <c r="D42" s="1231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  <c r="I42" s="1234"/>
    </row>
    <row r="43" spans="1:9" s="1235" customFormat="1" ht="15.75">
      <c r="A43" s="1791"/>
      <c r="B43" s="860">
        <v>30192127</v>
      </c>
      <c r="C43" s="1236" t="s">
        <v>1005</v>
      </c>
      <c r="D43" s="1231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  <c r="I43" s="1234"/>
    </row>
    <row r="44" spans="1:9" s="1235" customFormat="1" ht="15.75">
      <c r="A44" s="1791"/>
      <c r="B44" s="860">
        <v>30199792</v>
      </c>
      <c r="C44" s="1236" t="s">
        <v>1006</v>
      </c>
      <c r="D44" s="1231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  <c r="I44" s="1234"/>
    </row>
    <row r="45" spans="1:9" s="1235" customFormat="1" ht="15.75">
      <c r="A45" s="1791"/>
      <c r="B45" s="860">
        <v>30199792</v>
      </c>
      <c r="C45" s="1236" t="s">
        <v>1007</v>
      </c>
      <c r="D45" s="1231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  <c r="I45" s="1234"/>
    </row>
    <row r="46" spans="1:9" s="1235" customFormat="1" ht="15.75">
      <c r="A46" s="1791"/>
      <c r="B46" s="860">
        <v>30192130</v>
      </c>
      <c r="C46" s="1236" t="s">
        <v>464</v>
      </c>
      <c r="D46" s="1231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  <c r="I46" s="1234"/>
    </row>
    <row r="47" spans="1:9" s="1235" customFormat="1" ht="15.75">
      <c r="A47" s="1791"/>
      <c r="B47" s="860">
        <v>30192125</v>
      </c>
      <c r="C47" s="1236" t="s">
        <v>1008</v>
      </c>
      <c r="D47" s="1231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  <c r="I47" s="1234"/>
    </row>
    <row r="48" spans="1:9" s="1235" customFormat="1" ht="15.75">
      <c r="A48" s="1791"/>
      <c r="B48" s="860">
        <v>24911200</v>
      </c>
      <c r="C48" s="1236" t="s">
        <v>463</v>
      </c>
      <c r="D48" s="1231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  <c r="I48" s="1234"/>
    </row>
    <row r="49" spans="1:9" s="1235" customFormat="1" ht="15.75">
      <c r="A49" s="1791"/>
      <c r="B49" s="860">
        <v>30192100</v>
      </c>
      <c r="C49" s="1236" t="s">
        <v>368</v>
      </c>
      <c r="D49" s="1231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  <c r="I49" s="1234"/>
    </row>
    <row r="50" spans="1:9" s="1235" customFormat="1" ht="30">
      <c r="A50" s="1791"/>
      <c r="B50" s="860">
        <v>44424200</v>
      </c>
      <c r="C50" s="1236" t="s">
        <v>1009</v>
      </c>
      <c r="D50" s="1231" t="s">
        <v>327</v>
      </c>
      <c r="E50" s="365" t="s">
        <v>3413</v>
      </c>
      <c r="F50" s="365" t="s">
        <v>3413</v>
      </c>
      <c r="G50" s="365" t="s">
        <v>3413</v>
      </c>
      <c r="H50" s="365" t="s">
        <v>3413</v>
      </c>
      <c r="I50" s="1234"/>
    </row>
    <row r="51" spans="1:9" s="1235" customFormat="1" ht="30">
      <c r="A51" s="1791"/>
      <c r="B51" s="860">
        <v>44424200</v>
      </c>
      <c r="C51" s="1236" t="s">
        <v>1010</v>
      </c>
      <c r="D51" s="1231" t="s">
        <v>327</v>
      </c>
      <c r="E51" s="365" t="s">
        <v>3413</v>
      </c>
      <c r="F51" s="365" t="s">
        <v>3413</v>
      </c>
      <c r="G51" s="365" t="s">
        <v>3413</v>
      </c>
      <c r="H51" s="365" t="s">
        <v>3413</v>
      </c>
      <c r="I51" s="1234"/>
    </row>
    <row r="52" spans="1:9" s="1235" customFormat="1" ht="15.75">
      <c r="A52" s="1791"/>
      <c r="B52" s="860">
        <v>30192160</v>
      </c>
      <c r="C52" s="1236" t="s">
        <v>1011</v>
      </c>
      <c r="D52" s="1231" t="s">
        <v>327</v>
      </c>
      <c r="E52" s="365" t="s">
        <v>3413</v>
      </c>
      <c r="F52" s="365" t="s">
        <v>3413</v>
      </c>
      <c r="G52" s="365" t="s">
        <v>3413</v>
      </c>
      <c r="H52" s="365" t="s">
        <v>3413</v>
      </c>
      <c r="I52" s="1234"/>
    </row>
    <row r="53" spans="1:9" s="1235" customFormat="1" ht="15.75">
      <c r="A53" s="1791"/>
      <c r="B53" s="860">
        <v>30192133</v>
      </c>
      <c r="C53" s="1236" t="s">
        <v>15</v>
      </c>
      <c r="D53" s="1231" t="s">
        <v>327</v>
      </c>
      <c r="E53" s="365" t="s">
        <v>3413</v>
      </c>
      <c r="F53" s="365" t="s">
        <v>3413</v>
      </c>
      <c r="G53" s="365" t="s">
        <v>3413</v>
      </c>
      <c r="H53" s="365" t="s">
        <v>3413</v>
      </c>
      <c r="I53" s="1234"/>
    </row>
    <row r="54" spans="1:9" s="1235" customFormat="1" ht="15.75">
      <c r="A54" s="1791"/>
      <c r="B54" s="860">
        <v>30197221</v>
      </c>
      <c r="C54" s="1236" t="s">
        <v>1012</v>
      </c>
      <c r="D54" s="1231" t="s">
        <v>327</v>
      </c>
      <c r="E54" s="365" t="s">
        <v>3413</v>
      </c>
      <c r="F54" s="365" t="s">
        <v>3413</v>
      </c>
      <c r="G54" s="365" t="s">
        <v>3413</v>
      </c>
      <c r="H54" s="365" t="s">
        <v>3413</v>
      </c>
      <c r="I54" s="1234"/>
    </row>
    <row r="55" spans="1:9" s="1235" customFormat="1" ht="15.75">
      <c r="A55" s="1791"/>
      <c r="B55" s="860">
        <v>30197221</v>
      </c>
      <c r="C55" s="1236" t="s">
        <v>1013</v>
      </c>
      <c r="D55" s="1231" t="s">
        <v>327</v>
      </c>
      <c r="E55" s="365" t="s">
        <v>3413</v>
      </c>
      <c r="F55" s="365" t="s">
        <v>3413</v>
      </c>
      <c r="G55" s="365" t="s">
        <v>3413</v>
      </c>
      <c r="H55" s="365" t="s">
        <v>3413</v>
      </c>
      <c r="I55" s="1234"/>
    </row>
    <row r="56" spans="1:9" s="1235" customFormat="1" ht="15.75">
      <c r="A56" s="1791"/>
      <c r="B56" s="860">
        <v>30197120</v>
      </c>
      <c r="C56" s="1236" t="s">
        <v>1014</v>
      </c>
      <c r="D56" s="1231" t="s">
        <v>327</v>
      </c>
      <c r="E56" s="365" t="s">
        <v>3413</v>
      </c>
      <c r="F56" s="365" t="s">
        <v>3413</v>
      </c>
      <c r="G56" s="365" t="s">
        <v>3413</v>
      </c>
      <c r="H56" s="365" t="s">
        <v>3413</v>
      </c>
      <c r="I56" s="1234"/>
    </row>
    <row r="57" spans="1:9" s="1235" customFormat="1" ht="15.75">
      <c r="A57" s="1791"/>
      <c r="B57" s="860">
        <v>30199230</v>
      </c>
      <c r="C57" s="1236" t="s">
        <v>66</v>
      </c>
      <c r="D57" s="1231" t="s">
        <v>327</v>
      </c>
      <c r="E57" s="365" t="s">
        <v>3413</v>
      </c>
      <c r="F57" s="365" t="s">
        <v>3413</v>
      </c>
      <c r="G57" s="365" t="s">
        <v>3413</v>
      </c>
      <c r="H57" s="365" t="s">
        <v>3413</v>
      </c>
      <c r="I57" s="1234"/>
    </row>
    <row r="58" spans="1:9" s="1235" customFormat="1" ht="15.75">
      <c r="A58" s="1791"/>
      <c r="B58" s="860">
        <v>39241200</v>
      </c>
      <c r="C58" s="1236" t="s">
        <v>157</v>
      </c>
      <c r="D58" s="1231" t="s">
        <v>327</v>
      </c>
      <c r="E58" s="365" t="s">
        <v>3413</v>
      </c>
      <c r="F58" s="365" t="s">
        <v>3413</v>
      </c>
      <c r="G58" s="365" t="s">
        <v>3413</v>
      </c>
      <c r="H58" s="365" t="s">
        <v>3413</v>
      </c>
      <c r="I58" s="1234"/>
    </row>
    <row r="59" spans="1:9" s="1235" customFormat="1" ht="15.75">
      <c r="A59" s="1791"/>
      <c r="B59" s="860">
        <v>39241100</v>
      </c>
      <c r="C59" s="1236" t="s">
        <v>1015</v>
      </c>
      <c r="D59" s="1231" t="s">
        <v>327</v>
      </c>
      <c r="E59" s="365" t="s">
        <v>3413</v>
      </c>
      <c r="F59" s="365" t="s">
        <v>3413</v>
      </c>
      <c r="G59" s="365" t="s">
        <v>3413</v>
      </c>
      <c r="H59" s="365" t="s">
        <v>3413</v>
      </c>
      <c r="I59" s="1234"/>
    </row>
    <row r="60" spans="1:9" s="1235" customFormat="1" ht="15.75">
      <c r="A60" s="1791"/>
      <c r="B60" s="860">
        <v>22600000</v>
      </c>
      <c r="C60" s="1236" t="s">
        <v>1016</v>
      </c>
      <c r="D60" s="1231" t="s">
        <v>327</v>
      </c>
      <c r="E60" s="365" t="s">
        <v>3413</v>
      </c>
      <c r="F60" s="365" t="s">
        <v>3413</v>
      </c>
      <c r="G60" s="365" t="s">
        <v>3413</v>
      </c>
      <c r="H60" s="365" t="s">
        <v>3413</v>
      </c>
      <c r="I60" s="1234"/>
    </row>
    <row r="61" spans="1:9" s="1235" customFormat="1" ht="15.75">
      <c r="A61" s="1791"/>
      <c r="B61" s="860">
        <v>30192111</v>
      </c>
      <c r="C61" s="1236" t="s">
        <v>119</v>
      </c>
      <c r="D61" s="1231" t="s">
        <v>327</v>
      </c>
      <c r="E61" s="365" t="s">
        <v>3413</v>
      </c>
      <c r="F61" s="365" t="s">
        <v>3413</v>
      </c>
      <c r="G61" s="365" t="s">
        <v>3413</v>
      </c>
      <c r="H61" s="365" t="s">
        <v>3413</v>
      </c>
      <c r="I61" s="1234"/>
    </row>
    <row r="62" spans="1:9" s="1235" customFormat="1" ht="15.75">
      <c r="A62" s="1791"/>
      <c r="B62" s="860">
        <v>30193200</v>
      </c>
      <c r="C62" s="1236" t="s">
        <v>1017</v>
      </c>
      <c r="D62" s="1231" t="s">
        <v>327</v>
      </c>
      <c r="E62" s="365" t="s">
        <v>3413</v>
      </c>
      <c r="F62" s="365" t="s">
        <v>3413</v>
      </c>
      <c r="G62" s="365" t="s">
        <v>3413</v>
      </c>
      <c r="H62" s="365" t="s">
        <v>3413</v>
      </c>
      <c r="I62" s="1234"/>
    </row>
    <row r="63" spans="1:9" s="1235" customFormat="1" ht="15.75">
      <c r="A63" s="1791"/>
      <c r="B63" s="860">
        <v>30199110</v>
      </c>
      <c r="C63" s="1236" t="s">
        <v>1018</v>
      </c>
      <c r="D63" s="1231" t="s">
        <v>327</v>
      </c>
      <c r="E63" s="365" t="s">
        <v>3413</v>
      </c>
      <c r="F63" s="365" t="s">
        <v>3413</v>
      </c>
      <c r="G63" s="365" t="s">
        <v>3413</v>
      </c>
      <c r="H63" s="365" t="s">
        <v>3413</v>
      </c>
      <c r="I63" s="1234"/>
    </row>
    <row r="64" spans="1:9" s="1235" customFormat="1" ht="15.75">
      <c r="A64" s="1791"/>
      <c r="B64" s="860">
        <v>30141200</v>
      </c>
      <c r="C64" s="1236" t="s">
        <v>144</v>
      </c>
      <c r="D64" s="1231" t="s">
        <v>327</v>
      </c>
      <c r="E64" s="365" t="s">
        <v>3413</v>
      </c>
      <c r="F64" s="365" t="s">
        <v>3413</v>
      </c>
      <c r="G64" s="365" t="s">
        <v>3413</v>
      </c>
      <c r="H64" s="365" t="s">
        <v>3413</v>
      </c>
      <c r="I64" s="1234"/>
    </row>
    <row r="65" spans="1:9" s="1235" customFormat="1" ht="15.75">
      <c r="A65" s="1791"/>
      <c r="B65" s="860">
        <v>35821000</v>
      </c>
      <c r="C65" s="1236" t="s">
        <v>1019</v>
      </c>
      <c r="D65" s="1231" t="s">
        <v>327</v>
      </c>
      <c r="E65" s="365" t="s">
        <v>3413</v>
      </c>
      <c r="F65" s="365" t="s">
        <v>3413</v>
      </c>
      <c r="G65" s="365" t="s">
        <v>3413</v>
      </c>
      <c r="H65" s="365" t="s">
        <v>3413</v>
      </c>
      <c r="I65" s="1234"/>
    </row>
    <row r="66" spans="1:9" s="1235" customFormat="1" ht="15.75">
      <c r="A66" s="1791"/>
      <c r="B66" s="860">
        <v>35821000</v>
      </c>
      <c r="C66" s="1236" t="s">
        <v>1020</v>
      </c>
      <c r="D66" s="1231" t="s">
        <v>327</v>
      </c>
      <c r="E66" s="365" t="s">
        <v>3413</v>
      </c>
      <c r="F66" s="365" t="s">
        <v>3413</v>
      </c>
      <c r="G66" s="365" t="s">
        <v>3413</v>
      </c>
      <c r="H66" s="365" t="s">
        <v>3413</v>
      </c>
      <c r="I66" s="1234"/>
    </row>
    <row r="67" spans="1:9" s="1235" customFormat="1" ht="15.75">
      <c r="A67" s="1791"/>
      <c r="B67" s="1237" t="s">
        <v>1642</v>
      </c>
      <c r="C67" s="1236" t="s">
        <v>604</v>
      </c>
      <c r="D67" s="1231" t="s">
        <v>327</v>
      </c>
      <c r="E67" s="365" t="s">
        <v>3413</v>
      </c>
      <c r="F67" s="365" t="s">
        <v>3413</v>
      </c>
      <c r="G67" s="365" t="s">
        <v>3413</v>
      </c>
      <c r="H67" s="365" t="s">
        <v>3413</v>
      </c>
      <c r="I67" s="1234"/>
    </row>
    <row r="68" spans="1:9" s="1235" customFormat="1" ht="15.75">
      <c r="A68" s="1791"/>
      <c r="B68" s="860">
        <v>30234300</v>
      </c>
      <c r="C68" s="1236" t="s">
        <v>1021</v>
      </c>
      <c r="D68" s="1231" t="s">
        <v>327</v>
      </c>
      <c r="E68" s="365" t="s">
        <v>3413</v>
      </c>
      <c r="F68" s="365" t="s">
        <v>3413</v>
      </c>
      <c r="G68" s="365" t="s">
        <v>3413</v>
      </c>
      <c r="H68" s="365" t="s">
        <v>3413</v>
      </c>
      <c r="I68" s="1234"/>
    </row>
    <row r="69" spans="1:9" s="1235" customFormat="1" ht="15.75">
      <c r="A69" s="1791"/>
      <c r="B69" s="860">
        <v>30234300</v>
      </c>
      <c r="C69" s="1236" t="s">
        <v>1022</v>
      </c>
      <c r="D69" s="1231" t="s">
        <v>327</v>
      </c>
      <c r="E69" s="365" t="s">
        <v>3413</v>
      </c>
      <c r="F69" s="365" t="s">
        <v>3413</v>
      </c>
      <c r="G69" s="365" t="s">
        <v>3413</v>
      </c>
      <c r="H69" s="365" t="s">
        <v>3413</v>
      </c>
      <c r="I69" s="1234"/>
    </row>
    <row r="70" spans="1:9" s="1235" customFormat="1" ht="15.75">
      <c r="A70" s="1791"/>
      <c r="B70" s="860">
        <v>30237410</v>
      </c>
      <c r="C70" s="1236" t="s">
        <v>1023</v>
      </c>
      <c r="D70" s="1231" t="s">
        <v>327</v>
      </c>
      <c r="E70" s="365" t="s">
        <v>3413</v>
      </c>
      <c r="F70" s="365" t="s">
        <v>3413</v>
      </c>
      <c r="G70" s="365" t="s">
        <v>3413</v>
      </c>
      <c r="H70" s="365" t="s">
        <v>3413</v>
      </c>
      <c r="I70" s="1234"/>
    </row>
    <row r="71" spans="1:9" s="1235" customFormat="1" ht="15.75">
      <c r="A71" s="1791"/>
      <c r="B71" s="860">
        <v>30237460</v>
      </c>
      <c r="C71" s="1236" t="s">
        <v>1024</v>
      </c>
      <c r="D71" s="1231" t="s">
        <v>327</v>
      </c>
      <c r="E71" s="365" t="s">
        <v>3413</v>
      </c>
      <c r="F71" s="365" t="s">
        <v>3413</v>
      </c>
      <c r="G71" s="365" t="s">
        <v>3413</v>
      </c>
      <c r="H71" s="365" t="s">
        <v>3413</v>
      </c>
      <c r="I71" s="1234"/>
    </row>
    <row r="72" spans="1:9" s="1235" customFormat="1" ht="15.75">
      <c r="A72" s="1791"/>
      <c r="B72" s="860">
        <v>30125100</v>
      </c>
      <c r="C72" s="1236" t="s">
        <v>750</v>
      </c>
      <c r="D72" s="1231" t="s">
        <v>327</v>
      </c>
      <c r="E72" s="365" t="s">
        <v>3413</v>
      </c>
      <c r="F72" s="365" t="s">
        <v>3413</v>
      </c>
      <c r="G72" s="365" t="s">
        <v>3413</v>
      </c>
      <c r="H72" s="365" t="s">
        <v>3413</v>
      </c>
      <c r="I72" s="1234"/>
    </row>
    <row r="73" spans="1:9" s="1235" customFormat="1" ht="15.75">
      <c r="A73" s="1791"/>
      <c r="B73" s="860">
        <v>30125100</v>
      </c>
      <c r="C73" s="1236" t="s">
        <v>751</v>
      </c>
      <c r="D73" s="1231" t="s">
        <v>327</v>
      </c>
      <c r="E73" s="365" t="s">
        <v>3413</v>
      </c>
      <c r="F73" s="365" t="s">
        <v>3413</v>
      </c>
      <c r="G73" s="365" t="s">
        <v>3413</v>
      </c>
      <c r="H73" s="365" t="s">
        <v>3413</v>
      </c>
      <c r="I73" s="1234"/>
    </row>
    <row r="74" spans="1:9" s="1235" customFormat="1" ht="15.75">
      <c r="A74" s="1791"/>
      <c r="B74" s="860">
        <v>22813000</v>
      </c>
      <c r="C74" s="1236" t="s">
        <v>140</v>
      </c>
      <c r="D74" s="1231" t="s">
        <v>327</v>
      </c>
      <c r="E74" s="365" t="s">
        <v>3413</v>
      </c>
      <c r="F74" s="365" t="s">
        <v>3413</v>
      </c>
      <c r="G74" s="365" t="s">
        <v>3413</v>
      </c>
      <c r="H74" s="365" t="s">
        <v>3413</v>
      </c>
      <c r="I74" s="1234"/>
    </row>
    <row r="75" spans="1:9" s="1235" customFormat="1" ht="15.75">
      <c r="A75" s="1791"/>
      <c r="B75" s="860">
        <v>22813000</v>
      </c>
      <c r="C75" s="1236" t="s">
        <v>141</v>
      </c>
      <c r="D75" s="1231" t="s">
        <v>327</v>
      </c>
      <c r="E75" s="365" t="s">
        <v>3413</v>
      </c>
      <c r="F75" s="365" t="s">
        <v>3413</v>
      </c>
      <c r="G75" s="365" t="s">
        <v>3413</v>
      </c>
      <c r="H75" s="365" t="s">
        <v>3413</v>
      </c>
      <c r="I75" s="1234"/>
    </row>
    <row r="76" spans="1:9" s="1235" customFormat="1" ht="15.75">
      <c r="A76" s="1791"/>
      <c r="B76" s="860">
        <v>22813000</v>
      </c>
      <c r="C76" s="1236" t="s">
        <v>142</v>
      </c>
      <c r="D76" s="1231" t="s">
        <v>327</v>
      </c>
      <c r="E76" s="365" t="s">
        <v>3413</v>
      </c>
      <c r="F76" s="365" t="s">
        <v>3413</v>
      </c>
      <c r="G76" s="365" t="s">
        <v>3413</v>
      </c>
      <c r="H76" s="365" t="s">
        <v>3413</v>
      </c>
      <c r="I76" s="1234"/>
    </row>
    <row r="77" spans="1:9" s="1235" customFormat="1" ht="15.75">
      <c r="A77" s="1791"/>
      <c r="B77" s="860">
        <v>22813000</v>
      </c>
      <c r="C77" s="1236" t="s">
        <v>143</v>
      </c>
      <c r="D77" s="1231" t="s">
        <v>327</v>
      </c>
      <c r="E77" s="365" t="s">
        <v>3413</v>
      </c>
      <c r="F77" s="365" t="s">
        <v>3413</v>
      </c>
      <c r="G77" s="365" t="s">
        <v>3413</v>
      </c>
      <c r="H77" s="365" t="s">
        <v>3413</v>
      </c>
      <c r="I77" s="1234"/>
    </row>
    <row r="78" spans="1:9" s="1235" customFormat="1" ht="15.75">
      <c r="A78" s="1791"/>
      <c r="B78" s="860">
        <v>22813000</v>
      </c>
      <c r="C78" s="1236" t="s">
        <v>1025</v>
      </c>
      <c r="D78" s="1231" t="s">
        <v>327</v>
      </c>
      <c r="E78" s="365" t="s">
        <v>3413</v>
      </c>
      <c r="F78" s="365" t="s">
        <v>3413</v>
      </c>
      <c r="G78" s="365" t="s">
        <v>3413</v>
      </c>
      <c r="H78" s="365" t="s">
        <v>3413</v>
      </c>
      <c r="I78" s="1234"/>
    </row>
    <row r="79" spans="1:9" s="1235" customFormat="1" ht="15.75">
      <c r="A79" s="1791"/>
      <c r="B79" s="860">
        <v>22813000</v>
      </c>
      <c r="C79" s="1236" t="s">
        <v>1026</v>
      </c>
      <c r="D79" s="1231" t="s">
        <v>327</v>
      </c>
      <c r="E79" s="365" t="s">
        <v>3413</v>
      </c>
      <c r="F79" s="365" t="s">
        <v>3413</v>
      </c>
      <c r="G79" s="365" t="s">
        <v>3413</v>
      </c>
      <c r="H79" s="365" t="s">
        <v>3413</v>
      </c>
      <c r="I79" s="1234"/>
    </row>
    <row r="80" spans="1:9" s="1235" customFormat="1" ht="16.5" thickBot="1">
      <c r="A80" s="1792"/>
      <c r="B80" s="103">
        <v>22813000</v>
      </c>
      <c r="C80" s="1238" t="s">
        <v>1027</v>
      </c>
      <c r="D80" s="1231" t="s">
        <v>327</v>
      </c>
      <c r="E80" s="365" t="s">
        <v>3413</v>
      </c>
      <c r="F80" s="365" t="s">
        <v>3413</v>
      </c>
      <c r="G80" s="365" t="s">
        <v>3413</v>
      </c>
      <c r="H80" s="365" t="s">
        <v>3413</v>
      </c>
      <c r="I80" s="1234"/>
    </row>
    <row r="81" spans="1:8" ht="15.75">
      <c r="A81" s="1793">
        <v>4264</v>
      </c>
      <c r="B81" s="1239" t="s">
        <v>1643</v>
      </c>
      <c r="C81" s="1240" t="s">
        <v>160</v>
      </c>
      <c r="D81" s="1241" t="s">
        <v>327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ht="26.25" customHeight="1" thickBot="1">
      <c r="A82" s="1794"/>
      <c r="B82" s="860" t="s">
        <v>1645</v>
      </c>
      <c r="C82" s="1240" t="s">
        <v>162</v>
      </c>
      <c r="D82" s="1241" t="s">
        <v>327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ht="15.75">
      <c r="A83" s="1795">
        <v>4267</v>
      </c>
      <c r="B83" s="1242">
        <v>31224810</v>
      </c>
      <c r="C83" s="1243" t="s">
        <v>1646</v>
      </c>
      <c r="D83" s="860" t="s">
        <v>327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ht="15.75">
      <c r="A84" s="1791"/>
      <c r="B84" s="1241">
        <v>31224810</v>
      </c>
      <c r="C84" s="1236" t="s">
        <v>1047</v>
      </c>
      <c r="D84" s="860" t="s">
        <v>327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ht="15.75">
      <c r="A85" s="1791"/>
      <c r="B85" s="1241">
        <v>18141000</v>
      </c>
      <c r="C85" s="1236" t="s">
        <v>36</v>
      </c>
      <c r="D85" s="860" t="s">
        <v>327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ht="15.75">
      <c r="A86" s="1791"/>
      <c r="B86" s="1241">
        <v>39525800</v>
      </c>
      <c r="C86" s="1236" t="s">
        <v>1048</v>
      </c>
      <c r="D86" s="860" t="s">
        <v>327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ht="15.75">
      <c r="A87" s="1791"/>
      <c r="B87" s="1241">
        <v>39525800</v>
      </c>
      <c r="C87" s="1236" t="s">
        <v>1049</v>
      </c>
      <c r="D87" s="860" t="s">
        <v>327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ht="15.75">
      <c r="A88" s="1791"/>
      <c r="B88" s="1241">
        <v>39525800</v>
      </c>
      <c r="C88" s="1236" t="s">
        <v>1050</v>
      </c>
      <c r="D88" s="860" t="s">
        <v>327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ht="30">
      <c r="A89" s="1791"/>
      <c r="B89" s="1241">
        <v>39831300</v>
      </c>
      <c r="C89" s="1236" t="s">
        <v>295</v>
      </c>
      <c r="D89" s="860" t="s">
        <v>327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ht="15.75">
      <c r="A90" s="1791"/>
      <c r="B90" s="1241">
        <v>39831240</v>
      </c>
      <c r="C90" s="1236" t="s">
        <v>1051</v>
      </c>
      <c r="D90" s="860" t="s">
        <v>327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ht="15.75">
      <c r="A91" s="1791"/>
      <c r="B91" s="1241">
        <v>39831000</v>
      </c>
      <c r="C91" s="1236" t="s">
        <v>768</v>
      </c>
      <c r="D91" s="860" t="s">
        <v>327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ht="15.75">
      <c r="A92" s="1791"/>
      <c r="B92" s="1241">
        <v>33761000</v>
      </c>
      <c r="C92" s="1236" t="s">
        <v>165</v>
      </c>
      <c r="D92" s="860" t="s">
        <v>327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ht="15.75">
      <c r="A93" s="1791"/>
      <c r="B93" s="1241">
        <v>39224330</v>
      </c>
      <c r="C93" s="1236" t="s">
        <v>608</v>
      </c>
      <c r="D93" s="860" t="s">
        <v>327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ht="15.75">
      <c r="A94" s="1791"/>
      <c r="B94" s="1241">
        <v>39224300</v>
      </c>
      <c r="C94" s="1236" t="s">
        <v>1052</v>
      </c>
      <c r="D94" s="860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ht="15.75">
      <c r="A95" s="1791"/>
      <c r="B95" s="1241">
        <v>39224300</v>
      </c>
      <c r="C95" s="1236" t="s">
        <v>1053</v>
      </c>
      <c r="D95" s="860" t="s">
        <v>327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ht="15.75">
      <c r="A96" s="1791"/>
      <c r="B96" s="1241">
        <v>39224300</v>
      </c>
      <c r="C96" s="1236" t="s">
        <v>1054</v>
      </c>
      <c r="D96" s="860" t="s">
        <v>327</v>
      </c>
      <c r="E96" s="365" t="s">
        <v>3413</v>
      </c>
      <c r="F96" s="365" t="s">
        <v>3413</v>
      </c>
      <c r="G96" s="365" t="s">
        <v>3413</v>
      </c>
      <c r="H96" s="365" t="s">
        <v>3413</v>
      </c>
    </row>
    <row r="97" spans="1:8" ht="15.75">
      <c r="A97" s="1791"/>
      <c r="B97" s="1241">
        <v>39831240</v>
      </c>
      <c r="C97" s="1236" t="s">
        <v>1055</v>
      </c>
      <c r="D97" s="860" t="s">
        <v>327</v>
      </c>
      <c r="E97" s="365" t="s">
        <v>3413</v>
      </c>
      <c r="F97" s="365" t="s">
        <v>3413</v>
      </c>
      <c r="G97" s="365" t="s">
        <v>3413</v>
      </c>
      <c r="H97" s="365" t="s">
        <v>3413</v>
      </c>
    </row>
    <row r="98" spans="1:8" ht="15.75">
      <c r="A98" s="1791"/>
      <c r="B98" s="1241">
        <v>39831240</v>
      </c>
      <c r="C98" s="1236" t="s">
        <v>1056</v>
      </c>
      <c r="D98" s="860" t="s">
        <v>327</v>
      </c>
      <c r="E98" s="365" t="s">
        <v>3413</v>
      </c>
      <c r="F98" s="365" t="s">
        <v>3413</v>
      </c>
      <c r="G98" s="365" t="s">
        <v>3413</v>
      </c>
      <c r="H98" s="365" t="s">
        <v>3413</v>
      </c>
    </row>
    <row r="99" spans="1:8" ht="15.75">
      <c r="A99" s="1791"/>
      <c r="B99" s="1241">
        <v>39224300</v>
      </c>
      <c r="C99" s="1236" t="s">
        <v>297</v>
      </c>
      <c r="D99" s="860" t="s">
        <v>327</v>
      </c>
      <c r="E99" s="365" t="s">
        <v>3413</v>
      </c>
      <c r="F99" s="365" t="s">
        <v>3413</v>
      </c>
      <c r="G99" s="365" t="s">
        <v>3413</v>
      </c>
      <c r="H99" s="365" t="s">
        <v>3413</v>
      </c>
    </row>
    <row r="100" spans="1:8" ht="15.75">
      <c r="A100" s="1791"/>
      <c r="B100" s="1241">
        <v>31531000</v>
      </c>
      <c r="C100" s="1236" t="s">
        <v>1057</v>
      </c>
      <c r="D100" s="860" t="s">
        <v>327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ht="15.75">
      <c r="A101" s="1791"/>
      <c r="B101" s="1241">
        <v>31531000</v>
      </c>
      <c r="C101" s="1236" t="s">
        <v>1058</v>
      </c>
      <c r="D101" s="860" t="s">
        <v>327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ht="15.75">
      <c r="A102" s="1791"/>
      <c r="B102" s="1241">
        <v>31531000</v>
      </c>
      <c r="C102" s="1236" t="s">
        <v>1059</v>
      </c>
      <c r="D102" s="860" t="s">
        <v>327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ht="15.75">
      <c r="A103" s="1791"/>
      <c r="B103" s="1241">
        <v>31531000</v>
      </c>
      <c r="C103" s="1236" t="s">
        <v>1060</v>
      </c>
      <c r="D103" s="860" t="s">
        <v>327</v>
      </c>
      <c r="E103" s="365" t="s">
        <v>3413</v>
      </c>
      <c r="F103" s="365" t="s">
        <v>3413</v>
      </c>
      <c r="G103" s="365" t="s">
        <v>3413</v>
      </c>
      <c r="H103" s="365" t="s">
        <v>3413</v>
      </c>
    </row>
    <row r="104" spans="1:8" ht="15.75">
      <c r="A104" s="1791"/>
      <c r="B104" s="1241">
        <v>31531000</v>
      </c>
      <c r="C104" s="1236" t="s">
        <v>1061</v>
      </c>
      <c r="D104" s="860" t="s">
        <v>327</v>
      </c>
      <c r="E104" s="365" t="s">
        <v>3413</v>
      </c>
      <c r="F104" s="365" t="s">
        <v>3413</v>
      </c>
      <c r="G104" s="365" t="s">
        <v>3413</v>
      </c>
      <c r="H104" s="365" t="s">
        <v>3413</v>
      </c>
    </row>
    <row r="105" spans="1:8" ht="15.75">
      <c r="A105" s="1791"/>
      <c r="B105" s="1241">
        <v>31531000</v>
      </c>
      <c r="C105" s="1236" t="s">
        <v>1062</v>
      </c>
      <c r="D105" s="860" t="s">
        <v>327</v>
      </c>
      <c r="E105" s="365" t="s">
        <v>3413</v>
      </c>
      <c r="F105" s="365" t="s">
        <v>3413</v>
      </c>
      <c r="G105" s="365" t="s">
        <v>3413</v>
      </c>
      <c r="H105" s="365" t="s">
        <v>3413</v>
      </c>
    </row>
    <row r="106" spans="1:8" ht="15.75">
      <c r="A106" s="1791"/>
      <c r="B106" s="1241">
        <v>31531000</v>
      </c>
      <c r="C106" s="1236" t="s">
        <v>1063</v>
      </c>
      <c r="D106" s="860" t="s">
        <v>327</v>
      </c>
      <c r="E106" s="365" t="s">
        <v>3413</v>
      </c>
      <c r="F106" s="365" t="s">
        <v>3413</v>
      </c>
      <c r="G106" s="365" t="s">
        <v>3413</v>
      </c>
      <c r="H106" s="365" t="s">
        <v>3413</v>
      </c>
    </row>
    <row r="107" spans="1:8" ht="15.75">
      <c r="A107" s="1791"/>
      <c r="B107" s="1241">
        <v>31531000</v>
      </c>
      <c r="C107" s="1236" t="s">
        <v>1064</v>
      </c>
      <c r="D107" s="860" t="s">
        <v>327</v>
      </c>
      <c r="E107" s="365" t="s">
        <v>3413</v>
      </c>
      <c r="F107" s="365" t="s">
        <v>3413</v>
      </c>
      <c r="G107" s="365" t="s">
        <v>3413</v>
      </c>
      <c r="H107" s="365" t="s">
        <v>3413</v>
      </c>
    </row>
    <row r="108" spans="1:8" ht="15.75">
      <c r="A108" s="1791"/>
      <c r="B108" s="1241">
        <v>31531000</v>
      </c>
      <c r="C108" s="1236" t="s">
        <v>1065</v>
      </c>
      <c r="D108" s="860" t="s">
        <v>327</v>
      </c>
      <c r="E108" s="365" t="s">
        <v>3413</v>
      </c>
      <c r="F108" s="365" t="s">
        <v>3413</v>
      </c>
      <c r="G108" s="365" t="s">
        <v>3413</v>
      </c>
      <c r="H108" s="365" t="s">
        <v>3413</v>
      </c>
    </row>
    <row r="109" spans="1:8" ht="15.75">
      <c r="A109" s="1791"/>
      <c r="B109" s="1241">
        <v>31532600</v>
      </c>
      <c r="C109" s="1236" t="s">
        <v>1066</v>
      </c>
      <c r="D109" s="860" t="s">
        <v>327</v>
      </c>
      <c r="E109" s="365" t="s">
        <v>3413</v>
      </c>
      <c r="F109" s="365" t="s">
        <v>3413</v>
      </c>
      <c r="G109" s="365" t="s">
        <v>3413</v>
      </c>
      <c r="H109" s="365" t="s">
        <v>3413</v>
      </c>
    </row>
    <row r="110" spans="1:8" ht="15.75">
      <c r="A110" s="1791"/>
      <c r="B110" s="1241">
        <v>31532600</v>
      </c>
      <c r="C110" s="1236" t="s">
        <v>1067</v>
      </c>
      <c r="D110" s="860" t="s">
        <v>327</v>
      </c>
      <c r="E110" s="365" t="s">
        <v>3413</v>
      </c>
      <c r="F110" s="365" t="s">
        <v>3413</v>
      </c>
      <c r="G110" s="365" t="s">
        <v>3413</v>
      </c>
      <c r="H110" s="365" t="s">
        <v>3413</v>
      </c>
    </row>
    <row r="111" spans="1:8" ht="15.75">
      <c r="A111" s="1791"/>
      <c r="B111" s="1241">
        <v>31532600</v>
      </c>
      <c r="C111" s="1236" t="s">
        <v>1068</v>
      </c>
      <c r="D111" s="860" t="s">
        <v>327</v>
      </c>
      <c r="E111" s="365" t="s">
        <v>3413</v>
      </c>
      <c r="F111" s="365" t="s">
        <v>3413</v>
      </c>
      <c r="G111" s="365" t="s">
        <v>3413</v>
      </c>
      <c r="H111" s="365" t="s">
        <v>3413</v>
      </c>
    </row>
    <row r="112" spans="1:8" ht="15.75">
      <c r="A112" s="1791"/>
      <c r="B112" s="1241">
        <v>44521110</v>
      </c>
      <c r="C112" s="1236" t="s">
        <v>1069</v>
      </c>
      <c r="D112" s="860" t="s">
        <v>327</v>
      </c>
      <c r="E112" s="365" t="s">
        <v>3413</v>
      </c>
      <c r="F112" s="365" t="s">
        <v>3413</v>
      </c>
      <c r="G112" s="365" t="s">
        <v>3413</v>
      </c>
      <c r="H112" s="365" t="s">
        <v>3413</v>
      </c>
    </row>
    <row r="113" spans="1:8" ht="15.75">
      <c r="A113" s="1791"/>
      <c r="B113" s="1241">
        <v>44521110</v>
      </c>
      <c r="C113" s="1236" t="s">
        <v>1070</v>
      </c>
      <c r="D113" s="860" t="s">
        <v>327</v>
      </c>
      <c r="E113" s="365" t="s">
        <v>3413</v>
      </c>
      <c r="F113" s="365" t="s">
        <v>3413</v>
      </c>
      <c r="G113" s="365" t="s">
        <v>3413</v>
      </c>
      <c r="H113" s="365" t="s">
        <v>3413</v>
      </c>
    </row>
    <row r="114" spans="1:8" ht="15.75">
      <c r="A114" s="1791"/>
      <c r="B114" s="1241">
        <v>44522400</v>
      </c>
      <c r="C114" s="1236" t="s">
        <v>1071</v>
      </c>
      <c r="D114" s="860" t="s">
        <v>327</v>
      </c>
      <c r="E114" s="365" t="s">
        <v>3413</v>
      </c>
      <c r="F114" s="365" t="s">
        <v>3413</v>
      </c>
      <c r="G114" s="365" t="s">
        <v>3413</v>
      </c>
      <c r="H114" s="365" t="s">
        <v>3413</v>
      </c>
    </row>
    <row r="115" spans="1:8" ht="15.75">
      <c r="A115" s="1791"/>
      <c r="B115" s="1241">
        <v>44522400</v>
      </c>
      <c r="C115" s="1236" t="s">
        <v>1072</v>
      </c>
      <c r="D115" s="860" t="s">
        <v>327</v>
      </c>
      <c r="E115" s="365" t="s">
        <v>3413</v>
      </c>
      <c r="F115" s="365" t="s">
        <v>3413</v>
      </c>
      <c r="G115" s="365" t="s">
        <v>3413</v>
      </c>
      <c r="H115" s="365" t="s">
        <v>3413</v>
      </c>
    </row>
    <row r="116" spans="1:8" ht="15.75">
      <c r="A116" s="1791"/>
      <c r="B116" s="1241">
        <v>44522400</v>
      </c>
      <c r="C116" s="1236" t="s">
        <v>110</v>
      </c>
      <c r="D116" s="860" t="s">
        <v>327</v>
      </c>
      <c r="E116" s="365" t="s">
        <v>3413</v>
      </c>
      <c r="F116" s="365" t="s">
        <v>3413</v>
      </c>
      <c r="G116" s="365" t="s">
        <v>3413</v>
      </c>
      <c r="H116" s="365" t="s">
        <v>3413</v>
      </c>
    </row>
    <row r="117" spans="1:8" ht="15.75">
      <c r="A117" s="1791"/>
      <c r="B117" s="1241">
        <v>31224100</v>
      </c>
      <c r="C117" s="1236" t="s">
        <v>1073</v>
      </c>
      <c r="D117" s="860" t="s">
        <v>327</v>
      </c>
      <c r="E117" s="365" t="s">
        <v>3413</v>
      </c>
      <c r="F117" s="365" t="s">
        <v>3413</v>
      </c>
      <c r="G117" s="365" t="s">
        <v>3413</v>
      </c>
      <c r="H117" s="365" t="s">
        <v>3413</v>
      </c>
    </row>
    <row r="118" spans="1:8" ht="15.75">
      <c r="A118" s="1791"/>
      <c r="B118" s="1241">
        <v>31224100</v>
      </c>
      <c r="C118" s="1236" t="s">
        <v>612</v>
      </c>
      <c r="D118" s="860" t="s">
        <v>327</v>
      </c>
      <c r="E118" s="365" t="s">
        <v>3413</v>
      </c>
      <c r="F118" s="365" t="s">
        <v>3413</v>
      </c>
      <c r="G118" s="365" t="s">
        <v>3413</v>
      </c>
      <c r="H118" s="365" t="s">
        <v>3413</v>
      </c>
    </row>
    <row r="119" spans="1:8" ht="15.75">
      <c r="A119" s="1791"/>
      <c r="B119" s="1241">
        <v>33711900</v>
      </c>
      <c r="C119" s="1236" t="s">
        <v>1074</v>
      </c>
      <c r="D119" s="860" t="s">
        <v>327</v>
      </c>
      <c r="E119" s="365" t="s">
        <v>3413</v>
      </c>
      <c r="F119" s="365" t="s">
        <v>3413</v>
      </c>
      <c r="G119" s="365" t="s">
        <v>3413</v>
      </c>
      <c r="H119" s="365" t="s">
        <v>3413</v>
      </c>
    </row>
    <row r="120" spans="1:8" ht="15.75">
      <c r="A120" s="1791"/>
      <c r="B120" s="1241">
        <v>33711900</v>
      </c>
      <c r="C120" s="1236" t="s">
        <v>111</v>
      </c>
      <c r="D120" s="860" t="s">
        <v>327</v>
      </c>
      <c r="E120" s="365" t="s">
        <v>3413</v>
      </c>
      <c r="F120" s="365" t="s">
        <v>3413</v>
      </c>
      <c r="G120" s="365" t="s">
        <v>3413</v>
      </c>
      <c r="H120" s="365" t="s">
        <v>3413</v>
      </c>
    </row>
    <row r="121" spans="1:8" ht="15.75">
      <c r="A121" s="1791"/>
      <c r="B121" s="1241">
        <v>44831100</v>
      </c>
      <c r="C121" s="1236" t="s">
        <v>1075</v>
      </c>
      <c r="D121" s="860" t="s">
        <v>327</v>
      </c>
      <c r="E121" s="365" t="s">
        <v>3413</v>
      </c>
      <c r="F121" s="365" t="s">
        <v>3413</v>
      </c>
      <c r="G121" s="365" t="s">
        <v>3413</v>
      </c>
      <c r="H121" s="365" t="s">
        <v>3413</v>
      </c>
    </row>
    <row r="122" spans="1:8" ht="30">
      <c r="A122" s="1791"/>
      <c r="B122" s="1241">
        <v>39831240</v>
      </c>
      <c r="C122" s="1236" t="s">
        <v>298</v>
      </c>
      <c r="D122" s="860" t="s">
        <v>327</v>
      </c>
      <c r="E122" s="365" t="s">
        <v>3413</v>
      </c>
      <c r="F122" s="365" t="s">
        <v>3413</v>
      </c>
      <c r="G122" s="365" t="s">
        <v>3413</v>
      </c>
      <c r="H122" s="365" t="s">
        <v>3413</v>
      </c>
    </row>
    <row r="123" spans="1:8" ht="15.75">
      <c r="A123" s="1791"/>
      <c r="B123" s="1241">
        <v>39812000</v>
      </c>
      <c r="C123" s="1236" t="s">
        <v>884</v>
      </c>
      <c r="D123" s="860" t="s">
        <v>327</v>
      </c>
      <c r="E123" s="365" t="s">
        <v>3413</v>
      </c>
      <c r="F123" s="365" t="s">
        <v>3413</v>
      </c>
      <c r="G123" s="365" t="s">
        <v>3413</v>
      </c>
      <c r="H123" s="365" t="s">
        <v>3413</v>
      </c>
    </row>
    <row r="124" spans="1:8" ht="15.75">
      <c r="A124" s="1791"/>
      <c r="B124" s="1241">
        <v>39831240</v>
      </c>
      <c r="C124" s="1236" t="s">
        <v>299</v>
      </c>
      <c r="D124" s="860" t="s">
        <v>327</v>
      </c>
      <c r="E124" s="365" t="s">
        <v>3413</v>
      </c>
      <c r="F124" s="365" t="s">
        <v>3413</v>
      </c>
      <c r="G124" s="365" t="s">
        <v>3413</v>
      </c>
      <c r="H124" s="365" t="s">
        <v>3413</v>
      </c>
    </row>
    <row r="125" spans="1:8" ht="15.75">
      <c r="A125" s="1791"/>
      <c r="B125" s="1241">
        <v>39224100</v>
      </c>
      <c r="C125" s="1236" t="s">
        <v>240</v>
      </c>
      <c r="D125" s="860" t="s">
        <v>327</v>
      </c>
      <c r="E125" s="365" t="s">
        <v>3413</v>
      </c>
      <c r="F125" s="365" t="s">
        <v>3413</v>
      </c>
      <c r="G125" s="365" t="s">
        <v>3413</v>
      </c>
      <c r="H125" s="365" t="s">
        <v>3413</v>
      </c>
    </row>
    <row r="126" spans="1:8" ht="15.75">
      <c r="A126" s="1791"/>
      <c r="B126" s="1241">
        <v>34928480</v>
      </c>
      <c r="C126" s="1236" t="s">
        <v>1076</v>
      </c>
      <c r="D126" s="860" t="s">
        <v>327</v>
      </c>
      <c r="E126" s="365" t="s">
        <v>3413</v>
      </c>
      <c r="F126" s="365" t="s">
        <v>3413</v>
      </c>
      <c r="G126" s="365" t="s">
        <v>3413</v>
      </c>
      <c r="H126" s="365" t="s">
        <v>3413</v>
      </c>
    </row>
    <row r="127" spans="1:8" ht="15.75">
      <c r="A127" s="1791"/>
      <c r="B127" s="1241">
        <v>34928480</v>
      </c>
      <c r="C127" s="1236" t="s">
        <v>1077</v>
      </c>
      <c r="D127" s="860" t="s">
        <v>327</v>
      </c>
      <c r="E127" s="365" t="s">
        <v>3413</v>
      </c>
      <c r="F127" s="365" t="s">
        <v>3413</v>
      </c>
      <c r="G127" s="365" t="s">
        <v>3413</v>
      </c>
      <c r="H127" s="365" t="s">
        <v>3413</v>
      </c>
    </row>
    <row r="128" spans="1:8" ht="15.75">
      <c r="A128" s="1791"/>
      <c r="B128" s="1241">
        <v>34928480</v>
      </c>
      <c r="C128" s="1236" t="s">
        <v>1078</v>
      </c>
      <c r="D128" s="860" t="s">
        <v>327</v>
      </c>
      <c r="E128" s="365" t="s">
        <v>3413</v>
      </c>
      <c r="F128" s="365" t="s">
        <v>3413</v>
      </c>
      <c r="G128" s="365" t="s">
        <v>3413</v>
      </c>
      <c r="H128" s="365" t="s">
        <v>3413</v>
      </c>
    </row>
    <row r="129" spans="1:8" ht="15.75">
      <c r="A129" s="1791"/>
      <c r="B129" s="1241">
        <v>42131000</v>
      </c>
      <c r="C129" s="1236" t="s">
        <v>1079</v>
      </c>
      <c r="D129" s="860" t="s">
        <v>327</v>
      </c>
      <c r="E129" s="365" t="s">
        <v>3413</v>
      </c>
      <c r="F129" s="365" t="s">
        <v>3413</v>
      </c>
      <c r="G129" s="365" t="s">
        <v>3413</v>
      </c>
      <c r="H129" s="365" t="s">
        <v>3413</v>
      </c>
    </row>
    <row r="130" spans="1:8" ht="15.75">
      <c r="A130" s="1791"/>
      <c r="B130" s="1241">
        <v>42131000</v>
      </c>
      <c r="C130" s="1236" t="s">
        <v>1080</v>
      </c>
      <c r="D130" s="860" t="s">
        <v>327</v>
      </c>
      <c r="E130" s="365" t="s">
        <v>3413</v>
      </c>
      <c r="F130" s="365" t="s">
        <v>3413</v>
      </c>
      <c r="G130" s="365" t="s">
        <v>3413</v>
      </c>
      <c r="H130" s="365" t="s">
        <v>3413</v>
      </c>
    </row>
    <row r="131" spans="1:8" ht="15.75">
      <c r="A131" s="1791"/>
      <c r="B131" s="1241">
        <v>42131000</v>
      </c>
      <c r="C131" s="1236" t="s">
        <v>300</v>
      </c>
      <c r="D131" s="860" t="s">
        <v>327</v>
      </c>
      <c r="E131" s="365" t="s">
        <v>3413</v>
      </c>
      <c r="F131" s="365" t="s">
        <v>3413</v>
      </c>
      <c r="G131" s="365" t="s">
        <v>3413</v>
      </c>
      <c r="H131" s="365" t="s">
        <v>3413</v>
      </c>
    </row>
    <row r="132" spans="1:8" ht="15.75">
      <c r="A132" s="1791"/>
      <c r="B132" s="1241">
        <v>44163100</v>
      </c>
      <c r="C132" s="1236" t="s">
        <v>1081</v>
      </c>
      <c r="D132" s="860" t="s">
        <v>327</v>
      </c>
      <c r="E132" s="365" t="s">
        <v>3413</v>
      </c>
      <c r="F132" s="365" t="s">
        <v>3413</v>
      </c>
      <c r="G132" s="365" t="s">
        <v>3413</v>
      </c>
      <c r="H132" s="365" t="s">
        <v>3413</v>
      </c>
    </row>
    <row r="133" spans="1:8" ht="15.75">
      <c r="A133" s="1791"/>
      <c r="B133" s="1241">
        <v>24911200</v>
      </c>
      <c r="C133" s="1236" t="s">
        <v>1082</v>
      </c>
      <c r="D133" s="860" t="s">
        <v>327</v>
      </c>
      <c r="E133" s="365" t="s">
        <v>3413</v>
      </c>
      <c r="F133" s="365" t="s">
        <v>3413</v>
      </c>
      <c r="G133" s="365" t="s">
        <v>3413</v>
      </c>
      <c r="H133" s="365" t="s">
        <v>3413</v>
      </c>
    </row>
    <row r="134" spans="1:8" ht="15.75">
      <c r="A134" s="1791"/>
      <c r="B134" s="1241">
        <v>24911200</v>
      </c>
      <c r="C134" s="1236" t="s">
        <v>681</v>
      </c>
      <c r="D134" s="860" t="s">
        <v>327</v>
      </c>
      <c r="E134" s="365" t="s">
        <v>3413</v>
      </c>
      <c r="F134" s="365" t="s">
        <v>3413</v>
      </c>
      <c r="G134" s="365" t="s">
        <v>3413</v>
      </c>
      <c r="H134" s="365" t="s">
        <v>3413</v>
      </c>
    </row>
    <row r="135" spans="1:8" ht="15.75">
      <c r="A135" s="1791"/>
      <c r="B135" s="1241">
        <v>24911200</v>
      </c>
      <c r="C135" s="1236" t="s">
        <v>1083</v>
      </c>
      <c r="D135" s="860" t="s">
        <v>327</v>
      </c>
      <c r="E135" s="365" t="s">
        <v>3413</v>
      </c>
      <c r="F135" s="365" t="s">
        <v>3413</v>
      </c>
      <c r="G135" s="365" t="s">
        <v>3413</v>
      </c>
      <c r="H135" s="365" t="s">
        <v>3413</v>
      </c>
    </row>
    <row r="136" spans="1:8" ht="15.75">
      <c r="A136" s="1791"/>
      <c r="B136" s="1241">
        <v>31212000</v>
      </c>
      <c r="C136" s="1236" t="s">
        <v>1084</v>
      </c>
      <c r="D136" s="860" t="s">
        <v>327</v>
      </c>
      <c r="E136" s="365" t="s">
        <v>3413</v>
      </c>
      <c r="F136" s="365" t="s">
        <v>3413</v>
      </c>
      <c r="G136" s="365" t="s">
        <v>3413</v>
      </c>
      <c r="H136" s="365" t="s">
        <v>3413</v>
      </c>
    </row>
    <row r="137" spans="1:8" ht="15.75">
      <c r="A137" s="1791"/>
      <c r="B137" s="1241">
        <v>31212000</v>
      </c>
      <c r="C137" s="1236" t="s">
        <v>1085</v>
      </c>
      <c r="D137" s="860" t="s">
        <v>327</v>
      </c>
      <c r="E137" s="365" t="s">
        <v>3413</v>
      </c>
      <c r="F137" s="365" t="s">
        <v>3413</v>
      </c>
      <c r="G137" s="365" t="s">
        <v>3413</v>
      </c>
      <c r="H137" s="365" t="s">
        <v>3413</v>
      </c>
    </row>
    <row r="138" spans="1:8" ht="15.75">
      <c r="A138" s="1791"/>
      <c r="B138" s="862">
        <v>44512400</v>
      </c>
      <c r="C138" s="1236" t="s">
        <v>286</v>
      </c>
      <c r="D138" s="860" t="s">
        <v>327</v>
      </c>
      <c r="E138" s="365" t="s">
        <v>3413</v>
      </c>
      <c r="F138" s="365" t="s">
        <v>3413</v>
      </c>
      <c r="G138" s="365" t="s">
        <v>3413</v>
      </c>
      <c r="H138" s="365" t="s">
        <v>3413</v>
      </c>
    </row>
    <row r="139" spans="1:8" ht="15.75">
      <c r="A139" s="1791"/>
      <c r="B139" s="1241">
        <v>44122200</v>
      </c>
      <c r="C139" s="1236" t="s">
        <v>1086</v>
      </c>
      <c r="D139" s="860" t="s">
        <v>327</v>
      </c>
      <c r="E139" s="365" t="s">
        <v>3413</v>
      </c>
      <c r="F139" s="365" t="s">
        <v>3413</v>
      </c>
      <c r="G139" s="365" t="s">
        <v>3413</v>
      </c>
      <c r="H139" s="365" t="s">
        <v>3413</v>
      </c>
    </row>
    <row r="140" spans="1:8" ht="15.75">
      <c r="A140" s="1791"/>
      <c r="B140" s="1241">
        <v>44122200</v>
      </c>
      <c r="C140" s="1236" t="s">
        <v>1087</v>
      </c>
      <c r="D140" s="860" t="s">
        <v>327</v>
      </c>
      <c r="E140" s="365" t="s">
        <v>3413</v>
      </c>
      <c r="F140" s="365" t="s">
        <v>3413</v>
      </c>
      <c r="G140" s="365" t="s">
        <v>3413</v>
      </c>
      <c r="H140" s="365" t="s">
        <v>3413</v>
      </c>
    </row>
    <row r="141" spans="1:8" ht="15.75">
      <c r="A141" s="1791"/>
      <c r="B141" s="1241">
        <v>44122200</v>
      </c>
      <c r="C141" s="1236" t="s">
        <v>609</v>
      </c>
      <c r="D141" s="860" t="s">
        <v>327</v>
      </c>
      <c r="E141" s="365" t="s">
        <v>3413</v>
      </c>
      <c r="F141" s="365" t="s">
        <v>3413</v>
      </c>
      <c r="G141" s="365" t="s">
        <v>3413</v>
      </c>
      <c r="H141" s="365" t="s">
        <v>3413</v>
      </c>
    </row>
    <row r="142" spans="1:8" ht="15.75">
      <c r="A142" s="1791"/>
      <c r="B142" s="1241">
        <v>44192000</v>
      </c>
      <c r="C142" s="1236" t="s">
        <v>287</v>
      </c>
      <c r="D142" s="860" t="s">
        <v>327</v>
      </c>
      <c r="E142" s="365" t="s">
        <v>3413</v>
      </c>
      <c r="F142" s="365" t="s">
        <v>3413</v>
      </c>
      <c r="G142" s="365" t="s">
        <v>3413</v>
      </c>
      <c r="H142" s="365" t="s">
        <v>3413</v>
      </c>
    </row>
    <row r="143" spans="1:8" ht="15.75">
      <c r="A143" s="1791"/>
      <c r="B143" s="1241">
        <v>31440000</v>
      </c>
      <c r="C143" s="1236" t="s">
        <v>1088</v>
      </c>
      <c r="D143" s="860" t="s">
        <v>327</v>
      </c>
      <c r="E143" s="365" t="s">
        <v>3413</v>
      </c>
      <c r="F143" s="365" t="s">
        <v>3413</v>
      </c>
      <c r="G143" s="365" t="s">
        <v>3413</v>
      </c>
      <c r="H143" s="365" t="s">
        <v>3413</v>
      </c>
    </row>
    <row r="144" spans="1:8" ht="15.75">
      <c r="A144" s="1791"/>
      <c r="B144" s="1241">
        <v>31440000</v>
      </c>
      <c r="C144" s="1236" t="s">
        <v>1089</v>
      </c>
      <c r="D144" s="860" t="s">
        <v>327</v>
      </c>
      <c r="E144" s="365" t="s">
        <v>3413</v>
      </c>
      <c r="F144" s="365" t="s">
        <v>3413</v>
      </c>
      <c r="G144" s="365" t="s">
        <v>3413</v>
      </c>
      <c r="H144" s="365" t="s">
        <v>3413</v>
      </c>
    </row>
    <row r="145" spans="1:8" ht="15.75">
      <c r="A145" s="1791"/>
      <c r="B145" s="1241">
        <v>31651000</v>
      </c>
      <c r="C145" s="1236" t="s">
        <v>241</v>
      </c>
      <c r="D145" s="860" t="s">
        <v>327</v>
      </c>
      <c r="E145" s="365" t="s">
        <v>3413</v>
      </c>
      <c r="F145" s="365" t="s">
        <v>3413</v>
      </c>
      <c r="G145" s="365" t="s">
        <v>3413</v>
      </c>
      <c r="H145" s="365" t="s">
        <v>3413</v>
      </c>
    </row>
    <row r="146" spans="1:8" ht="15.75">
      <c r="A146" s="1791"/>
      <c r="B146" s="1241">
        <v>39254120</v>
      </c>
      <c r="C146" s="1236" t="s">
        <v>1090</v>
      </c>
      <c r="D146" s="860" t="s">
        <v>327</v>
      </c>
      <c r="E146" s="365" t="s">
        <v>3413</v>
      </c>
      <c r="F146" s="365" t="s">
        <v>3413</v>
      </c>
      <c r="G146" s="365" t="s">
        <v>3413</v>
      </c>
      <c r="H146" s="365" t="s">
        <v>3413</v>
      </c>
    </row>
    <row r="147" spans="1:8" ht="15.75">
      <c r="A147" s="1791"/>
      <c r="B147" s="1241">
        <v>31651000</v>
      </c>
      <c r="C147" s="1236" t="s">
        <v>1091</v>
      </c>
      <c r="D147" s="860" t="s">
        <v>327</v>
      </c>
      <c r="E147" s="365" t="s">
        <v>3413</v>
      </c>
      <c r="F147" s="365" t="s">
        <v>3413</v>
      </c>
      <c r="G147" s="365" t="s">
        <v>3413</v>
      </c>
      <c r="H147" s="365" t="s">
        <v>3413</v>
      </c>
    </row>
    <row r="148" spans="1:8" ht="15.75">
      <c r="A148" s="1791"/>
      <c r="B148" s="1241">
        <v>44411300</v>
      </c>
      <c r="C148" s="1236" t="s">
        <v>288</v>
      </c>
      <c r="D148" s="860" t="s">
        <v>327</v>
      </c>
      <c r="E148" s="365" t="s">
        <v>3413</v>
      </c>
      <c r="F148" s="365" t="s">
        <v>3413</v>
      </c>
      <c r="G148" s="365" t="s">
        <v>3413</v>
      </c>
      <c r="H148" s="365" t="s">
        <v>3413</v>
      </c>
    </row>
    <row r="149" spans="1:8" ht="15.75">
      <c r="A149" s="1791"/>
      <c r="B149" s="1241">
        <v>31524120</v>
      </c>
      <c r="C149" s="1236" t="s">
        <v>611</v>
      </c>
      <c r="D149" s="860" t="s">
        <v>327</v>
      </c>
      <c r="E149" s="365" t="s">
        <v>3413</v>
      </c>
      <c r="F149" s="365" t="s">
        <v>3413</v>
      </c>
      <c r="G149" s="365" t="s">
        <v>3413</v>
      </c>
      <c r="H149" s="365" t="s">
        <v>3413</v>
      </c>
    </row>
    <row r="150" spans="1:8" ht="15.75">
      <c r="A150" s="1791"/>
      <c r="B150" s="1241">
        <v>38330000</v>
      </c>
      <c r="C150" s="1236" t="s">
        <v>1092</v>
      </c>
      <c r="D150" s="860" t="s">
        <v>327</v>
      </c>
      <c r="E150" s="365" t="s">
        <v>3413</v>
      </c>
      <c r="F150" s="365" t="s">
        <v>3413</v>
      </c>
      <c r="G150" s="365" t="s">
        <v>3413</v>
      </c>
      <c r="H150" s="365" t="s">
        <v>3413</v>
      </c>
    </row>
    <row r="151" spans="1:8" ht="15.75">
      <c r="A151" s="1791"/>
      <c r="B151" s="1241">
        <v>44115700</v>
      </c>
      <c r="C151" s="1236" t="s">
        <v>1093</v>
      </c>
      <c r="D151" s="860" t="s">
        <v>327</v>
      </c>
      <c r="E151" s="365" t="s">
        <v>3413</v>
      </c>
      <c r="F151" s="365" t="s">
        <v>3413</v>
      </c>
      <c r="G151" s="365" t="s">
        <v>3413</v>
      </c>
      <c r="H151" s="365" t="s">
        <v>3413</v>
      </c>
    </row>
    <row r="152" spans="1:8" ht="15.75">
      <c r="A152" s="1791"/>
      <c r="B152" s="1241">
        <v>44111400</v>
      </c>
      <c r="C152" s="1236" t="s">
        <v>1094</v>
      </c>
      <c r="D152" s="860" t="s">
        <v>327</v>
      </c>
      <c r="E152" s="365" t="s">
        <v>3413</v>
      </c>
      <c r="F152" s="365" t="s">
        <v>3413</v>
      </c>
      <c r="G152" s="365" t="s">
        <v>3413</v>
      </c>
      <c r="H152" s="365" t="s">
        <v>3413</v>
      </c>
    </row>
    <row r="153" spans="1:8" ht="15.75">
      <c r="A153" s="1791"/>
      <c r="B153" s="1241">
        <v>44812200</v>
      </c>
      <c r="C153" s="1236" t="s">
        <v>214</v>
      </c>
      <c r="D153" s="860" t="s">
        <v>327</v>
      </c>
      <c r="E153" s="365" t="s">
        <v>3413</v>
      </c>
      <c r="F153" s="365" t="s">
        <v>3413</v>
      </c>
      <c r="G153" s="365" t="s">
        <v>3413</v>
      </c>
      <c r="H153" s="365" t="s">
        <v>3413</v>
      </c>
    </row>
    <row r="154" spans="1:8" ht="15.75">
      <c r="A154" s="1791"/>
      <c r="B154" s="1241">
        <v>44192000</v>
      </c>
      <c r="C154" s="1236" t="s">
        <v>212</v>
      </c>
      <c r="D154" s="860" t="s">
        <v>327</v>
      </c>
      <c r="E154" s="365" t="s">
        <v>3413</v>
      </c>
      <c r="F154" s="365" t="s">
        <v>3413</v>
      </c>
      <c r="G154" s="365" t="s">
        <v>3413</v>
      </c>
      <c r="H154" s="365" t="s">
        <v>3413</v>
      </c>
    </row>
    <row r="155" spans="1:8" ht="15.75">
      <c r="A155" s="1791"/>
      <c r="B155" s="1241">
        <v>44192000</v>
      </c>
      <c r="C155" s="1236" t="s">
        <v>1095</v>
      </c>
      <c r="D155" s="860" t="s">
        <v>327</v>
      </c>
      <c r="E155" s="365" t="s">
        <v>3413</v>
      </c>
      <c r="F155" s="365" t="s">
        <v>3413</v>
      </c>
      <c r="G155" s="365" t="s">
        <v>3413</v>
      </c>
      <c r="H155" s="365" t="s">
        <v>3413</v>
      </c>
    </row>
    <row r="156" spans="1:8" ht="15.75">
      <c r="A156" s="1791"/>
      <c r="B156" s="1241">
        <v>44511500</v>
      </c>
      <c r="C156" s="1236" t="s">
        <v>1096</v>
      </c>
      <c r="D156" s="860" t="s">
        <v>327</v>
      </c>
      <c r="E156" s="365" t="s">
        <v>3413</v>
      </c>
      <c r="F156" s="365" t="s">
        <v>3413</v>
      </c>
      <c r="G156" s="365" t="s">
        <v>3413</v>
      </c>
      <c r="H156" s="365" t="s">
        <v>3413</v>
      </c>
    </row>
    <row r="157" spans="1:8" ht="15.75">
      <c r="A157" s="1791"/>
      <c r="B157" s="1241">
        <v>31224300</v>
      </c>
      <c r="C157" s="1236" t="s">
        <v>1097</v>
      </c>
      <c r="D157" s="860" t="s">
        <v>327</v>
      </c>
      <c r="E157" s="365" t="s">
        <v>3413</v>
      </c>
      <c r="F157" s="365" t="s">
        <v>3413</v>
      </c>
      <c r="G157" s="365" t="s">
        <v>3413</v>
      </c>
      <c r="H157" s="365" t="s">
        <v>3413</v>
      </c>
    </row>
    <row r="158" spans="1:8" ht="15.75">
      <c r="A158" s="1791"/>
      <c r="B158" s="1241">
        <v>31321000</v>
      </c>
      <c r="C158" s="1236" t="s">
        <v>1098</v>
      </c>
      <c r="D158" s="860" t="s">
        <v>327</v>
      </c>
      <c r="E158" s="365" t="s">
        <v>3413</v>
      </c>
      <c r="F158" s="365" t="s">
        <v>3413</v>
      </c>
      <c r="G158" s="365" t="s">
        <v>3413</v>
      </c>
      <c r="H158" s="365" t="s">
        <v>3413</v>
      </c>
    </row>
    <row r="159" spans="1:8" ht="15.75">
      <c r="A159" s="1791"/>
      <c r="B159" s="1241">
        <v>44512800</v>
      </c>
      <c r="C159" s="1236" t="s">
        <v>171</v>
      </c>
      <c r="D159" s="860" t="s">
        <v>327</v>
      </c>
      <c r="E159" s="365" t="s">
        <v>3413</v>
      </c>
      <c r="F159" s="365" t="s">
        <v>3413</v>
      </c>
      <c r="G159" s="365" t="s">
        <v>3413</v>
      </c>
      <c r="H159" s="365" t="s">
        <v>3413</v>
      </c>
    </row>
    <row r="160" spans="1:8" ht="15.75">
      <c r="A160" s="1791"/>
      <c r="B160" s="1241">
        <v>44512200</v>
      </c>
      <c r="C160" s="1244" t="s">
        <v>610</v>
      </c>
      <c r="D160" s="860" t="s">
        <v>327</v>
      </c>
      <c r="E160" s="365" t="s">
        <v>3413</v>
      </c>
      <c r="F160" s="365" t="s">
        <v>3413</v>
      </c>
      <c r="G160" s="365" t="s">
        <v>3413</v>
      </c>
      <c r="H160" s="365" t="s">
        <v>3413</v>
      </c>
    </row>
    <row r="161" spans="1:9" ht="15.75">
      <c r="A161" s="1791"/>
      <c r="B161" s="1241">
        <v>44522200</v>
      </c>
      <c r="C161" s="1244" t="s">
        <v>1099</v>
      </c>
      <c r="D161" s="860" t="s">
        <v>327</v>
      </c>
      <c r="E161" s="365" t="s">
        <v>3413</v>
      </c>
      <c r="F161" s="365" t="s">
        <v>3413</v>
      </c>
      <c r="G161" s="365" t="s">
        <v>3413</v>
      </c>
      <c r="H161" s="365" t="s">
        <v>3413</v>
      </c>
    </row>
    <row r="162" spans="1:9" s="1235" customFormat="1">
      <c r="A162" s="1791">
        <v>4261</v>
      </c>
      <c r="B162" s="860">
        <v>30197630</v>
      </c>
      <c r="C162" s="1230" t="s">
        <v>1640</v>
      </c>
      <c r="D162" s="1231" t="s">
        <v>327</v>
      </c>
      <c r="E162" s="860" t="s">
        <v>1028</v>
      </c>
      <c r="F162" s="1232">
        <v>2000</v>
      </c>
      <c r="G162" s="1233">
        <f t="shared" ref="G162:G225" si="0">F162*H162</f>
        <v>3000000</v>
      </c>
      <c r="H162" s="860">
        <v>1500</v>
      </c>
      <c r="I162" s="1234"/>
    </row>
    <row r="163" spans="1:9" s="1235" customFormat="1">
      <c r="A163" s="1791"/>
      <c r="B163" s="860">
        <v>30197630</v>
      </c>
      <c r="C163" s="1230" t="s">
        <v>1641</v>
      </c>
      <c r="D163" s="1231" t="s">
        <v>327</v>
      </c>
      <c r="E163" s="860" t="s">
        <v>1028</v>
      </c>
      <c r="F163" s="860">
        <v>4000</v>
      </c>
      <c r="G163" s="1233">
        <f t="shared" si="0"/>
        <v>40000</v>
      </c>
      <c r="H163" s="860">
        <v>10</v>
      </c>
      <c r="I163" s="1234"/>
    </row>
    <row r="164" spans="1:9" s="1235" customFormat="1">
      <c r="A164" s="1791"/>
      <c r="B164" s="860">
        <v>30197630</v>
      </c>
      <c r="C164" s="1236" t="s">
        <v>989</v>
      </c>
      <c r="D164" s="1231" t="s">
        <v>327</v>
      </c>
      <c r="E164" s="860" t="s">
        <v>58</v>
      </c>
      <c r="F164" s="860">
        <v>1300</v>
      </c>
      <c r="G164" s="1233">
        <f t="shared" si="0"/>
        <v>6500</v>
      </c>
      <c r="H164" s="860">
        <v>5</v>
      </c>
      <c r="I164" s="1234"/>
    </row>
    <row r="165" spans="1:9" s="1235" customFormat="1">
      <c r="A165" s="1791"/>
      <c r="B165" s="860">
        <v>22852000</v>
      </c>
      <c r="C165" s="1236" t="s">
        <v>453</v>
      </c>
      <c r="D165" s="1231" t="s">
        <v>327</v>
      </c>
      <c r="E165" s="860" t="s">
        <v>51</v>
      </c>
      <c r="F165" s="860">
        <v>70</v>
      </c>
      <c r="G165" s="1233">
        <f t="shared" si="0"/>
        <v>70000</v>
      </c>
      <c r="H165" s="860">
        <v>1000</v>
      </c>
      <c r="I165" s="1234"/>
    </row>
    <row r="166" spans="1:9">
      <c r="A166" s="1791"/>
      <c r="B166" s="860">
        <v>22851000</v>
      </c>
      <c r="C166" s="1236" t="s">
        <v>454</v>
      </c>
      <c r="D166" s="1231" t="s">
        <v>327</v>
      </c>
      <c r="E166" s="860" t="s">
        <v>51</v>
      </c>
      <c r="F166" s="860">
        <v>3000</v>
      </c>
      <c r="G166" s="1233">
        <f t="shared" si="0"/>
        <v>66000</v>
      </c>
      <c r="H166" s="860">
        <v>22</v>
      </c>
    </row>
    <row r="167" spans="1:9">
      <c r="A167" s="1791"/>
      <c r="B167" s="860">
        <v>30199500</v>
      </c>
      <c r="C167" s="1236" t="s">
        <v>455</v>
      </c>
      <c r="D167" s="1231" t="s">
        <v>327</v>
      </c>
      <c r="E167" s="860" t="s">
        <v>51</v>
      </c>
      <c r="F167" s="860">
        <v>650</v>
      </c>
      <c r="G167" s="1233">
        <f t="shared" si="0"/>
        <v>110500</v>
      </c>
      <c r="H167" s="860">
        <v>170</v>
      </c>
    </row>
    <row r="168" spans="1:9">
      <c r="A168" s="1791"/>
      <c r="B168" s="860">
        <v>30199500</v>
      </c>
      <c r="C168" s="1236" t="s">
        <v>456</v>
      </c>
      <c r="D168" s="1231" t="s">
        <v>327</v>
      </c>
      <c r="E168" s="860" t="s">
        <v>51</v>
      </c>
      <c r="F168" s="860">
        <v>650</v>
      </c>
      <c r="G168" s="1233">
        <f t="shared" si="0"/>
        <v>39000</v>
      </c>
      <c r="H168" s="860">
        <v>60</v>
      </c>
    </row>
    <row r="169" spans="1:9">
      <c r="A169" s="1791"/>
      <c r="B169" s="860">
        <v>22851000</v>
      </c>
      <c r="C169" s="1236" t="s">
        <v>457</v>
      </c>
      <c r="D169" s="1231" t="s">
        <v>327</v>
      </c>
      <c r="E169" s="860" t="s">
        <v>51</v>
      </c>
      <c r="F169" s="860">
        <v>3000</v>
      </c>
      <c r="G169" s="1233">
        <f t="shared" si="0"/>
        <v>30000</v>
      </c>
      <c r="H169" s="860">
        <v>10</v>
      </c>
    </row>
    <row r="170" spans="1:9">
      <c r="A170" s="1791"/>
      <c r="B170" s="860">
        <v>22851000</v>
      </c>
      <c r="C170" s="1236" t="s">
        <v>458</v>
      </c>
      <c r="D170" s="1231" t="s">
        <v>327</v>
      </c>
      <c r="E170" s="860" t="s">
        <v>51</v>
      </c>
      <c r="F170" s="860">
        <v>4000</v>
      </c>
      <c r="G170" s="1233">
        <f t="shared" si="0"/>
        <v>16000</v>
      </c>
      <c r="H170" s="860">
        <v>4</v>
      </c>
    </row>
    <row r="171" spans="1:9">
      <c r="A171" s="1791"/>
      <c r="B171" s="860">
        <v>22851000</v>
      </c>
      <c r="C171" s="1236" t="s">
        <v>990</v>
      </c>
      <c r="D171" s="1231" t="s">
        <v>327</v>
      </c>
      <c r="E171" s="860" t="s">
        <v>51</v>
      </c>
      <c r="F171" s="860">
        <v>300</v>
      </c>
      <c r="G171" s="1233">
        <f t="shared" si="0"/>
        <v>4500</v>
      </c>
      <c r="H171" s="860">
        <v>15</v>
      </c>
    </row>
    <row r="172" spans="1:9">
      <c r="A172" s="1791"/>
      <c r="B172" s="860">
        <v>22851000</v>
      </c>
      <c r="C172" s="1236" t="s">
        <v>991</v>
      </c>
      <c r="D172" s="1231" t="s">
        <v>327</v>
      </c>
      <c r="E172" s="860" t="s">
        <v>51</v>
      </c>
      <c r="F172" s="860">
        <v>70</v>
      </c>
      <c r="G172" s="1233">
        <f t="shared" si="0"/>
        <v>105000</v>
      </c>
      <c r="H172" s="860">
        <v>1500</v>
      </c>
    </row>
    <row r="173" spans="1:9" s="1235" customFormat="1">
      <c r="A173" s="1791"/>
      <c r="B173" s="860">
        <v>22851000</v>
      </c>
      <c r="C173" s="1236" t="s">
        <v>992</v>
      </c>
      <c r="D173" s="1231" t="s">
        <v>327</v>
      </c>
      <c r="E173" s="860" t="s">
        <v>51</v>
      </c>
      <c r="F173" s="860">
        <v>70</v>
      </c>
      <c r="G173" s="1233">
        <f t="shared" si="0"/>
        <v>1400</v>
      </c>
      <c r="H173" s="860">
        <v>20</v>
      </c>
      <c r="I173" s="1234"/>
    </row>
    <row r="174" spans="1:9" s="1235" customFormat="1">
      <c r="A174" s="1791"/>
      <c r="B174" s="860">
        <v>22851000</v>
      </c>
      <c r="C174" s="1236" t="s">
        <v>993</v>
      </c>
      <c r="D174" s="1231" t="s">
        <v>327</v>
      </c>
      <c r="E174" s="860" t="s">
        <v>51</v>
      </c>
      <c r="F174" s="860">
        <v>9</v>
      </c>
      <c r="G174" s="1233">
        <f t="shared" si="0"/>
        <v>108000</v>
      </c>
      <c r="H174" s="860">
        <v>12000</v>
      </c>
      <c r="I174" s="1234"/>
    </row>
    <row r="175" spans="1:9" s="1235" customFormat="1">
      <c r="A175" s="1791"/>
      <c r="B175" s="860">
        <v>22851000</v>
      </c>
      <c r="C175" s="1236" t="s">
        <v>994</v>
      </c>
      <c r="D175" s="1231" t="s">
        <v>327</v>
      </c>
      <c r="E175" s="860" t="s">
        <v>51</v>
      </c>
      <c r="F175" s="860">
        <v>60</v>
      </c>
      <c r="G175" s="1233">
        <f t="shared" si="0"/>
        <v>9000</v>
      </c>
      <c r="H175" s="860">
        <v>150</v>
      </c>
      <c r="I175" s="1234"/>
    </row>
    <row r="176" spans="1:9" s="1235" customFormat="1" ht="30">
      <c r="A176" s="1791"/>
      <c r="B176" s="860">
        <v>30199410</v>
      </c>
      <c r="C176" s="1236" t="s">
        <v>995</v>
      </c>
      <c r="D176" s="1231" t="s">
        <v>327</v>
      </c>
      <c r="E176" s="858" t="s">
        <v>871</v>
      </c>
      <c r="F176" s="860">
        <v>250</v>
      </c>
      <c r="G176" s="1233">
        <f t="shared" si="0"/>
        <v>56250</v>
      </c>
      <c r="H176" s="860">
        <v>225</v>
      </c>
      <c r="I176" s="1234"/>
    </row>
    <row r="177" spans="1:9" s="1235" customFormat="1" ht="30">
      <c r="A177" s="1791"/>
      <c r="B177" s="860">
        <v>30199410</v>
      </c>
      <c r="C177" s="1236" t="s">
        <v>996</v>
      </c>
      <c r="D177" s="1231" t="s">
        <v>327</v>
      </c>
      <c r="E177" s="858" t="s">
        <v>871</v>
      </c>
      <c r="F177" s="860">
        <v>140</v>
      </c>
      <c r="G177" s="1233">
        <f t="shared" si="0"/>
        <v>28000</v>
      </c>
      <c r="H177" s="860">
        <v>200</v>
      </c>
      <c r="I177" s="1234"/>
    </row>
    <row r="178" spans="1:9" s="1235" customFormat="1">
      <c r="A178" s="1791"/>
      <c r="B178" s="860">
        <v>30199410</v>
      </c>
      <c r="C178" s="1236" t="s">
        <v>997</v>
      </c>
      <c r="D178" s="1231" t="s">
        <v>327</v>
      </c>
      <c r="E178" s="860" t="s">
        <v>51</v>
      </c>
      <c r="F178" s="860">
        <v>800</v>
      </c>
      <c r="G178" s="1233">
        <f t="shared" si="0"/>
        <v>4800</v>
      </c>
      <c r="H178" s="860">
        <v>6</v>
      </c>
      <c r="I178" s="1234"/>
    </row>
    <row r="179" spans="1:9" s="1235" customFormat="1">
      <c r="A179" s="1791"/>
      <c r="B179" s="860">
        <v>30197220</v>
      </c>
      <c r="C179" s="1236" t="s">
        <v>459</v>
      </c>
      <c r="D179" s="1231" t="s">
        <v>327</v>
      </c>
      <c r="E179" s="860" t="s">
        <v>51</v>
      </c>
      <c r="F179" s="860">
        <v>20</v>
      </c>
      <c r="G179" s="1233">
        <f t="shared" si="0"/>
        <v>20000</v>
      </c>
      <c r="H179" s="860">
        <v>1000</v>
      </c>
      <c r="I179" s="1234"/>
    </row>
    <row r="180" spans="1:9" s="1235" customFormat="1">
      <c r="A180" s="1791"/>
      <c r="B180" s="860">
        <v>30197220</v>
      </c>
      <c r="C180" s="1236" t="s">
        <v>460</v>
      </c>
      <c r="D180" s="1231" t="s">
        <v>327</v>
      </c>
      <c r="E180" s="860" t="s">
        <v>51</v>
      </c>
      <c r="F180" s="860">
        <v>20</v>
      </c>
      <c r="G180" s="1233">
        <f t="shared" si="0"/>
        <v>20000</v>
      </c>
      <c r="H180" s="860">
        <v>1000</v>
      </c>
      <c r="I180" s="1234"/>
    </row>
    <row r="181" spans="1:9" s="1235" customFormat="1">
      <c r="A181" s="1791"/>
      <c r="B181" s="860">
        <v>30197220</v>
      </c>
      <c r="C181" s="1236" t="s">
        <v>461</v>
      </c>
      <c r="D181" s="1231" t="s">
        <v>327</v>
      </c>
      <c r="E181" s="860" t="s">
        <v>51</v>
      </c>
      <c r="F181" s="860">
        <v>30</v>
      </c>
      <c r="G181" s="1233">
        <f t="shared" si="0"/>
        <v>30000</v>
      </c>
      <c r="H181" s="860">
        <v>1000</v>
      </c>
      <c r="I181" s="1234"/>
    </row>
    <row r="182" spans="1:9" s="1235" customFormat="1">
      <c r="A182" s="1791"/>
      <c r="B182" s="860">
        <v>30197220</v>
      </c>
      <c r="C182" s="1236" t="s">
        <v>462</v>
      </c>
      <c r="D182" s="1231" t="s">
        <v>327</v>
      </c>
      <c r="E182" s="860" t="s">
        <v>51</v>
      </c>
      <c r="F182" s="860">
        <v>60</v>
      </c>
      <c r="G182" s="1233">
        <f t="shared" si="0"/>
        <v>6000</v>
      </c>
      <c r="H182" s="860">
        <v>100</v>
      </c>
      <c r="I182" s="1234"/>
    </row>
    <row r="183" spans="1:9" s="1235" customFormat="1">
      <c r="A183" s="1791"/>
      <c r="B183" s="860">
        <v>22816100</v>
      </c>
      <c r="C183" s="1236" t="s">
        <v>998</v>
      </c>
      <c r="D183" s="1231" t="s">
        <v>327</v>
      </c>
      <c r="E183" s="860" t="s">
        <v>51</v>
      </c>
      <c r="F183" s="860">
        <v>1500</v>
      </c>
      <c r="G183" s="1233">
        <f t="shared" si="0"/>
        <v>31500</v>
      </c>
      <c r="H183" s="860">
        <v>21</v>
      </c>
      <c r="I183" s="1234"/>
    </row>
    <row r="184" spans="1:9" s="1235" customFormat="1">
      <c r="A184" s="1791"/>
      <c r="B184" s="860">
        <v>22816100</v>
      </c>
      <c r="C184" s="1236" t="s">
        <v>999</v>
      </c>
      <c r="D184" s="1231" t="s">
        <v>327</v>
      </c>
      <c r="E184" s="860" t="s">
        <v>51</v>
      </c>
      <c r="F184" s="860">
        <v>400</v>
      </c>
      <c r="G184" s="1233">
        <f t="shared" si="0"/>
        <v>8000</v>
      </c>
      <c r="H184" s="860">
        <v>20</v>
      </c>
      <c r="I184" s="1234"/>
    </row>
    <row r="185" spans="1:9" s="1235" customFormat="1">
      <c r="A185" s="1791"/>
      <c r="B185" s="860">
        <v>30197330</v>
      </c>
      <c r="C185" s="1236" t="s">
        <v>182</v>
      </c>
      <c r="D185" s="1231" t="s">
        <v>327</v>
      </c>
      <c r="E185" s="860" t="s">
        <v>51</v>
      </c>
      <c r="F185" s="860">
        <v>3000</v>
      </c>
      <c r="G185" s="1233">
        <f t="shared" si="0"/>
        <v>30000</v>
      </c>
      <c r="H185" s="860">
        <v>10</v>
      </c>
      <c r="I185" s="1234"/>
    </row>
    <row r="186" spans="1:9" s="1235" customFormat="1">
      <c r="A186" s="1791"/>
      <c r="B186" s="860">
        <v>30197320</v>
      </c>
      <c r="C186" s="1236" t="s">
        <v>572</v>
      </c>
      <c r="D186" s="1231" t="s">
        <v>327</v>
      </c>
      <c r="E186" s="860" t="s">
        <v>51</v>
      </c>
      <c r="F186" s="860">
        <v>700</v>
      </c>
      <c r="G186" s="1233">
        <f t="shared" si="0"/>
        <v>21000</v>
      </c>
      <c r="H186" s="860">
        <v>30</v>
      </c>
      <c r="I186" s="1234"/>
    </row>
    <row r="187" spans="1:9" s="1235" customFormat="1">
      <c r="A187" s="1791"/>
      <c r="B187" s="860">
        <v>30197320</v>
      </c>
      <c r="C187" s="1236" t="s">
        <v>1000</v>
      </c>
      <c r="D187" s="1231" t="s">
        <v>327</v>
      </c>
      <c r="E187" s="860" t="s">
        <v>51</v>
      </c>
      <c r="F187" s="860">
        <v>900</v>
      </c>
      <c r="G187" s="1233">
        <f t="shared" si="0"/>
        <v>27000</v>
      </c>
      <c r="H187" s="860">
        <v>30</v>
      </c>
      <c r="I187" s="1234"/>
    </row>
    <row r="188" spans="1:9" s="1235" customFormat="1" ht="30">
      <c r="A188" s="1791"/>
      <c r="B188" s="860">
        <v>30197110</v>
      </c>
      <c r="C188" s="1236" t="s">
        <v>1001</v>
      </c>
      <c r="D188" s="1231" t="s">
        <v>327</v>
      </c>
      <c r="E188" s="858" t="s">
        <v>1029</v>
      </c>
      <c r="F188" s="860">
        <v>50</v>
      </c>
      <c r="G188" s="1233">
        <f t="shared" si="0"/>
        <v>15000</v>
      </c>
      <c r="H188" s="860">
        <v>300</v>
      </c>
      <c r="I188" s="1234"/>
    </row>
    <row r="189" spans="1:9" s="1235" customFormat="1" ht="30">
      <c r="A189" s="1791"/>
      <c r="B189" s="860">
        <v>30197110</v>
      </c>
      <c r="C189" s="1236" t="s">
        <v>1002</v>
      </c>
      <c r="D189" s="1231" t="s">
        <v>327</v>
      </c>
      <c r="E189" s="858" t="s">
        <v>1029</v>
      </c>
      <c r="F189" s="860">
        <v>60</v>
      </c>
      <c r="G189" s="1233">
        <f t="shared" si="0"/>
        <v>12000</v>
      </c>
      <c r="H189" s="860">
        <v>200</v>
      </c>
      <c r="I189" s="1234"/>
    </row>
    <row r="190" spans="1:9" s="1235" customFormat="1">
      <c r="A190" s="1791"/>
      <c r="B190" s="860">
        <v>30192121</v>
      </c>
      <c r="C190" s="1236" t="s">
        <v>465</v>
      </c>
      <c r="D190" s="1231" t="s">
        <v>327</v>
      </c>
      <c r="E190" s="860" t="s">
        <v>51</v>
      </c>
      <c r="F190" s="860">
        <v>40</v>
      </c>
      <c r="G190" s="1233">
        <f t="shared" si="0"/>
        <v>40000</v>
      </c>
      <c r="H190" s="860">
        <v>1000</v>
      </c>
      <c r="I190" s="1234"/>
    </row>
    <row r="191" spans="1:9" s="1235" customFormat="1">
      <c r="A191" s="1791"/>
      <c r="B191" s="860">
        <v>30192121</v>
      </c>
      <c r="C191" s="1236" t="s">
        <v>466</v>
      </c>
      <c r="D191" s="1231" t="s">
        <v>327</v>
      </c>
      <c r="E191" s="860" t="s">
        <v>51</v>
      </c>
      <c r="F191" s="860">
        <v>100</v>
      </c>
      <c r="G191" s="1233">
        <f t="shared" si="0"/>
        <v>10000</v>
      </c>
      <c r="H191" s="860">
        <v>100</v>
      </c>
      <c r="I191" s="1234"/>
    </row>
    <row r="192" spans="1:9" s="1235" customFormat="1">
      <c r="A192" s="1791"/>
      <c r="B192" s="860">
        <v>30192124</v>
      </c>
      <c r="C192" s="1236" t="s">
        <v>1003</v>
      </c>
      <c r="D192" s="1231" t="s">
        <v>327</v>
      </c>
      <c r="E192" s="860" t="s">
        <v>51</v>
      </c>
      <c r="F192" s="860">
        <v>150</v>
      </c>
      <c r="G192" s="1233">
        <f t="shared" si="0"/>
        <v>18000</v>
      </c>
      <c r="H192" s="860">
        <v>120</v>
      </c>
      <c r="I192" s="1234"/>
    </row>
    <row r="193" spans="1:9">
      <c r="A193" s="1791"/>
      <c r="B193" s="860">
        <v>30192124</v>
      </c>
      <c r="C193" s="1236" t="s">
        <v>1004</v>
      </c>
      <c r="D193" s="1231" t="s">
        <v>327</v>
      </c>
      <c r="E193" s="860" t="s">
        <v>51</v>
      </c>
      <c r="F193" s="860">
        <v>700</v>
      </c>
      <c r="G193" s="1233">
        <f t="shared" si="0"/>
        <v>28000</v>
      </c>
      <c r="H193" s="860">
        <v>40</v>
      </c>
    </row>
    <row r="194" spans="1:9" s="1235" customFormat="1">
      <c r="A194" s="1791"/>
      <c r="B194" s="860">
        <v>39292500</v>
      </c>
      <c r="C194" s="1236" t="s">
        <v>150</v>
      </c>
      <c r="D194" s="1231" t="s">
        <v>327</v>
      </c>
      <c r="E194" s="860" t="s">
        <v>51</v>
      </c>
      <c r="F194" s="860">
        <v>100</v>
      </c>
      <c r="G194" s="1233">
        <f t="shared" si="0"/>
        <v>3000</v>
      </c>
      <c r="H194" s="860">
        <v>30</v>
      </c>
      <c r="I194" s="1234"/>
    </row>
    <row r="195" spans="1:9" s="1235" customFormat="1">
      <c r="A195" s="1791"/>
      <c r="B195" s="860">
        <v>30192127</v>
      </c>
      <c r="C195" s="1236" t="s">
        <v>1005</v>
      </c>
      <c r="D195" s="1231" t="s">
        <v>327</v>
      </c>
      <c r="E195" s="860" t="s">
        <v>51</v>
      </c>
      <c r="F195" s="860">
        <v>300</v>
      </c>
      <c r="G195" s="1233">
        <f t="shared" si="0"/>
        <v>3000</v>
      </c>
      <c r="H195" s="860">
        <v>10</v>
      </c>
      <c r="I195" s="1234"/>
    </row>
    <row r="196" spans="1:9" s="1235" customFormat="1">
      <c r="A196" s="1791"/>
      <c r="B196" s="860">
        <v>30199792</v>
      </c>
      <c r="C196" s="1236" t="s">
        <v>1006</v>
      </c>
      <c r="D196" s="1231" t="s">
        <v>327</v>
      </c>
      <c r="E196" s="860" t="s">
        <v>51</v>
      </c>
      <c r="F196" s="860">
        <v>2000</v>
      </c>
      <c r="G196" s="1233">
        <f t="shared" si="0"/>
        <v>30000</v>
      </c>
      <c r="H196" s="860">
        <v>15</v>
      </c>
      <c r="I196" s="1234"/>
    </row>
    <row r="197" spans="1:9" s="1235" customFormat="1">
      <c r="A197" s="1791"/>
      <c r="B197" s="860">
        <v>30199792</v>
      </c>
      <c r="C197" s="1236" t="s">
        <v>1007</v>
      </c>
      <c r="D197" s="1231" t="s">
        <v>327</v>
      </c>
      <c r="E197" s="860" t="s">
        <v>51</v>
      </c>
      <c r="F197" s="860">
        <v>900</v>
      </c>
      <c r="G197" s="1233">
        <f t="shared" si="0"/>
        <v>13500</v>
      </c>
      <c r="H197" s="860">
        <v>15</v>
      </c>
      <c r="I197" s="1234"/>
    </row>
    <row r="198" spans="1:9" s="1235" customFormat="1">
      <c r="A198" s="1791"/>
      <c r="B198" s="860">
        <v>30192130</v>
      </c>
      <c r="C198" s="1236" t="s">
        <v>464</v>
      </c>
      <c r="D198" s="1231" t="s">
        <v>327</v>
      </c>
      <c r="E198" s="860" t="s">
        <v>1030</v>
      </c>
      <c r="F198" s="860">
        <v>250</v>
      </c>
      <c r="G198" s="1233">
        <f t="shared" si="0"/>
        <v>5000</v>
      </c>
      <c r="H198" s="860">
        <v>20</v>
      </c>
      <c r="I198" s="1234"/>
    </row>
    <row r="199" spans="1:9" s="1235" customFormat="1">
      <c r="A199" s="1791"/>
      <c r="B199" s="860">
        <v>30192125</v>
      </c>
      <c r="C199" s="1236" t="s">
        <v>1008</v>
      </c>
      <c r="D199" s="1231" t="s">
        <v>327</v>
      </c>
      <c r="E199" s="860" t="s">
        <v>51</v>
      </c>
      <c r="F199" s="860">
        <v>200</v>
      </c>
      <c r="G199" s="1233">
        <f t="shared" si="0"/>
        <v>40000</v>
      </c>
      <c r="H199" s="860">
        <v>200</v>
      </c>
      <c r="I199" s="1234"/>
    </row>
    <row r="200" spans="1:9" s="1235" customFormat="1">
      <c r="A200" s="1791"/>
      <c r="B200" s="860">
        <v>24911200</v>
      </c>
      <c r="C200" s="1236" t="s">
        <v>463</v>
      </c>
      <c r="D200" s="1231" t="s">
        <v>327</v>
      </c>
      <c r="E200" s="860" t="s">
        <v>51</v>
      </c>
      <c r="F200" s="860">
        <v>80</v>
      </c>
      <c r="G200" s="1233">
        <f t="shared" si="0"/>
        <v>8000</v>
      </c>
      <c r="H200" s="860">
        <v>100</v>
      </c>
      <c r="I200" s="1234"/>
    </row>
    <row r="201" spans="1:9" s="1235" customFormat="1">
      <c r="A201" s="1791"/>
      <c r="B201" s="860">
        <v>30192100</v>
      </c>
      <c r="C201" s="1236" t="s">
        <v>368</v>
      </c>
      <c r="D201" s="1231" t="s">
        <v>327</v>
      </c>
      <c r="E201" s="860" t="s">
        <v>51</v>
      </c>
      <c r="F201" s="860">
        <v>35</v>
      </c>
      <c r="G201" s="1233">
        <f t="shared" si="0"/>
        <v>2800</v>
      </c>
      <c r="H201" s="860">
        <v>80</v>
      </c>
      <c r="I201" s="1234"/>
    </row>
    <row r="202" spans="1:9" s="1235" customFormat="1" ht="30">
      <c r="A202" s="1791"/>
      <c r="B202" s="860">
        <v>44424200</v>
      </c>
      <c r="C202" s="1236" t="s">
        <v>1009</v>
      </c>
      <c r="D202" s="1231" t="s">
        <v>327</v>
      </c>
      <c r="E202" s="860" t="s">
        <v>51</v>
      </c>
      <c r="F202" s="860">
        <v>250</v>
      </c>
      <c r="G202" s="1233">
        <f t="shared" si="0"/>
        <v>7500</v>
      </c>
      <c r="H202" s="860">
        <v>30</v>
      </c>
      <c r="I202" s="1234"/>
    </row>
    <row r="203" spans="1:9" s="1235" customFormat="1" ht="30">
      <c r="A203" s="1791"/>
      <c r="B203" s="860">
        <v>44424200</v>
      </c>
      <c r="C203" s="1236" t="s">
        <v>1010</v>
      </c>
      <c r="D203" s="1231" t="s">
        <v>327</v>
      </c>
      <c r="E203" s="860" t="s">
        <v>51</v>
      </c>
      <c r="F203" s="860">
        <v>30</v>
      </c>
      <c r="G203" s="1233">
        <f t="shared" si="0"/>
        <v>1800</v>
      </c>
      <c r="H203" s="860">
        <v>60</v>
      </c>
      <c r="I203" s="1234"/>
    </row>
    <row r="204" spans="1:9" s="1235" customFormat="1">
      <c r="A204" s="1791"/>
      <c r="B204" s="860">
        <v>30192160</v>
      </c>
      <c r="C204" s="1236" t="s">
        <v>1011</v>
      </c>
      <c r="D204" s="1231" t="s">
        <v>327</v>
      </c>
      <c r="E204" s="860" t="s">
        <v>51</v>
      </c>
      <c r="F204" s="860">
        <v>150</v>
      </c>
      <c r="G204" s="1233">
        <f t="shared" si="0"/>
        <v>21000</v>
      </c>
      <c r="H204" s="860">
        <v>140</v>
      </c>
      <c r="I204" s="1234"/>
    </row>
    <row r="205" spans="1:9" s="1235" customFormat="1">
      <c r="A205" s="1791"/>
      <c r="B205" s="860">
        <v>30192133</v>
      </c>
      <c r="C205" s="1236" t="s">
        <v>15</v>
      </c>
      <c r="D205" s="1231" t="s">
        <v>327</v>
      </c>
      <c r="E205" s="860" t="s">
        <v>51</v>
      </c>
      <c r="F205" s="860">
        <v>50</v>
      </c>
      <c r="G205" s="1233">
        <f t="shared" si="0"/>
        <v>2000</v>
      </c>
      <c r="H205" s="860">
        <v>40</v>
      </c>
      <c r="I205" s="1234"/>
    </row>
    <row r="206" spans="1:9" s="1235" customFormat="1">
      <c r="A206" s="1791"/>
      <c r="B206" s="860">
        <v>30197221</v>
      </c>
      <c r="C206" s="1236" t="s">
        <v>1012</v>
      </c>
      <c r="D206" s="1231" t="s">
        <v>327</v>
      </c>
      <c r="E206" s="858" t="s">
        <v>1031</v>
      </c>
      <c r="F206" s="860">
        <v>80</v>
      </c>
      <c r="G206" s="1233">
        <f t="shared" si="0"/>
        <v>32000</v>
      </c>
      <c r="H206" s="860">
        <v>400</v>
      </c>
      <c r="I206" s="1234"/>
    </row>
    <row r="207" spans="1:9" s="1235" customFormat="1">
      <c r="A207" s="1791"/>
      <c r="B207" s="860">
        <v>30197221</v>
      </c>
      <c r="C207" s="1236" t="s">
        <v>1013</v>
      </c>
      <c r="D207" s="1231" t="s">
        <v>327</v>
      </c>
      <c r="E207" s="858" t="s">
        <v>1031</v>
      </c>
      <c r="F207" s="860">
        <v>220</v>
      </c>
      <c r="G207" s="1233">
        <f t="shared" si="0"/>
        <v>22000</v>
      </c>
      <c r="H207" s="860">
        <v>100</v>
      </c>
      <c r="I207" s="1234"/>
    </row>
    <row r="208" spans="1:9" s="1235" customFormat="1">
      <c r="A208" s="1791"/>
      <c r="B208" s="860">
        <v>30197120</v>
      </c>
      <c r="C208" s="1236" t="s">
        <v>1014</v>
      </c>
      <c r="D208" s="1231" t="s">
        <v>327</v>
      </c>
      <c r="E208" s="860" t="s">
        <v>1032</v>
      </c>
      <c r="F208" s="860">
        <v>70</v>
      </c>
      <c r="G208" s="1233">
        <f t="shared" si="0"/>
        <v>1400</v>
      </c>
      <c r="H208" s="860">
        <v>20</v>
      </c>
      <c r="I208" s="1234"/>
    </row>
    <row r="209" spans="1:9" s="1235" customFormat="1">
      <c r="A209" s="1791"/>
      <c r="B209" s="860">
        <v>30199230</v>
      </c>
      <c r="C209" s="1236" t="s">
        <v>66</v>
      </c>
      <c r="D209" s="1231" t="s">
        <v>327</v>
      </c>
      <c r="E209" s="860" t="s">
        <v>51</v>
      </c>
      <c r="F209" s="860">
        <v>15</v>
      </c>
      <c r="G209" s="1233">
        <f t="shared" si="0"/>
        <v>2250</v>
      </c>
      <c r="H209" s="860">
        <v>150</v>
      </c>
      <c r="I209" s="1234"/>
    </row>
    <row r="210" spans="1:9" s="1235" customFormat="1">
      <c r="A210" s="1791"/>
      <c r="B210" s="860">
        <v>39241200</v>
      </c>
      <c r="C210" s="1236" t="s">
        <v>157</v>
      </c>
      <c r="D210" s="1231" t="s">
        <v>327</v>
      </c>
      <c r="E210" s="860" t="s">
        <v>51</v>
      </c>
      <c r="F210" s="860">
        <v>180</v>
      </c>
      <c r="G210" s="1233">
        <f t="shared" si="0"/>
        <v>3600</v>
      </c>
      <c r="H210" s="860">
        <v>20</v>
      </c>
      <c r="I210" s="1234"/>
    </row>
    <row r="211" spans="1:9" s="1235" customFormat="1">
      <c r="A211" s="1791"/>
      <c r="B211" s="860">
        <v>39241100</v>
      </c>
      <c r="C211" s="1236" t="s">
        <v>1015</v>
      </c>
      <c r="D211" s="1231" t="s">
        <v>327</v>
      </c>
      <c r="E211" s="860" t="s">
        <v>51</v>
      </c>
      <c r="F211" s="860">
        <v>70</v>
      </c>
      <c r="G211" s="1233">
        <f t="shared" si="0"/>
        <v>2100</v>
      </c>
      <c r="H211" s="860">
        <v>30</v>
      </c>
      <c r="I211" s="1234"/>
    </row>
    <row r="212" spans="1:9" s="1235" customFormat="1">
      <c r="A212" s="1791"/>
      <c r="B212" s="860">
        <v>22600000</v>
      </c>
      <c r="C212" s="1236" t="s">
        <v>1016</v>
      </c>
      <c r="D212" s="1231" t="s">
        <v>327</v>
      </c>
      <c r="E212" s="860" t="s">
        <v>51</v>
      </c>
      <c r="F212" s="860">
        <v>200</v>
      </c>
      <c r="G212" s="1233">
        <f t="shared" si="0"/>
        <v>6000</v>
      </c>
      <c r="H212" s="860">
        <v>30</v>
      </c>
      <c r="I212" s="1234"/>
    </row>
    <row r="213" spans="1:9" s="1235" customFormat="1">
      <c r="A213" s="1791"/>
      <c r="B213" s="860">
        <v>30192111</v>
      </c>
      <c r="C213" s="1236" t="s">
        <v>119</v>
      </c>
      <c r="D213" s="1231" t="s">
        <v>327</v>
      </c>
      <c r="E213" s="860" t="s">
        <v>51</v>
      </c>
      <c r="F213" s="860">
        <v>280</v>
      </c>
      <c r="G213" s="1233">
        <f t="shared" si="0"/>
        <v>1680</v>
      </c>
      <c r="H213" s="860">
        <v>6</v>
      </c>
      <c r="I213" s="1234"/>
    </row>
    <row r="214" spans="1:9" s="1235" customFormat="1">
      <c r="A214" s="1791"/>
      <c r="B214" s="860">
        <v>30193200</v>
      </c>
      <c r="C214" s="1236" t="s">
        <v>1017</v>
      </c>
      <c r="D214" s="1231" t="s">
        <v>327</v>
      </c>
      <c r="E214" s="860" t="s">
        <v>51</v>
      </c>
      <c r="F214" s="860">
        <v>3800</v>
      </c>
      <c r="G214" s="1233">
        <f t="shared" si="0"/>
        <v>57000</v>
      </c>
      <c r="H214" s="860">
        <v>15</v>
      </c>
      <c r="I214" s="1234"/>
    </row>
    <row r="215" spans="1:9" s="1235" customFormat="1">
      <c r="A215" s="1791"/>
      <c r="B215" s="860">
        <v>30199110</v>
      </c>
      <c r="C215" s="1236" t="s">
        <v>1018</v>
      </c>
      <c r="D215" s="1231" t="s">
        <v>327</v>
      </c>
      <c r="E215" s="860" t="s">
        <v>58</v>
      </c>
      <c r="F215" s="860">
        <v>1000</v>
      </c>
      <c r="G215" s="1233">
        <f t="shared" si="0"/>
        <v>5000</v>
      </c>
      <c r="H215" s="860">
        <v>5</v>
      </c>
      <c r="I215" s="1234"/>
    </row>
    <row r="216" spans="1:9" s="1235" customFormat="1">
      <c r="A216" s="1791"/>
      <c r="B216" s="860">
        <v>30141200</v>
      </c>
      <c r="C216" s="1236" t="s">
        <v>144</v>
      </c>
      <c r="D216" s="1231" t="s">
        <v>327</v>
      </c>
      <c r="E216" s="860" t="s">
        <v>51</v>
      </c>
      <c r="F216" s="860">
        <v>2500</v>
      </c>
      <c r="G216" s="1233">
        <f t="shared" si="0"/>
        <v>30000</v>
      </c>
      <c r="H216" s="860">
        <v>12</v>
      </c>
      <c r="I216" s="1234"/>
    </row>
    <row r="217" spans="1:9" s="1235" customFormat="1">
      <c r="A217" s="1791"/>
      <c r="B217" s="860">
        <v>35821000</v>
      </c>
      <c r="C217" s="1236" t="s">
        <v>1019</v>
      </c>
      <c r="D217" s="1231" t="s">
        <v>327</v>
      </c>
      <c r="E217" s="860" t="s">
        <v>51</v>
      </c>
      <c r="F217" s="860">
        <v>4500</v>
      </c>
      <c r="G217" s="1233">
        <f t="shared" si="0"/>
        <v>112500</v>
      </c>
      <c r="H217" s="860">
        <v>25</v>
      </c>
      <c r="I217" s="1234"/>
    </row>
    <row r="218" spans="1:9" s="1235" customFormat="1">
      <c r="A218" s="1791"/>
      <c r="B218" s="860">
        <v>35821000</v>
      </c>
      <c r="C218" s="1236" t="s">
        <v>1020</v>
      </c>
      <c r="D218" s="1231" t="s">
        <v>327</v>
      </c>
      <c r="E218" s="860" t="s">
        <v>51</v>
      </c>
      <c r="F218" s="860">
        <v>10000</v>
      </c>
      <c r="G218" s="1233">
        <f t="shared" si="0"/>
        <v>500000</v>
      </c>
      <c r="H218" s="860">
        <v>50</v>
      </c>
      <c r="I218" s="1234"/>
    </row>
    <row r="219" spans="1:9" s="1235" customFormat="1">
      <c r="A219" s="1791"/>
      <c r="B219" s="1237" t="s">
        <v>1642</v>
      </c>
      <c r="C219" s="1236" t="s">
        <v>604</v>
      </c>
      <c r="D219" s="1231" t="s">
        <v>327</v>
      </c>
      <c r="E219" s="860" t="s">
        <v>51</v>
      </c>
      <c r="F219" s="860">
        <v>35000</v>
      </c>
      <c r="G219" s="1233">
        <f t="shared" si="0"/>
        <v>35000</v>
      </c>
      <c r="H219" s="860">
        <v>1</v>
      </c>
      <c r="I219" s="1234"/>
    </row>
    <row r="220" spans="1:9" s="1235" customFormat="1">
      <c r="A220" s="1791"/>
      <c r="B220" s="860">
        <v>30234300</v>
      </c>
      <c r="C220" s="1236" t="s">
        <v>1021</v>
      </c>
      <c r="D220" s="1231" t="s">
        <v>327</v>
      </c>
      <c r="E220" s="860" t="s">
        <v>51</v>
      </c>
      <c r="F220" s="860">
        <v>120</v>
      </c>
      <c r="G220" s="1233">
        <f t="shared" si="0"/>
        <v>30000</v>
      </c>
      <c r="H220" s="860">
        <v>250</v>
      </c>
      <c r="I220" s="1234"/>
    </row>
    <row r="221" spans="1:9" s="1235" customFormat="1">
      <c r="A221" s="1791"/>
      <c r="B221" s="860">
        <v>30234300</v>
      </c>
      <c r="C221" s="1236" t="s">
        <v>1022</v>
      </c>
      <c r="D221" s="1231" t="s">
        <v>327</v>
      </c>
      <c r="E221" s="860" t="s">
        <v>51</v>
      </c>
      <c r="F221" s="860">
        <v>150</v>
      </c>
      <c r="G221" s="1233">
        <f t="shared" si="0"/>
        <v>37500</v>
      </c>
      <c r="H221" s="860">
        <v>250</v>
      </c>
      <c r="I221" s="1234"/>
    </row>
    <row r="222" spans="1:9" s="1235" customFormat="1">
      <c r="A222" s="1791"/>
      <c r="B222" s="860">
        <v>30237410</v>
      </c>
      <c r="C222" s="1236" t="s">
        <v>1023</v>
      </c>
      <c r="D222" s="1231" t="s">
        <v>327</v>
      </c>
      <c r="E222" s="858" t="s">
        <v>51</v>
      </c>
      <c r="F222" s="858">
        <v>2500</v>
      </c>
      <c r="G222" s="1233">
        <f t="shared" si="0"/>
        <v>27500</v>
      </c>
      <c r="H222" s="858">
        <v>11</v>
      </c>
      <c r="I222" s="1234"/>
    </row>
    <row r="223" spans="1:9" s="1235" customFormat="1">
      <c r="A223" s="1791"/>
      <c r="B223" s="860">
        <v>30237460</v>
      </c>
      <c r="C223" s="1236" t="s">
        <v>1024</v>
      </c>
      <c r="D223" s="1231" t="s">
        <v>327</v>
      </c>
      <c r="E223" s="858" t="s">
        <v>51</v>
      </c>
      <c r="F223" s="858">
        <v>2000</v>
      </c>
      <c r="G223" s="1233">
        <f t="shared" si="0"/>
        <v>6000</v>
      </c>
      <c r="H223" s="858">
        <v>3</v>
      </c>
      <c r="I223" s="1234"/>
    </row>
    <row r="224" spans="1:9" s="1235" customFormat="1">
      <c r="A224" s="1791"/>
      <c r="B224" s="860">
        <v>30125100</v>
      </c>
      <c r="C224" s="1236" t="s">
        <v>750</v>
      </c>
      <c r="D224" s="1231" t="s">
        <v>327</v>
      </c>
      <c r="E224" s="860" t="s">
        <v>51</v>
      </c>
      <c r="F224" s="860">
        <v>70000</v>
      </c>
      <c r="G224" s="1233">
        <f t="shared" si="0"/>
        <v>210000</v>
      </c>
      <c r="H224" s="860">
        <v>3</v>
      </c>
      <c r="I224" s="1234"/>
    </row>
    <row r="225" spans="1:9" s="1235" customFormat="1">
      <c r="A225" s="1791"/>
      <c r="B225" s="860">
        <v>30125100</v>
      </c>
      <c r="C225" s="1236" t="s">
        <v>751</v>
      </c>
      <c r="D225" s="1231" t="s">
        <v>327</v>
      </c>
      <c r="E225" s="860" t="s">
        <v>51</v>
      </c>
      <c r="F225" s="860">
        <v>28000</v>
      </c>
      <c r="G225" s="1233">
        <f t="shared" si="0"/>
        <v>56000</v>
      </c>
      <c r="H225" s="860">
        <v>2</v>
      </c>
      <c r="I225" s="1234"/>
    </row>
    <row r="226" spans="1:9" s="1235" customFormat="1">
      <c r="A226" s="1791"/>
      <c r="B226" s="860">
        <v>22813000</v>
      </c>
      <c r="C226" s="1236" t="s">
        <v>140</v>
      </c>
      <c r="D226" s="1231" t="s">
        <v>327</v>
      </c>
      <c r="E226" s="860" t="s">
        <v>51</v>
      </c>
      <c r="F226" s="860">
        <v>4000</v>
      </c>
      <c r="G226" s="1233">
        <f t="shared" ref="G226:G289" si="1">F226*H226</f>
        <v>152000</v>
      </c>
      <c r="H226" s="860">
        <v>38</v>
      </c>
      <c r="I226" s="1234"/>
    </row>
    <row r="227" spans="1:9" s="1235" customFormat="1">
      <c r="A227" s="1791"/>
      <c r="B227" s="860">
        <v>22813000</v>
      </c>
      <c r="C227" s="1236" t="s">
        <v>141</v>
      </c>
      <c r="D227" s="1231" t="s">
        <v>327</v>
      </c>
      <c r="E227" s="860" t="s">
        <v>51</v>
      </c>
      <c r="F227" s="860">
        <v>1800</v>
      </c>
      <c r="G227" s="1233">
        <f t="shared" si="1"/>
        <v>21600</v>
      </c>
      <c r="H227" s="860">
        <v>12</v>
      </c>
      <c r="I227" s="1234"/>
    </row>
    <row r="228" spans="1:9" s="1235" customFormat="1">
      <c r="A228" s="1791"/>
      <c r="B228" s="860">
        <v>22813000</v>
      </c>
      <c r="C228" s="1236" t="s">
        <v>142</v>
      </c>
      <c r="D228" s="1231" t="s">
        <v>327</v>
      </c>
      <c r="E228" s="860" t="s">
        <v>51</v>
      </c>
      <c r="F228" s="860">
        <v>2000</v>
      </c>
      <c r="G228" s="1233">
        <f t="shared" si="1"/>
        <v>14000</v>
      </c>
      <c r="H228" s="860">
        <v>7</v>
      </c>
      <c r="I228" s="1234"/>
    </row>
    <row r="229" spans="1:9" s="1235" customFormat="1">
      <c r="A229" s="1791"/>
      <c r="B229" s="860">
        <v>22813000</v>
      </c>
      <c r="C229" s="1236" t="s">
        <v>143</v>
      </c>
      <c r="D229" s="1231" t="s">
        <v>327</v>
      </c>
      <c r="E229" s="860" t="s">
        <v>51</v>
      </c>
      <c r="F229" s="860">
        <v>4000</v>
      </c>
      <c r="G229" s="1233">
        <f t="shared" si="1"/>
        <v>192000</v>
      </c>
      <c r="H229" s="860">
        <v>48</v>
      </c>
      <c r="I229" s="1234"/>
    </row>
    <row r="230" spans="1:9" s="1235" customFormat="1">
      <c r="A230" s="1791"/>
      <c r="B230" s="860">
        <v>22813000</v>
      </c>
      <c r="C230" s="1236" t="s">
        <v>1025</v>
      </c>
      <c r="D230" s="1231" t="s">
        <v>327</v>
      </c>
      <c r="E230" s="860" t="s">
        <v>51</v>
      </c>
      <c r="F230" s="860">
        <v>4000</v>
      </c>
      <c r="G230" s="1233">
        <f t="shared" si="1"/>
        <v>56000</v>
      </c>
      <c r="H230" s="860">
        <v>14</v>
      </c>
      <c r="I230" s="1234"/>
    </row>
    <row r="231" spans="1:9" s="1235" customFormat="1">
      <c r="A231" s="1791"/>
      <c r="B231" s="860">
        <v>22813000</v>
      </c>
      <c r="C231" s="1236" t="s">
        <v>1026</v>
      </c>
      <c r="D231" s="1231" t="s">
        <v>327</v>
      </c>
      <c r="E231" s="860" t="s">
        <v>51</v>
      </c>
      <c r="F231" s="860">
        <v>4000</v>
      </c>
      <c r="G231" s="1233">
        <f t="shared" si="1"/>
        <v>36000</v>
      </c>
      <c r="H231" s="860">
        <v>9</v>
      </c>
      <c r="I231" s="1234"/>
    </row>
    <row r="232" spans="1:9" s="1235" customFormat="1" ht="15.75" thickBot="1">
      <c r="A232" s="1792"/>
      <c r="B232" s="103">
        <v>22813000</v>
      </c>
      <c r="C232" s="1238" t="s">
        <v>1027</v>
      </c>
      <c r="D232" s="1231" t="s">
        <v>327</v>
      </c>
      <c r="E232" s="860" t="s">
        <v>51</v>
      </c>
      <c r="F232" s="860">
        <v>1000</v>
      </c>
      <c r="G232" s="1233">
        <f t="shared" si="1"/>
        <v>10000</v>
      </c>
      <c r="H232" s="860">
        <v>10</v>
      </c>
      <c r="I232" s="1234"/>
    </row>
    <row r="233" spans="1:9">
      <c r="A233" s="1793">
        <v>4264</v>
      </c>
      <c r="B233" s="1239" t="s">
        <v>1643</v>
      </c>
      <c r="C233" s="1240" t="s">
        <v>160</v>
      </c>
      <c r="D233" s="1241" t="s">
        <v>327</v>
      </c>
      <c r="E233" s="1239" t="s">
        <v>1644</v>
      </c>
      <c r="F233" s="860">
        <v>480</v>
      </c>
      <c r="G233" s="1233">
        <f t="shared" si="1"/>
        <v>4492800</v>
      </c>
      <c r="H233" s="860">
        <v>9360</v>
      </c>
    </row>
    <row r="234" spans="1:9" ht="26.25" customHeight="1" thickBot="1">
      <c r="A234" s="1794"/>
      <c r="B234" s="860" t="s">
        <v>1645</v>
      </c>
      <c r="C234" s="1240" t="s">
        <v>162</v>
      </c>
      <c r="D234" s="1241" t="s">
        <v>327</v>
      </c>
      <c r="E234" s="1239" t="s">
        <v>1644</v>
      </c>
      <c r="F234" s="860">
        <v>460</v>
      </c>
      <c r="G234" s="1233">
        <f t="shared" si="1"/>
        <v>17427422</v>
      </c>
      <c r="H234" s="1239">
        <v>37885.699999999997</v>
      </c>
    </row>
    <row r="235" spans="1:9">
      <c r="A235" s="1795">
        <v>4267</v>
      </c>
      <c r="B235" s="1242">
        <v>31224810</v>
      </c>
      <c r="C235" s="1243" t="s">
        <v>1646</v>
      </c>
      <c r="D235" s="860" t="s">
        <v>327</v>
      </c>
      <c r="E235" s="860" t="s">
        <v>51</v>
      </c>
      <c r="F235" s="860">
        <v>1500</v>
      </c>
      <c r="G235" s="1233">
        <f t="shared" si="1"/>
        <v>30000</v>
      </c>
      <c r="H235" s="860">
        <v>20</v>
      </c>
    </row>
    <row r="236" spans="1:9">
      <c r="A236" s="1791"/>
      <c r="B236" s="1241">
        <v>31224810</v>
      </c>
      <c r="C236" s="1236" t="s">
        <v>1047</v>
      </c>
      <c r="D236" s="860" t="s">
        <v>327</v>
      </c>
      <c r="E236" s="860" t="s">
        <v>51</v>
      </c>
      <c r="F236" s="860">
        <v>16000</v>
      </c>
      <c r="G236" s="1233">
        <f t="shared" si="1"/>
        <v>16000</v>
      </c>
      <c r="H236" s="860">
        <v>1</v>
      </c>
    </row>
    <row r="237" spans="1:9">
      <c r="A237" s="1791"/>
      <c r="B237" s="1241">
        <v>18141000</v>
      </c>
      <c r="C237" s="1236" t="s">
        <v>36</v>
      </c>
      <c r="D237" s="860" t="s">
        <v>327</v>
      </c>
      <c r="E237" s="860" t="s">
        <v>186</v>
      </c>
      <c r="F237" s="860">
        <v>250</v>
      </c>
      <c r="G237" s="1233">
        <f t="shared" si="1"/>
        <v>25000</v>
      </c>
      <c r="H237" s="860">
        <v>100</v>
      </c>
    </row>
    <row r="238" spans="1:9">
      <c r="A238" s="1791"/>
      <c r="B238" s="1241">
        <v>39525800</v>
      </c>
      <c r="C238" s="1236" t="s">
        <v>1048</v>
      </c>
      <c r="D238" s="860" t="s">
        <v>327</v>
      </c>
      <c r="E238" s="860" t="s">
        <v>51</v>
      </c>
      <c r="F238" s="860">
        <v>150</v>
      </c>
      <c r="G238" s="1233">
        <f t="shared" si="1"/>
        <v>22500</v>
      </c>
      <c r="H238" s="860">
        <v>150</v>
      </c>
    </row>
    <row r="239" spans="1:9">
      <c r="A239" s="1791"/>
      <c r="B239" s="1241">
        <v>39525800</v>
      </c>
      <c r="C239" s="1236" t="s">
        <v>1049</v>
      </c>
      <c r="D239" s="860" t="s">
        <v>327</v>
      </c>
      <c r="E239" s="860" t="s">
        <v>51</v>
      </c>
      <c r="F239" s="860">
        <v>100</v>
      </c>
      <c r="G239" s="1233">
        <f t="shared" si="1"/>
        <v>15000</v>
      </c>
      <c r="H239" s="860">
        <v>150</v>
      </c>
    </row>
    <row r="240" spans="1:9">
      <c r="A240" s="1791"/>
      <c r="B240" s="1241">
        <v>39525800</v>
      </c>
      <c r="C240" s="1236" t="s">
        <v>1050</v>
      </c>
      <c r="D240" s="860" t="s">
        <v>327</v>
      </c>
      <c r="E240" s="860" t="s">
        <v>51</v>
      </c>
      <c r="F240" s="860">
        <v>350</v>
      </c>
      <c r="G240" s="1233">
        <f t="shared" si="1"/>
        <v>52500</v>
      </c>
      <c r="H240" s="860">
        <v>150</v>
      </c>
    </row>
    <row r="241" spans="1:8" ht="30">
      <c r="A241" s="1791"/>
      <c r="B241" s="1241">
        <v>39831300</v>
      </c>
      <c r="C241" s="1236" t="s">
        <v>295</v>
      </c>
      <c r="D241" s="860" t="s">
        <v>327</v>
      </c>
      <c r="E241" s="860" t="s">
        <v>51</v>
      </c>
      <c r="F241" s="860">
        <v>450</v>
      </c>
      <c r="G241" s="1233">
        <f t="shared" si="1"/>
        <v>22500</v>
      </c>
      <c r="H241" s="860">
        <v>50</v>
      </c>
    </row>
    <row r="242" spans="1:8">
      <c r="A242" s="1791"/>
      <c r="B242" s="1241">
        <v>39831240</v>
      </c>
      <c r="C242" s="1236" t="s">
        <v>1051</v>
      </c>
      <c r="D242" s="860" t="s">
        <v>327</v>
      </c>
      <c r="E242" s="860" t="s">
        <v>51</v>
      </c>
      <c r="F242" s="860">
        <v>200</v>
      </c>
      <c r="G242" s="1233">
        <f t="shared" si="1"/>
        <v>20000</v>
      </c>
      <c r="H242" s="860">
        <v>100</v>
      </c>
    </row>
    <row r="243" spans="1:8">
      <c r="A243" s="1791"/>
      <c r="B243" s="1241">
        <v>39831000</v>
      </c>
      <c r="C243" s="1236" t="s">
        <v>768</v>
      </c>
      <c r="D243" s="860" t="s">
        <v>327</v>
      </c>
      <c r="E243" s="860" t="s">
        <v>57</v>
      </c>
      <c r="F243" s="860">
        <v>850</v>
      </c>
      <c r="G243" s="1233">
        <f t="shared" si="1"/>
        <v>21250</v>
      </c>
      <c r="H243" s="860">
        <v>25</v>
      </c>
    </row>
    <row r="244" spans="1:8">
      <c r="A244" s="1791"/>
      <c r="B244" s="1241">
        <v>33761000</v>
      </c>
      <c r="C244" s="1236" t="s">
        <v>165</v>
      </c>
      <c r="D244" s="860" t="s">
        <v>327</v>
      </c>
      <c r="E244" s="860" t="s">
        <v>51</v>
      </c>
      <c r="F244" s="860">
        <v>100</v>
      </c>
      <c r="G244" s="1233">
        <f t="shared" si="1"/>
        <v>100000</v>
      </c>
      <c r="H244" s="860">
        <v>1000</v>
      </c>
    </row>
    <row r="245" spans="1:8">
      <c r="A245" s="1791"/>
      <c r="B245" s="1241">
        <v>39224330</v>
      </c>
      <c r="C245" s="1236" t="s">
        <v>608</v>
      </c>
      <c r="D245" s="860" t="s">
        <v>327</v>
      </c>
      <c r="E245" s="860" t="s">
        <v>51</v>
      </c>
      <c r="F245" s="860">
        <v>3200</v>
      </c>
      <c r="G245" s="1233">
        <f t="shared" si="1"/>
        <v>22400</v>
      </c>
      <c r="H245" s="860">
        <v>7</v>
      </c>
    </row>
    <row r="246" spans="1:8">
      <c r="A246" s="1791"/>
      <c r="B246" s="1241">
        <v>39224300</v>
      </c>
      <c r="C246" s="1236" t="s">
        <v>1052</v>
      </c>
      <c r="D246" s="860" t="s">
        <v>327</v>
      </c>
      <c r="E246" s="860" t="s">
        <v>51</v>
      </c>
      <c r="F246" s="860">
        <v>1000</v>
      </c>
      <c r="G246" s="1233">
        <f t="shared" si="1"/>
        <v>4000</v>
      </c>
      <c r="H246" s="860">
        <v>4</v>
      </c>
    </row>
    <row r="247" spans="1:8">
      <c r="A247" s="1791"/>
      <c r="B247" s="1241">
        <v>39224300</v>
      </c>
      <c r="C247" s="1236" t="s">
        <v>1053</v>
      </c>
      <c r="D247" s="860" t="s">
        <v>327</v>
      </c>
      <c r="E247" s="860" t="s">
        <v>51</v>
      </c>
      <c r="F247" s="860">
        <v>1700</v>
      </c>
      <c r="G247" s="1233">
        <f t="shared" si="1"/>
        <v>10200</v>
      </c>
      <c r="H247" s="860">
        <v>6</v>
      </c>
    </row>
    <row r="248" spans="1:8">
      <c r="A248" s="1791"/>
      <c r="B248" s="1241">
        <v>39224300</v>
      </c>
      <c r="C248" s="1236" t="s">
        <v>1054</v>
      </c>
      <c r="D248" s="860" t="s">
        <v>327</v>
      </c>
      <c r="E248" s="860" t="s">
        <v>51</v>
      </c>
      <c r="F248" s="860">
        <v>900</v>
      </c>
      <c r="G248" s="1233">
        <f t="shared" si="1"/>
        <v>21600</v>
      </c>
      <c r="H248" s="860">
        <v>24</v>
      </c>
    </row>
    <row r="249" spans="1:8">
      <c r="A249" s="1791"/>
      <c r="B249" s="1241">
        <v>39831240</v>
      </c>
      <c r="C249" s="1236" t="s">
        <v>1055</v>
      </c>
      <c r="D249" s="860" t="s">
        <v>327</v>
      </c>
      <c r="E249" s="860" t="s">
        <v>54</v>
      </c>
      <c r="F249" s="860">
        <v>140</v>
      </c>
      <c r="G249" s="1233">
        <f t="shared" si="1"/>
        <v>14000</v>
      </c>
      <c r="H249" s="860">
        <v>100</v>
      </c>
    </row>
    <row r="250" spans="1:8">
      <c r="A250" s="1791"/>
      <c r="B250" s="1241">
        <v>39831240</v>
      </c>
      <c r="C250" s="1236" t="s">
        <v>1056</v>
      </c>
      <c r="D250" s="860" t="s">
        <v>327</v>
      </c>
      <c r="E250" s="860" t="s">
        <v>51</v>
      </c>
      <c r="F250" s="860">
        <v>350</v>
      </c>
      <c r="G250" s="1233">
        <f t="shared" si="1"/>
        <v>28000</v>
      </c>
      <c r="H250" s="860">
        <v>80</v>
      </c>
    </row>
    <row r="251" spans="1:8">
      <c r="A251" s="1791"/>
      <c r="B251" s="1241">
        <v>39224300</v>
      </c>
      <c r="C251" s="1236" t="s">
        <v>297</v>
      </c>
      <c r="D251" s="860" t="s">
        <v>327</v>
      </c>
      <c r="E251" s="860" t="s">
        <v>51</v>
      </c>
      <c r="F251" s="860">
        <v>1100</v>
      </c>
      <c r="G251" s="1233">
        <f t="shared" si="1"/>
        <v>16500</v>
      </c>
      <c r="H251" s="860">
        <v>15</v>
      </c>
    </row>
    <row r="252" spans="1:8">
      <c r="A252" s="1791"/>
      <c r="B252" s="1241">
        <v>31531000</v>
      </c>
      <c r="C252" s="1236" t="s">
        <v>1057</v>
      </c>
      <c r="D252" s="860" t="s">
        <v>327</v>
      </c>
      <c r="E252" s="860" t="s">
        <v>51</v>
      </c>
      <c r="F252" s="860">
        <v>80</v>
      </c>
      <c r="G252" s="1233">
        <f t="shared" si="1"/>
        <v>6400</v>
      </c>
      <c r="H252" s="860">
        <v>80</v>
      </c>
    </row>
    <row r="253" spans="1:8">
      <c r="A253" s="1791"/>
      <c r="B253" s="1241">
        <v>31531000</v>
      </c>
      <c r="C253" s="1236" t="s">
        <v>1058</v>
      </c>
      <c r="D253" s="860" t="s">
        <v>327</v>
      </c>
      <c r="E253" s="860" t="s">
        <v>51</v>
      </c>
      <c r="F253" s="860">
        <v>1000</v>
      </c>
      <c r="G253" s="1233">
        <f t="shared" si="1"/>
        <v>80000</v>
      </c>
      <c r="H253" s="860">
        <v>80</v>
      </c>
    </row>
    <row r="254" spans="1:8">
      <c r="A254" s="1791"/>
      <c r="B254" s="1241">
        <v>31531000</v>
      </c>
      <c r="C254" s="1236" t="s">
        <v>1059</v>
      </c>
      <c r="D254" s="860" t="s">
        <v>327</v>
      </c>
      <c r="E254" s="860" t="s">
        <v>51</v>
      </c>
      <c r="F254" s="860">
        <v>1000</v>
      </c>
      <c r="G254" s="1233">
        <f t="shared" si="1"/>
        <v>160000</v>
      </c>
      <c r="H254" s="860">
        <v>160</v>
      </c>
    </row>
    <row r="255" spans="1:8">
      <c r="A255" s="1791"/>
      <c r="B255" s="1241">
        <v>31531000</v>
      </c>
      <c r="C255" s="1236" t="s">
        <v>1060</v>
      </c>
      <c r="D255" s="860" t="s">
        <v>327</v>
      </c>
      <c r="E255" s="860" t="s">
        <v>51</v>
      </c>
      <c r="F255" s="860">
        <v>1200</v>
      </c>
      <c r="G255" s="1233">
        <f t="shared" si="1"/>
        <v>96000</v>
      </c>
      <c r="H255" s="860">
        <v>80</v>
      </c>
    </row>
    <row r="256" spans="1:8">
      <c r="A256" s="1791"/>
      <c r="B256" s="1241">
        <v>31531000</v>
      </c>
      <c r="C256" s="1236" t="s">
        <v>1061</v>
      </c>
      <c r="D256" s="860" t="s">
        <v>327</v>
      </c>
      <c r="E256" s="860" t="s">
        <v>51</v>
      </c>
      <c r="F256" s="860">
        <v>300</v>
      </c>
      <c r="G256" s="1233">
        <f t="shared" si="1"/>
        <v>6000</v>
      </c>
      <c r="H256" s="860">
        <v>20</v>
      </c>
    </row>
    <row r="257" spans="1:8">
      <c r="A257" s="1791"/>
      <c r="B257" s="1241">
        <v>31531000</v>
      </c>
      <c r="C257" s="1236" t="s">
        <v>1062</v>
      </c>
      <c r="D257" s="860" t="s">
        <v>327</v>
      </c>
      <c r="E257" s="860" t="s">
        <v>51</v>
      </c>
      <c r="F257" s="860">
        <v>400</v>
      </c>
      <c r="G257" s="1233">
        <f t="shared" si="1"/>
        <v>16000</v>
      </c>
      <c r="H257" s="860">
        <v>40</v>
      </c>
    </row>
    <row r="258" spans="1:8">
      <c r="A258" s="1791"/>
      <c r="B258" s="1241">
        <v>31531000</v>
      </c>
      <c r="C258" s="1236" t="s">
        <v>1063</v>
      </c>
      <c r="D258" s="860" t="s">
        <v>327</v>
      </c>
      <c r="E258" s="860" t="s">
        <v>51</v>
      </c>
      <c r="F258" s="860">
        <v>850</v>
      </c>
      <c r="G258" s="1233">
        <f t="shared" si="1"/>
        <v>68000</v>
      </c>
      <c r="H258" s="860">
        <v>80</v>
      </c>
    </row>
    <row r="259" spans="1:8">
      <c r="A259" s="1791"/>
      <c r="B259" s="1241">
        <v>31531000</v>
      </c>
      <c r="C259" s="1236" t="s">
        <v>1064</v>
      </c>
      <c r="D259" s="860" t="s">
        <v>327</v>
      </c>
      <c r="E259" s="860" t="s">
        <v>51</v>
      </c>
      <c r="F259" s="860">
        <v>100</v>
      </c>
      <c r="G259" s="1233">
        <f t="shared" si="1"/>
        <v>4000</v>
      </c>
      <c r="H259" s="860">
        <v>40</v>
      </c>
    </row>
    <row r="260" spans="1:8">
      <c r="A260" s="1791"/>
      <c r="B260" s="1241">
        <v>31531000</v>
      </c>
      <c r="C260" s="1236" t="s">
        <v>1065</v>
      </c>
      <c r="D260" s="860" t="s">
        <v>327</v>
      </c>
      <c r="E260" s="860" t="s">
        <v>51</v>
      </c>
      <c r="F260" s="860">
        <v>100</v>
      </c>
      <c r="G260" s="1233">
        <f t="shared" si="1"/>
        <v>3000</v>
      </c>
      <c r="H260" s="860">
        <v>30</v>
      </c>
    </row>
    <row r="261" spans="1:8">
      <c r="A261" s="1791"/>
      <c r="B261" s="1241">
        <v>31532600</v>
      </c>
      <c r="C261" s="1236" t="s">
        <v>1066</v>
      </c>
      <c r="D261" s="860" t="s">
        <v>327</v>
      </c>
      <c r="E261" s="860" t="s">
        <v>51</v>
      </c>
      <c r="F261" s="860">
        <v>1000</v>
      </c>
      <c r="G261" s="1233">
        <f t="shared" si="1"/>
        <v>10000</v>
      </c>
      <c r="H261" s="860">
        <v>10</v>
      </c>
    </row>
    <row r="262" spans="1:8">
      <c r="A262" s="1791"/>
      <c r="B262" s="1241">
        <v>31532600</v>
      </c>
      <c r="C262" s="1236" t="s">
        <v>1067</v>
      </c>
      <c r="D262" s="860" t="s">
        <v>327</v>
      </c>
      <c r="E262" s="860" t="s">
        <v>51</v>
      </c>
      <c r="F262" s="860">
        <v>900</v>
      </c>
      <c r="G262" s="1233">
        <f t="shared" si="1"/>
        <v>9000</v>
      </c>
      <c r="H262" s="860">
        <v>10</v>
      </c>
    </row>
    <row r="263" spans="1:8">
      <c r="A263" s="1791"/>
      <c r="B263" s="1241">
        <v>31532600</v>
      </c>
      <c r="C263" s="1236" t="s">
        <v>1068</v>
      </c>
      <c r="D263" s="860" t="s">
        <v>327</v>
      </c>
      <c r="E263" s="860" t="s">
        <v>51</v>
      </c>
      <c r="F263" s="860">
        <v>1000</v>
      </c>
      <c r="G263" s="1233">
        <f t="shared" si="1"/>
        <v>6000</v>
      </c>
      <c r="H263" s="860">
        <v>6</v>
      </c>
    </row>
    <row r="264" spans="1:8">
      <c r="A264" s="1791"/>
      <c r="B264" s="1241">
        <v>44521110</v>
      </c>
      <c r="C264" s="1236" t="s">
        <v>1069</v>
      </c>
      <c r="D264" s="860" t="s">
        <v>327</v>
      </c>
      <c r="E264" s="860" t="s">
        <v>51</v>
      </c>
      <c r="F264" s="860">
        <v>3000</v>
      </c>
      <c r="G264" s="1233">
        <f t="shared" si="1"/>
        <v>45000</v>
      </c>
      <c r="H264" s="860">
        <v>15</v>
      </c>
    </row>
    <row r="265" spans="1:8">
      <c r="A265" s="1791"/>
      <c r="B265" s="1241">
        <v>44521110</v>
      </c>
      <c r="C265" s="1236" t="s">
        <v>1070</v>
      </c>
      <c r="D265" s="860" t="s">
        <v>327</v>
      </c>
      <c r="E265" s="860" t="s">
        <v>51</v>
      </c>
      <c r="F265" s="860">
        <v>2500</v>
      </c>
      <c r="G265" s="1233">
        <f t="shared" si="1"/>
        <v>25000</v>
      </c>
      <c r="H265" s="860">
        <v>10</v>
      </c>
    </row>
    <row r="266" spans="1:8">
      <c r="A266" s="1791"/>
      <c r="B266" s="1241">
        <v>44522400</v>
      </c>
      <c r="C266" s="1236" t="s">
        <v>1071</v>
      </c>
      <c r="D266" s="860" t="s">
        <v>327</v>
      </c>
      <c r="E266" s="860" t="s">
        <v>51</v>
      </c>
      <c r="F266" s="860">
        <v>3000</v>
      </c>
      <c r="G266" s="1233">
        <f t="shared" si="1"/>
        <v>60000</v>
      </c>
      <c r="H266" s="860">
        <v>20</v>
      </c>
    </row>
    <row r="267" spans="1:8">
      <c r="A267" s="1791"/>
      <c r="B267" s="1241">
        <v>44522400</v>
      </c>
      <c r="C267" s="1236" t="s">
        <v>1072</v>
      </c>
      <c r="D267" s="860" t="s">
        <v>327</v>
      </c>
      <c r="E267" s="860" t="s">
        <v>51</v>
      </c>
      <c r="F267" s="860">
        <v>2800</v>
      </c>
      <c r="G267" s="1233">
        <f t="shared" si="1"/>
        <v>56000</v>
      </c>
      <c r="H267" s="860">
        <v>20</v>
      </c>
    </row>
    <row r="268" spans="1:8">
      <c r="A268" s="1791"/>
      <c r="B268" s="1241">
        <v>44522400</v>
      </c>
      <c r="C268" s="1236" t="s">
        <v>110</v>
      </c>
      <c r="D268" s="860" t="s">
        <v>327</v>
      </c>
      <c r="E268" s="860" t="s">
        <v>51</v>
      </c>
      <c r="F268" s="860">
        <v>2800</v>
      </c>
      <c r="G268" s="1233">
        <f t="shared" si="1"/>
        <v>56000</v>
      </c>
      <c r="H268" s="860">
        <v>20</v>
      </c>
    </row>
    <row r="269" spans="1:8">
      <c r="A269" s="1791"/>
      <c r="B269" s="1241">
        <v>31224100</v>
      </c>
      <c r="C269" s="1236" t="s">
        <v>1073</v>
      </c>
      <c r="D269" s="860" t="s">
        <v>327</v>
      </c>
      <c r="E269" s="860" t="s">
        <v>51</v>
      </c>
      <c r="F269" s="860">
        <v>150</v>
      </c>
      <c r="G269" s="1233">
        <f t="shared" si="1"/>
        <v>3000</v>
      </c>
      <c r="H269" s="860">
        <v>20</v>
      </c>
    </row>
    <row r="270" spans="1:8">
      <c r="A270" s="1791"/>
      <c r="B270" s="1241">
        <v>31224100</v>
      </c>
      <c r="C270" s="1236" t="s">
        <v>612</v>
      </c>
      <c r="D270" s="860" t="s">
        <v>327</v>
      </c>
      <c r="E270" s="860" t="s">
        <v>51</v>
      </c>
      <c r="F270" s="860">
        <v>500</v>
      </c>
      <c r="G270" s="1233">
        <f t="shared" si="1"/>
        <v>10000</v>
      </c>
      <c r="H270" s="860">
        <v>20</v>
      </c>
    </row>
    <row r="271" spans="1:8">
      <c r="A271" s="1791"/>
      <c r="B271" s="1241">
        <v>33711900</v>
      </c>
      <c r="C271" s="1236" t="s">
        <v>1074</v>
      </c>
      <c r="D271" s="860" t="s">
        <v>327</v>
      </c>
      <c r="E271" s="860" t="s">
        <v>51</v>
      </c>
      <c r="F271" s="860">
        <v>120</v>
      </c>
      <c r="G271" s="1233">
        <f t="shared" si="1"/>
        <v>9600</v>
      </c>
      <c r="H271" s="860">
        <v>80</v>
      </c>
    </row>
    <row r="272" spans="1:8">
      <c r="A272" s="1791"/>
      <c r="B272" s="1241">
        <v>33711900</v>
      </c>
      <c r="C272" s="1236" t="s">
        <v>111</v>
      </c>
      <c r="D272" s="860" t="s">
        <v>327</v>
      </c>
      <c r="E272" s="860" t="s">
        <v>54</v>
      </c>
      <c r="F272" s="860">
        <v>250</v>
      </c>
      <c r="G272" s="1233">
        <f t="shared" si="1"/>
        <v>75000</v>
      </c>
      <c r="H272" s="860">
        <v>300</v>
      </c>
    </row>
    <row r="273" spans="1:8">
      <c r="A273" s="1791"/>
      <c r="B273" s="1241">
        <v>44831100</v>
      </c>
      <c r="C273" s="1236" t="s">
        <v>1075</v>
      </c>
      <c r="D273" s="860" t="s">
        <v>327</v>
      </c>
      <c r="E273" s="860" t="s">
        <v>57</v>
      </c>
      <c r="F273" s="860">
        <v>1200</v>
      </c>
      <c r="G273" s="1233">
        <f t="shared" si="1"/>
        <v>60000</v>
      </c>
      <c r="H273" s="860">
        <v>50</v>
      </c>
    </row>
    <row r="274" spans="1:8" ht="30">
      <c r="A274" s="1791"/>
      <c r="B274" s="1241">
        <v>39831240</v>
      </c>
      <c r="C274" s="1236" t="s">
        <v>298</v>
      </c>
      <c r="D274" s="860" t="s">
        <v>327</v>
      </c>
      <c r="E274" s="860" t="s">
        <v>51</v>
      </c>
      <c r="F274" s="860">
        <v>750</v>
      </c>
      <c r="G274" s="1233">
        <f t="shared" si="1"/>
        <v>15000</v>
      </c>
      <c r="H274" s="860">
        <v>20</v>
      </c>
    </row>
    <row r="275" spans="1:8">
      <c r="A275" s="1791"/>
      <c r="B275" s="1241">
        <v>39812000</v>
      </c>
      <c r="C275" s="1236" t="s">
        <v>884</v>
      </c>
      <c r="D275" s="860" t="s">
        <v>327</v>
      </c>
      <c r="E275" s="860" t="s">
        <v>51</v>
      </c>
      <c r="F275" s="860">
        <v>500</v>
      </c>
      <c r="G275" s="1233">
        <f t="shared" si="1"/>
        <v>17500</v>
      </c>
      <c r="H275" s="860">
        <v>35</v>
      </c>
    </row>
    <row r="276" spans="1:8">
      <c r="A276" s="1791"/>
      <c r="B276" s="1241">
        <v>39831240</v>
      </c>
      <c r="C276" s="1236" t="s">
        <v>299</v>
      </c>
      <c r="D276" s="860" t="s">
        <v>327</v>
      </c>
      <c r="E276" s="860" t="s">
        <v>51</v>
      </c>
      <c r="F276" s="860">
        <v>500</v>
      </c>
      <c r="G276" s="1233">
        <f t="shared" si="1"/>
        <v>12500</v>
      </c>
      <c r="H276" s="860">
        <v>25</v>
      </c>
    </row>
    <row r="277" spans="1:8">
      <c r="A277" s="1791"/>
      <c r="B277" s="1241">
        <v>39224100</v>
      </c>
      <c r="C277" s="1236" t="s">
        <v>240</v>
      </c>
      <c r="D277" s="860" t="s">
        <v>327</v>
      </c>
      <c r="E277" s="860" t="s">
        <v>51</v>
      </c>
      <c r="F277" s="860">
        <v>700</v>
      </c>
      <c r="G277" s="1233">
        <f t="shared" si="1"/>
        <v>56000</v>
      </c>
      <c r="H277" s="860">
        <v>80</v>
      </c>
    </row>
    <row r="278" spans="1:8">
      <c r="A278" s="1791"/>
      <c r="B278" s="1241">
        <v>34928480</v>
      </c>
      <c r="C278" s="1236" t="s">
        <v>1076</v>
      </c>
      <c r="D278" s="860" t="s">
        <v>327</v>
      </c>
      <c r="E278" s="860" t="s">
        <v>51</v>
      </c>
      <c r="F278" s="860">
        <v>1000</v>
      </c>
      <c r="G278" s="1233">
        <f t="shared" si="1"/>
        <v>2000</v>
      </c>
      <c r="H278" s="860">
        <v>2</v>
      </c>
    </row>
    <row r="279" spans="1:8">
      <c r="A279" s="1791"/>
      <c r="B279" s="1241">
        <v>34928480</v>
      </c>
      <c r="C279" s="1236" t="s">
        <v>1077</v>
      </c>
      <c r="D279" s="860" t="s">
        <v>327</v>
      </c>
      <c r="E279" s="860" t="s">
        <v>51</v>
      </c>
      <c r="F279" s="860">
        <v>4500</v>
      </c>
      <c r="G279" s="1233">
        <f t="shared" si="1"/>
        <v>22500</v>
      </c>
      <c r="H279" s="860">
        <v>5</v>
      </c>
    </row>
    <row r="280" spans="1:8">
      <c r="A280" s="1791"/>
      <c r="B280" s="1241">
        <v>34928480</v>
      </c>
      <c r="C280" s="1236" t="s">
        <v>1078</v>
      </c>
      <c r="D280" s="860" t="s">
        <v>327</v>
      </c>
      <c r="E280" s="860" t="s">
        <v>51</v>
      </c>
      <c r="F280" s="860">
        <v>6500</v>
      </c>
      <c r="G280" s="1233">
        <f t="shared" si="1"/>
        <v>6500</v>
      </c>
      <c r="H280" s="860">
        <v>1</v>
      </c>
    </row>
    <row r="281" spans="1:8">
      <c r="A281" s="1791"/>
      <c r="B281" s="1241">
        <v>42131000</v>
      </c>
      <c r="C281" s="1236" t="s">
        <v>1079</v>
      </c>
      <c r="D281" s="860" t="s">
        <v>327</v>
      </c>
      <c r="E281" s="860" t="s">
        <v>51</v>
      </c>
      <c r="F281" s="860">
        <v>3500</v>
      </c>
      <c r="G281" s="1233">
        <f t="shared" si="1"/>
        <v>21000</v>
      </c>
      <c r="H281" s="860">
        <v>6</v>
      </c>
    </row>
    <row r="282" spans="1:8">
      <c r="A282" s="1791"/>
      <c r="B282" s="1241">
        <v>42131000</v>
      </c>
      <c r="C282" s="1236" t="s">
        <v>1080</v>
      </c>
      <c r="D282" s="860" t="s">
        <v>327</v>
      </c>
      <c r="E282" s="860" t="s">
        <v>51</v>
      </c>
      <c r="F282" s="860">
        <v>1500</v>
      </c>
      <c r="G282" s="1233">
        <f t="shared" si="1"/>
        <v>9000</v>
      </c>
      <c r="H282" s="860">
        <v>6</v>
      </c>
    </row>
    <row r="283" spans="1:8">
      <c r="A283" s="1791"/>
      <c r="B283" s="1241">
        <v>42131000</v>
      </c>
      <c r="C283" s="1236" t="s">
        <v>300</v>
      </c>
      <c r="D283" s="860" t="s">
        <v>327</v>
      </c>
      <c r="E283" s="860" t="s">
        <v>51</v>
      </c>
      <c r="F283" s="860">
        <v>800</v>
      </c>
      <c r="G283" s="1233">
        <f t="shared" si="1"/>
        <v>4800</v>
      </c>
      <c r="H283" s="860">
        <v>6</v>
      </c>
    </row>
    <row r="284" spans="1:8">
      <c r="A284" s="1791"/>
      <c r="B284" s="1241">
        <v>44163100</v>
      </c>
      <c r="C284" s="1236" t="s">
        <v>1081</v>
      </c>
      <c r="D284" s="860" t="s">
        <v>327</v>
      </c>
      <c r="E284" s="860" t="s">
        <v>759</v>
      </c>
      <c r="F284" s="860">
        <v>1000</v>
      </c>
      <c r="G284" s="1233">
        <f t="shared" si="1"/>
        <v>4000</v>
      </c>
      <c r="H284" s="860">
        <v>4</v>
      </c>
    </row>
    <row r="285" spans="1:8">
      <c r="A285" s="1791"/>
      <c r="B285" s="1241">
        <v>24911200</v>
      </c>
      <c r="C285" s="1236" t="s">
        <v>1082</v>
      </c>
      <c r="D285" s="860" t="s">
        <v>327</v>
      </c>
      <c r="E285" s="860" t="s">
        <v>51</v>
      </c>
      <c r="F285" s="860">
        <v>600</v>
      </c>
      <c r="G285" s="1233">
        <f t="shared" si="1"/>
        <v>1200</v>
      </c>
      <c r="H285" s="860">
        <v>2</v>
      </c>
    </row>
    <row r="286" spans="1:8">
      <c r="A286" s="1791"/>
      <c r="B286" s="1241">
        <v>24911200</v>
      </c>
      <c r="C286" s="1236" t="s">
        <v>681</v>
      </c>
      <c r="D286" s="860" t="s">
        <v>327</v>
      </c>
      <c r="E286" s="860" t="s">
        <v>51</v>
      </c>
      <c r="F286" s="860">
        <v>200</v>
      </c>
      <c r="G286" s="1233">
        <f t="shared" si="1"/>
        <v>1000</v>
      </c>
      <c r="H286" s="860">
        <v>5</v>
      </c>
    </row>
    <row r="287" spans="1:8">
      <c r="A287" s="1791"/>
      <c r="B287" s="1241">
        <v>24911200</v>
      </c>
      <c r="C287" s="1236" t="s">
        <v>1083</v>
      </c>
      <c r="D287" s="860" t="s">
        <v>327</v>
      </c>
      <c r="E287" s="860" t="s">
        <v>57</v>
      </c>
      <c r="F287" s="860">
        <v>700</v>
      </c>
      <c r="G287" s="1233">
        <f t="shared" si="1"/>
        <v>1400</v>
      </c>
      <c r="H287" s="860">
        <v>2</v>
      </c>
    </row>
    <row r="288" spans="1:8">
      <c r="A288" s="1791"/>
      <c r="B288" s="1241">
        <v>31212000</v>
      </c>
      <c r="C288" s="1236" t="s">
        <v>1084</v>
      </c>
      <c r="D288" s="860" t="s">
        <v>327</v>
      </c>
      <c r="E288" s="860" t="s">
        <v>51</v>
      </c>
      <c r="F288" s="860">
        <v>1500</v>
      </c>
      <c r="G288" s="1233">
        <f t="shared" si="1"/>
        <v>15000</v>
      </c>
      <c r="H288" s="860">
        <v>10</v>
      </c>
    </row>
    <row r="289" spans="1:8">
      <c r="A289" s="1791"/>
      <c r="B289" s="1241">
        <v>31212000</v>
      </c>
      <c r="C289" s="1236" t="s">
        <v>1085</v>
      </c>
      <c r="D289" s="860" t="s">
        <v>327</v>
      </c>
      <c r="E289" s="860" t="s">
        <v>51</v>
      </c>
      <c r="F289" s="860">
        <v>12000</v>
      </c>
      <c r="G289" s="1233">
        <f t="shared" si="1"/>
        <v>24000</v>
      </c>
      <c r="H289" s="860">
        <v>2</v>
      </c>
    </row>
    <row r="290" spans="1:8">
      <c r="A290" s="1791"/>
      <c r="B290" s="862">
        <v>44512400</v>
      </c>
      <c r="C290" s="1236" t="s">
        <v>286</v>
      </c>
      <c r="D290" s="860" t="s">
        <v>327</v>
      </c>
      <c r="E290" s="860" t="s">
        <v>58</v>
      </c>
      <c r="F290" s="860">
        <v>1100</v>
      </c>
      <c r="G290" s="1233">
        <f t="shared" ref="G290:G330" si="2">F290*H290</f>
        <v>11000</v>
      </c>
      <c r="H290" s="860">
        <v>10</v>
      </c>
    </row>
    <row r="291" spans="1:8">
      <c r="A291" s="1791"/>
      <c r="B291" s="1241">
        <v>44122200</v>
      </c>
      <c r="C291" s="1236" t="s">
        <v>1086</v>
      </c>
      <c r="D291" s="860" t="s">
        <v>327</v>
      </c>
      <c r="E291" s="860" t="s">
        <v>51</v>
      </c>
      <c r="F291" s="860">
        <v>10</v>
      </c>
      <c r="G291" s="1233">
        <f t="shared" si="2"/>
        <v>5000</v>
      </c>
      <c r="H291" s="860">
        <v>500</v>
      </c>
    </row>
    <row r="292" spans="1:8">
      <c r="A292" s="1791"/>
      <c r="B292" s="1241">
        <v>44122200</v>
      </c>
      <c r="C292" s="1236" t="s">
        <v>1087</v>
      </c>
      <c r="D292" s="860" t="s">
        <v>327</v>
      </c>
      <c r="E292" s="860" t="s">
        <v>51</v>
      </c>
      <c r="F292" s="860">
        <v>10</v>
      </c>
      <c r="G292" s="1233">
        <f t="shared" si="2"/>
        <v>5000</v>
      </c>
      <c r="H292" s="860">
        <v>500</v>
      </c>
    </row>
    <row r="293" spans="1:8">
      <c r="A293" s="1791"/>
      <c r="B293" s="1241">
        <v>44122200</v>
      </c>
      <c r="C293" s="1236" t="s">
        <v>609</v>
      </c>
      <c r="D293" s="860" t="s">
        <v>327</v>
      </c>
      <c r="E293" s="860" t="s">
        <v>51</v>
      </c>
      <c r="F293" s="860">
        <v>7</v>
      </c>
      <c r="G293" s="1233">
        <f t="shared" si="2"/>
        <v>3500</v>
      </c>
      <c r="H293" s="860">
        <v>500</v>
      </c>
    </row>
    <row r="294" spans="1:8">
      <c r="A294" s="1791"/>
      <c r="B294" s="1241">
        <v>44192000</v>
      </c>
      <c r="C294" s="1236" t="s">
        <v>287</v>
      </c>
      <c r="D294" s="860" t="s">
        <v>327</v>
      </c>
      <c r="E294" s="860" t="s">
        <v>759</v>
      </c>
      <c r="F294" s="860">
        <v>2500</v>
      </c>
      <c r="G294" s="1233">
        <f t="shared" si="2"/>
        <v>5000</v>
      </c>
      <c r="H294" s="860">
        <v>2</v>
      </c>
    </row>
    <row r="295" spans="1:8">
      <c r="A295" s="1791"/>
      <c r="B295" s="1241">
        <v>31440000</v>
      </c>
      <c r="C295" s="1236" t="s">
        <v>1088</v>
      </c>
      <c r="D295" s="860" t="s">
        <v>327</v>
      </c>
      <c r="E295" s="860" t="s">
        <v>51</v>
      </c>
      <c r="F295" s="860">
        <v>100</v>
      </c>
      <c r="G295" s="1233">
        <f t="shared" si="2"/>
        <v>4000</v>
      </c>
      <c r="H295" s="860">
        <v>40</v>
      </c>
    </row>
    <row r="296" spans="1:8">
      <c r="A296" s="1791"/>
      <c r="B296" s="1241">
        <v>31440000</v>
      </c>
      <c r="C296" s="1236" t="s">
        <v>1089</v>
      </c>
      <c r="D296" s="860" t="s">
        <v>327</v>
      </c>
      <c r="E296" s="860" t="s">
        <v>51</v>
      </c>
      <c r="F296" s="860">
        <v>400</v>
      </c>
      <c r="G296" s="1233">
        <f t="shared" si="2"/>
        <v>3200</v>
      </c>
      <c r="H296" s="860">
        <v>8</v>
      </c>
    </row>
    <row r="297" spans="1:8">
      <c r="A297" s="1791"/>
      <c r="B297" s="1241">
        <v>31651000</v>
      </c>
      <c r="C297" s="1236" t="s">
        <v>241</v>
      </c>
      <c r="D297" s="860" t="s">
        <v>327</v>
      </c>
      <c r="E297" s="860" t="s">
        <v>51</v>
      </c>
      <c r="F297" s="860">
        <v>500</v>
      </c>
      <c r="G297" s="1233">
        <f t="shared" si="2"/>
        <v>10000</v>
      </c>
      <c r="H297" s="860">
        <v>20</v>
      </c>
    </row>
    <row r="298" spans="1:8">
      <c r="A298" s="1791"/>
      <c r="B298" s="1241">
        <v>39254120</v>
      </c>
      <c r="C298" s="1236" t="s">
        <v>1090</v>
      </c>
      <c r="D298" s="860" t="s">
        <v>327</v>
      </c>
      <c r="E298" s="860" t="s">
        <v>51</v>
      </c>
      <c r="F298" s="860">
        <v>3500</v>
      </c>
      <c r="G298" s="1233">
        <f t="shared" si="2"/>
        <v>42000</v>
      </c>
      <c r="H298" s="860">
        <v>12</v>
      </c>
    </row>
    <row r="299" spans="1:8">
      <c r="A299" s="1791"/>
      <c r="B299" s="1241">
        <v>31651000</v>
      </c>
      <c r="C299" s="1236" t="s">
        <v>1091</v>
      </c>
      <c r="D299" s="860" t="s">
        <v>327</v>
      </c>
      <c r="E299" s="860" t="s">
        <v>51</v>
      </c>
      <c r="F299" s="860">
        <v>120</v>
      </c>
      <c r="G299" s="1233">
        <f t="shared" si="2"/>
        <v>2400</v>
      </c>
      <c r="H299" s="860">
        <v>20</v>
      </c>
    </row>
    <row r="300" spans="1:8">
      <c r="A300" s="1791"/>
      <c r="B300" s="1241">
        <v>44411300</v>
      </c>
      <c r="C300" s="1236" t="s">
        <v>288</v>
      </c>
      <c r="D300" s="860" t="s">
        <v>327</v>
      </c>
      <c r="E300" s="860" t="s">
        <v>51</v>
      </c>
      <c r="F300" s="860">
        <v>500</v>
      </c>
      <c r="G300" s="1233">
        <f t="shared" si="2"/>
        <v>2000</v>
      </c>
      <c r="H300" s="860">
        <v>4</v>
      </c>
    </row>
    <row r="301" spans="1:8">
      <c r="A301" s="1791"/>
      <c r="B301" s="1241">
        <v>31524120</v>
      </c>
      <c r="C301" s="1236" t="s">
        <v>611</v>
      </c>
      <c r="D301" s="860" t="s">
        <v>327</v>
      </c>
      <c r="E301" s="860" t="s">
        <v>51</v>
      </c>
      <c r="F301" s="860">
        <v>10000</v>
      </c>
      <c r="G301" s="1233">
        <f t="shared" si="2"/>
        <v>120000</v>
      </c>
      <c r="H301" s="860">
        <v>12</v>
      </c>
    </row>
    <row r="302" spans="1:8">
      <c r="A302" s="1791"/>
      <c r="B302" s="1241">
        <v>38330000</v>
      </c>
      <c r="C302" s="1236" t="s">
        <v>1092</v>
      </c>
      <c r="D302" s="860" t="s">
        <v>327</v>
      </c>
      <c r="E302" s="860" t="s">
        <v>51</v>
      </c>
      <c r="F302" s="860">
        <v>1000</v>
      </c>
      <c r="G302" s="1233">
        <f t="shared" si="2"/>
        <v>5000</v>
      </c>
      <c r="H302" s="860">
        <v>5</v>
      </c>
    </row>
    <row r="303" spans="1:8">
      <c r="A303" s="1791"/>
      <c r="B303" s="1241">
        <v>44115700</v>
      </c>
      <c r="C303" s="1236" t="s">
        <v>1093</v>
      </c>
      <c r="D303" s="860" t="s">
        <v>327</v>
      </c>
      <c r="E303" s="860" t="s">
        <v>50</v>
      </c>
      <c r="F303" s="860">
        <v>7000</v>
      </c>
      <c r="G303" s="1233">
        <f t="shared" si="2"/>
        <v>157500</v>
      </c>
      <c r="H303" s="860">
        <v>22.5</v>
      </c>
    </row>
    <row r="304" spans="1:8">
      <c r="A304" s="1791"/>
      <c r="B304" s="1241">
        <v>44111400</v>
      </c>
      <c r="C304" s="1236" t="s">
        <v>1094</v>
      </c>
      <c r="D304" s="860" t="s">
        <v>327</v>
      </c>
      <c r="E304" s="860" t="s">
        <v>57</v>
      </c>
      <c r="F304" s="860">
        <v>1100</v>
      </c>
      <c r="G304" s="1233">
        <f t="shared" si="2"/>
        <v>33000</v>
      </c>
      <c r="H304" s="860">
        <v>30</v>
      </c>
    </row>
    <row r="305" spans="1:8">
      <c r="A305" s="1791"/>
      <c r="B305" s="1241">
        <v>44812200</v>
      </c>
      <c r="C305" s="1236" t="s">
        <v>214</v>
      </c>
      <c r="D305" s="860" t="s">
        <v>327</v>
      </c>
      <c r="E305" s="858" t="s">
        <v>1100</v>
      </c>
      <c r="F305" s="860">
        <v>550</v>
      </c>
      <c r="G305" s="1233">
        <f t="shared" si="2"/>
        <v>5500</v>
      </c>
      <c r="H305" s="860">
        <v>10</v>
      </c>
    </row>
    <row r="306" spans="1:8">
      <c r="A306" s="1791"/>
      <c r="B306" s="1241">
        <v>44192000</v>
      </c>
      <c r="C306" s="1236" t="s">
        <v>212</v>
      </c>
      <c r="D306" s="860" t="s">
        <v>327</v>
      </c>
      <c r="E306" s="860" t="s">
        <v>51</v>
      </c>
      <c r="F306" s="860">
        <v>550</v>
      </c>
      <c r="G306" s="1233">
        <f t="shared" si="2"/>
        <v>2200</v>
      </c>
      <c r="H306" s="860">
        <v>4</v>
      </c>
    </row>
    <row r="307" spans="1:8">
      <c r="A307" s="1791"/>
      <c r="B307" s="1241">
        <v>44192000</v>
      </c>
      <c r="C307" s="1236" t="s">
        <v>1095</v>
      </c>
      <c r="D307" s="860" t="s">
        <v>327</v>
      </c>
      <c r="E307" s="860" t="s">
        <v>51</v>
      </c>
      <c r="F307" s="860">
        <v>1000</v>
      </c>
      <c r="G307" s="1233">
        <f t="shared" si="2"/>
        <v>6000</v>
      </c>
      <c r="H307" s="860">
        <v>6</v>
      </c>
    </row>
    <row r="308" spans="1:8">
      <c r="A308" s="1791"/>
      <c r="B308" s="1241">
        <v>44511500</v>
      </c>
      <c r="C308" s="1236" t="s">
        <v>1096</v>
      </c>
      <c r="D308" s="860" t="s">
        <v>327</v>
      </c>
      <c r="E308" s="860" t="s">
        <v>51</v>
      </c>
      <c r="F308" s="860">
        <v>1000</v>
      </c>
      <c r="G308" s="1233">
        <f t="shared" si="2"/>
        <v>10000</v>
      </c>
      <c r="H308" s="860">
        <v>10</v>
      </c>
    </row>
    <row r="309" spans="1:8">
      <c r="A309" s="1791"/>
      <c r="B309" s="1241">
        <v>31224300</v>
      </c>
      <c r="C309" s="1236" t="s">
        <v>1097</v>
      </c>
      <c r="D309" s="860" t="s">
        <v>327</v>
      </c>
      <c r="E309" s="860" t="s">
        <v>51</v>
      </c>
      <c r="F309" s="860">
        <v>2000</v>
      </c>
      <c r="G309" s="1233">
        <f t="shared" si="2"/>
        <v>16000</v>
      </c>
      <c r="H309" s="860">
        <v>8</v>
      </c>
    </row>
    <row r="310" spans="1:8">
      <c r="A310" s="1791"/>
      <c r="B310" s="1241">
        <v>31321000</v>
      </c>
      <c r="C310" s="1236" t="s">
        <v>1098</v>
      </c>
      <c r="D310" s="860" t="s">
        <v>327</v>
      </c>
      <c r="E310" s="860" t="s">
        <v>167</v>
      </c>
      <c r="F310" s="860">
        <v>220</v>
      </c>
      <c r="G310" s="1233">
        <f t="shared" si="2"/>
        <v>22000</v>
      </c>
      <c r="H310" s="860">
        <v>100</v>
      </c>
    </row>
    <row r="311" spans="1:8">
      <c r="A311" s="1791"/>
      <c r="B311" s="1241">
        <v>44512800</v>
      </c>
      <c r="C311" s="1236" t="s">
        <v>171</v>
      </c>
      <c r="D311" s="860" t="s">
        <v>327</v>
      </c>
      <c r="E311" s="860" t="s">
        <v>759</v>
      </c>
      <c r="F311" s="860">
        <v>1500</v>
      </c>
      <c r="G311" s="1233">
        <f t="shared" si="2"/>
        <v>3000</v>
      </c>
      <c r="H311" s="860">
        <v>2</v>
      </c>
    </row>
    <row r="312" spans="1:8">
      <c r="A312" s="1791"/>
      <c r="B312" s="1241">
        <v>44512200</v>
      </c>
      <c r="C312" s="1244" t="s">
        <v>610</v>
      </c>
      <c r="D312" s="860" t="s">
        <v>327</v>
      </c>
      <c r="E312" s="860" t="s">
        <v>51</v>
      </c>
      <c r="F312" s="860">
        <v>1000</v>
      </c>
      <c r="G312" s="1233">
        <f t="shared" si="2"/>
        <v>1000</v>
      </c>
      <c r="H312" s="860">
        <v>1</v>
      </c>
    </row>
    <row r="313" spans="1:8">
      <c r="A313" s="1791"/>
      <c r="B313" s="1241">
        <v>44522200</v>
      </c>
      <c r="C313" s="1244" t="s">
        <v>1099</v>
      </c>
      <c r="D313" s="860" t="s">
        <v>327</v>
      </c>
      <c r="E313" s="860" t="s">
        <v>759</v>
      </c>
      <c r="F313" s="860">
        <v>2000</v>
      </c>
      <c r="G313" s="1233">
        <f t="shared" si="2"/>
        <v>4000</v>
      </c>
      <c r="H313" s="860">
        <v>2</v>
      </c>
    </row>
    <row r="314" spans="1:8">
      <c r="A314" s="1786">
        <v>5122</v>
      </c>
      <c r="B314" s="860">
        <v>39141300</v>
      </c>
      <c r="C314" s="1230" t="s">
        <v>301</v>
      </c>
      <c r="D314" s="860" t="s">
        <v>327</v>
      </c>
      <c r="E314" s="1239" t="s">
        <v>51</v>
      </c>
      <c r="F314" s="1239">
        <v>23000</v>
      </c>
      <c r="G314" s="1233">
        <f t="shared" si="2"/>
        <v>69000</v>
      </c>
      <c r="H314" s="1239">
        <v>3</v>
      </c>
    </row>
    <row r="315" spans="1:8">
      <c r="A315" s="1769"/>
      <c r="B315" s="860">
        <v>39113100</v>
      </c>
      <c r="C315" s="1236" t="s">
        <v>704</v>
      </c>
      <c r="D315" s="860" t="s">
        <v>327</v>
      </c>
      <c r="E315" s="1239" t="s">
        <v>51</v>
      </c>
      <c r="F315" s="1239">
        <v>50000</v>
      </c>
      <c r="G315" s="1233">
        <f t="shared" si="2"/>
        <v>200000</v>
      </c>
      <c r="H315" s="1239">
        <v>4</v>
      </c>
    </row>
    <row r="316" spans="1:8">
      <c r="A316" s="1769"/>
      <c r="B316" s="860">
        <v>39122200</v>
      </c>
      <c r="C316" s="1244" t="s">
        <v>67</v>
      </c>
      <c r="D316" s="860" t="s">
        <v>327</v>
      </c>
      <c r="E316" s="1239" t="s">
        <v>51</v>
      </c>
      <c r="F316" s="1239">
        <v>55000</v>
      </c>
      <c r="G316" s="1233">
        <f t="shared" si="2"/>
        <v>110000</v>
      </c>
      <c r="H316" s="1239">
        <v>2</v>
      </c>
    </row>
    <row r="317" spans="1:8">
      <c r="A317" s="1769"/>
      <c r="B317" s="860">
        <v>39143121</v>
      </c>
      <c r="C317" s="1236" t="s">
        <v>703</v>
      </c>
      <c r="D317" s="860" t="s">
        <v>327</v>
      </c>
      <c r="E317" s="1239" t="s">
        <v>51</v>
      </c>
      <c r="F317" s="1239">
        <v>90000</v>
      </c>
      <c r="G317" s="1233">
        <f t="shared" si="2"/>
        <v>180000</v>
      </c>
      <c r="H317" s="1239">
        <v>2</v>
      </c>
    </row>
    <row r="318" spans="1:8">
      <c r="A318" s="1769"/>
      <c r="B318" s="860">
        <v>30237280</v>
      </c>
      <c r="C318" s="1244" t="s">
        <v>613</v>
      </c>
      <c r="D318" s="860" t="s">
        <v>327</v>
      </c>
      <c r="E318" s="1239" t="s">
        <v>51</v>
      </c>
      <c r="F318" s="1239">
        <v>20000</v>
      </c>
      <c r="G318" s="1233">
        <f t="shared" si="2"/>
        <v>220000</v>
      </c>
      <c r="H318" s="1239">
        <v>11</v>
      </c>
    </row>
    <row r="319" spans="1:8">
      <c r="A319" s="1769"/>
      <c r="B319" s="860">
        <v>30213300</v>
      </c>
      <c r="C319" s="1236" t="s">
        <v>1647</v>
      </c>
      <c r="D319" s="860" t="s">
        <v>327</v>
      </c>
      <c r="E319" s="1239" t="s">
        <v>51</v>
      </c>
      <c r="F319" s="1239">
        <v>200000</v>
      </c>
      <c r="G319" s="1233">
        <f t="shared" si="2"/>
        <v>1400000</v>
      </c>
      <c r="H319" s="1239">
        <v>7</v>
      </c>
    </row>
    <row r="320" spans="1:8">
      <c r="A320" s="1769"/>
      <c r="B320" s="860">
        <v>30232110</v>
      </c>
      <c r="C320" s="1236" t="s">
        <v>302</v>
      </c>
      <c r="D320" s="860" t="s">
        <v>327</v>
      </c>
      <c r="E320" s="1239" t="s">
        <v>51</v>
      </c>
      <c r="F320" s="1239">
        <v>60000</v>
      </c>
      <c r="G320" s="1233">
        <f t="shared" si="2"/>
        <v>120000</v>
      </c>
      <c r="H320" s="1239">
        <v>2</v>
      </c>
    </row>
    <row r="321" spans="1:8">
      <c r="A321" s="1769"/>
      <c r="B321" s="860">
        <v>30232110</v>
      </c>
      <c r="C321" s="1236" t="s">
        <v>1648</v>
      </c>
      <c r="D321" s="860" t="s">
        <v>327</v>
      </c>
      <c r="E321" s="1239" t="s">
        <v>51</v>
      </c>
      <c r="F321" s="1239">
        <v>85000</v>
      </c>
      <c r="G321" s="1233">
        <f t="shared" si="2"/>
        <v>510000</v>
      </c>
      <c r="H321" s="1239">
        <v>6</v>
      </c>
    </row>
    <row r="322" spans="1:8">
      <c r="A322" s="1769"/>
      <c r="B322" s="858">
        <v>30121400</v>
      </c>
      <c r="C322" s="1236" t="s">
        <v>187</v>
      </c>
      <c r="D322" s="860" t="s">
        <v>327</v>
      </c>
      <c r="E322" s="1239" t="s">
        <v>51</v>
      </c>
      <c r="F322" s="1239">
        <v>125000</v>
      </c>
      <c r="G322" s="1233">
        <f t="shared" si="2"/>
        <v>250000</v>
      </c>
      <c r="H322" s="1239">
        <v>2</v>
      </c>
    </row>
    <row r="323" spans="1:8">
      <c r="A323" s="1769"/>
      <c r="B323" s="860">
        <v>30234600</v>
      </c>
      <c r="C323" s="1236" t="s">
        <v>1649</v>
      </c>
      <c r="D323" s="860" t="s">
        <v>327</v>
      </c>
      <c r="E323" s="1239" t="s">
        <v>51</v>
      </c>
      <c r="F323" s="1239">
        <v>2000</v>
      </c>
      <c r="G323" s="1233">
        <f t="shared" si="2"/>
        <v>20000</v>
      </c>
      <c r="H323" s="1239">
        <v>10</v>
      </c>
    </row>
    <row r="324" spans="1:8">
      <c r="A324" s="1769"/>
      <c r="B324" s="860">
        <v>30234600</v>
      </c>
      <c r="C324" s="1236" t="s">
        <v>303</v>
      </c>
      <c r="D324" s="860" t="s">
        <v>327</v>
      </c>
      <c r="E324" s="1239" t="s">
        <v>51</v>
      </c>
      <c r="F324" s="1239">
        <v>2300</v>
      </c>
      <c r="G324" s="1233">
        <f t="shared" si="2"/>
        <v>9200</v>
      </c>
      <c r="H324" s="1239">
        <v>4</v>
      </c>
    </row>
    <row r="325" spans="1:8">
      <c r="A325" s="1769"/>
      <c r="B325" s="860">
        <v>30234600</v>
      </c>
      <c r="C325" s="1236" t="s">
        <v>304</v>
      </c>
      <c r="D325" s="860" t="s">
        <v>327</v>
      </c>
      <c r="E325" s="1239" t="s">
        <v>51</v>
      </c>
      <c r="F325" s="1239">
        <v>3500</v>
      </c>
      <c r="G325" s="1233">
        <f t="shared" si="2"/>
        <v>3500</v>
      </c>
      <c r="H325" s="1239">
        <v>1</v>
      </c>
    </row>
    <row r="326" spans="1:8">
      <c r="A326" s="1769"/>
      <c r="B326" s="860">
        <v>42512000</v>
      </c>
      <c r="C326" s="1236" t="s">
        <v>259</v>
      </c>
      <c r="D326" s="860" t="s">
        <v>327</v>
      </c>
      <c r="E326" s="1239" t="s">
        <v>51</v>
      </c>
      <c r="F326" s="1239">
        <v>170000</v>
      </c>
      <c r="G326" s="1233">
        <f t="shared" si="2"/>
        <v>340000</v>
      </c>
      <c r="H326" s="1239">
        <v>2</v>
      </c>
    </row>
    <row r="327" spans="1:8">
      <c r="A327" s="1769"/>
      <c r="B327" s="860">
        <v>30121200</v>
      </c>
      <c r="C327" s="1236" t="s">
        <v>1650</v>
      </c>
      <c r="D327" s="860" t="s">
        <v>327</v>
      </c>
      <c r="E327" s="1239" t="s">
        <v>51</v>
      </c>
      <c r="F327" s="1239">
        <v>58000</v>
      </c>
      <c r="G327" s="1233">
        <f t="shared" si="2"/>
        <v>116000</v>
      </c>
      <c r="H327" s="1239">
        <v>2</v>
      </c>
    </row>
    <row r="328" spans="1:8">
      <c r="A328" s="1769"/>
      <c r="B328" s="860">
        <v>32333400</v>
      </c>
      <c r="C328" s="1236" t="s">
        <v>614</v>
      </c>
      <c r="D328" s="860" t="s">
        <v>327</v>
      </c>
      <c r="E328" s="1239" t="s">
        <v>51</v>
      </c>
      <c r="F328" s="1239">
        <v>80000</v>
      </c>
      <c r="G328" s="1233">
        <f t="shared" si="2"/>
        <v>400000</v>
      </c>
      <c r="H328" s="1239">
        <v>5</v>
      </c>
    </row>
    <row r="329" spans="1:8">
      <c r="A329" s="1769"/>
      <c r="B329" s="860">
        <v>32552100</v>
      </c>
      <c r="C329" s="1236" t="s">
        <v>1045</v>
      </c>
      <c r="D329" s="860" t="s">
        <v>327</v>
      </c>
      <c r="E329" s="1239" t="s">
        <v>51</v>
      </c>
      <c r="F329" s="1239">
        <v>18000</v>
      </c>
      <c r="G329" s="1233">
        <f t="shared" si="2"/>
        <v>90000</v>
      </c>
      <c r="H329" s="1239">
        <v>5</v>
      </c>
    </row>
    <row r="330" spans="1:8">
      <c r="A330" s="1787"/>
      <c r="B330" s="860">
        <v>32552100</v>
      </c>
      <c r="C330" s="1236" t="s">
        <v>1651</v>
      </c>
      <c r="D330" s="860" t="s">
        <v>327</v>
      </c>
      <c r="E330" s="1239" t="s">
        <v>51</v>
      </c>
      <c r="F330" s="1239">
        <v>6000</v>
      </c>
      <c r="G330" s="1233">
        <f t="shared" si="2"/>
        <v>42000</v>
      </c>
      <c r="H330" s="1239">
        <v>7</v>
      </c>
    </row>
    <row r="331" spans="1:8" s="1426" customFormat="1" ht="30">
      <c r="A331" s="1420">
        <v>5132</v>
      </c>
      <c r="B331" s="1421">
        <v>50112000</v>
      </c>
      <c r="C331" s="1422" t="s">
        <v>3359</v>
      </c>
      <c r="D331" s="1423" t="s">
        <v>327</v>
      </c>
      <c r="E331" s="1424" t="s">
        <v>55</v>
      </c>
      <c r="F331" s="1412">
        <v>178200</v>
      </c>
      <c r="G331" s="1412">
        <v>178200</v>
      </c>
      <c r="H331" s="1425">
        <v>1</v>
      </c>
    </row>
    <row r="332" spans="1:8">
      <c r="A332" s="1226"/>
      <c r="B332" s="860"/>
      <c r="C332" s="1227" t="s">
        <v>1652</v>
      </c>
      <c r="D332" s="860"/>
      <c r="E332" s="860"/>
      <c r="F332" s="1245"/>
      <c r="G332" s="1229">
        <f>SUM(G333:G403)</f>
        <v>34589134.446047999</v>
      </c>
      <c r="H332" s="860"/>
    </row>
    <row r="333" spans="1:8">
      <c r="A333" s="1786">
        <v>4212</v>
      </c>
      <c r="B333" s="860">
        <v>65310000</v>
      </c>
      <c r="C333" s="1230" t="s">
        <v>615</v>
      </c>
      <c r="D333" s="1231" t="s">
        <v>89</v>
      </c>
      <c r="E333" s="860" t="s">
        <v>1653</v>
      </c>
      <c r="F333" s="860">
        <v>38</v>
      </c>
      <c r="G333" s="1233">
        <f t="shared" ref="G333:G345" si="3">H333*F333</f>
        <v>7448000</v>
      </c>
      <c r="H333" s="1231">
        <v>196000</v>
      </c>
    </row>
    <row r="334" spans="1:8" ht="22.5" customHeight="1">
      <c r="A334" s="1787"/>
      <c r="B334" s="860">
        <v>65210000</v>
      </c>
      <c r="C334" s="1230" t="s">
        <v>617</v>
      </c>
      <c r="D334" s="1231" t="s">
        <v>89</v>
      </c>
      <c r="E334" s="860" t="s">
        <v>207</v>
      </c>
      <c r="F334" s="860">
        <v>156</v>
      </c>
      <c r="G334" s="1233">
        <f t="shared" si="3"/>
        <v>4594200</v>
      </c>
      <c r="H334" s="1231">
        <v>29450</v>
      </c>
    </row>
    <row r="335" spans="1:8" ht="45">
      <c r="A335" s="1246">
        <v>4213</v>
      </c>
      <c r="B335" s="860">
        <v>65100000</v>
      </c>
      <c r="C335" s="1230" t="s">
        <v>475</v>
      </c>
      <c r="D335" s="1247" t="s">
        <v>89</v>
      </c>
      <c r="E335" s="860" t="s">
        <v>207</v>
      </c>
      <c r="F335" s="860">
        <v>170.256</v>
      </c>
      <c r="G335" s="1233">
        <f t="shared" si="3"/>
        <v>550396.44604800001</v>
      </c>
      <c r="H335" s="1231">
        <v>3232.7579999999998</v>
      </c>
    </row>
    <row r="336" spans="1:8" ht="60">
      <c r="A336" s="1796">
        <v>4214</v>
      </c>
      <c r="B336" s="860">
        <v>64211000</v>
      </c>
      <c r="C336" s="1230" t="s">
        <v>618</v>
      </c>
      <c r="D336" s="1231" t="s">
        <v>89</v>
      </c>
      <c r="E336" s="858" t="s">
        <v>428</v>
      </c>
      <c r="F336" s="860">
        <v>100782</v>
      </c>
      <c r="G336" s="1233">
        <f t="shared" si="3"/>
        <v>4434408</v>
      </c>
      <c r="H336" s="860">
        <v>44</v>
      </c>
    </row>
    <row r="337" spans="1:8" ht="60">
      <c r="A337" s="1797"/>
      <c r="B337" s="860">
        <v>64211000</v>
      </c>
      <c r="C337" s="1236" t="s">
        <v>358</v>
      </c>
      <c r="D337" s="1231" t="s">
        <v>89</v>
      </c>
      <c r="E337" s="858" t="s">
        <v>428</v>
      </c>
      <c r="F337" s="860">
        <v>200000</v>
      </c>
      <c r="G337" s="1233">
        <f t="shared" si="3"/>
        <v>800000</v>
      </c>
      <c r="H337" s="860">
        <v>4</v>
      </c>
    </row>
    <row r="338" spans="1:8" ht="45">
      <c r="A338" s="1797"/>
      <c r="B338" s="860">
        <v>72400000</v>
      </c>
      <c r="C338" s="1236" t="s">
        <v>619</v>
      </c>
      <c r="D338" s="1231" t="s">
        <v>327</v>
      </c>
      <c r="E338" s="858" t="s">
        <v>1654</v>
      </c>
      <c r="F338" s="860">
        <v>10000</v>
      </c>
      <c r="G338" s="1233">
        <f t="shared" si="3"/>
        <v>480000</v>
      </c>
      <c r="H338" s="860">
        <v>48</v>
      </c>
    </row>
    <row r="339" spans="1:8" ht="30">
      <c r="A339" s="1797"/>
      <c r="B339" s="860">
        <v>64212000</v>
      </c>
      <c r="C339" s="1236" t="s">
        <v>0</v>
      </c>
      <c r="D339" s="1231" t="s">
        <v>89</v>
      </c>
      <c r="E339" s="860" t="s">
        <v>51</v>
      </c>
      <c r="F339" s="860">
        <v>58800</v>
      </c>
      <c r="G339" s="1233">
        <f t="shared" si="3"/>
        <v>1470000</v>
      </c>
      <c r="H339" s="860">
        <v>25</v>
      </c>
    </row>
    <row r="340" spans="1:8" ht="45">
      <c r="A340" s="1797"/>
      <c r="B340" s="860">
        <v>64110000</v>
      </c>
      <c r="C340" s="1236" t="s">
        <v>620</v>
      </c>
      <c r="D340" s="1231" t="s">
        <v>89</v>
      </c>
      <c r="E340" s="860" t="s">
        <v>51</v>
      </c>
      <c r="F340" s="860">
        <v>200</v>
      </c>
      <c r="G340" s="1233">
        <f t="shared" si="3"/>
        <v>5000000</v>
      </c>
      <c r="H340" s="860">
        <v>25000</v>
      </c>
    </row>
    <row r="341" spans="1:8" ht="45">
      <c r="A341" s="1797"/>
      <c r="B341" s="860">
        <v>48000000</v>
      </c>
      <c r="C341" s="1236" t="s">
        <v>621</v>
      </c>
      <c r="D341" s="1231" t="s">
        <v>89</v>
      </c>
      <c r="E341" s="860" t="s">
        <v>51</v>
      </c>
      <c r="F341" s="860">
        <v>24000</v>
      </c>
      <c r="G341" s="1233">
        <f t="shared" ref="G341" si="4">H341*F341</f>
        <v>72000</v>
      </c>
      <c r="H341" s="860">
        <v>3</v>
      </c>
    </row>
    <row r="342" spans="1:8" ht="45">
      <c r="A342" s="1798"/>
      <c r="B342" s="860">
        <v>48000000</v>
      </c>
      <c r="C342" s="1236" t="s">
        <v>3579</v>
      </c>
      <c r="D342" s="1231" t="s">
        <v>89</v>
      </c>
      <c r="E342" s="365" t="s">
        <v>3413</v>
      </c>
      <c r="F342" s="365" t="s">
        <v>3413</v>
      </c>
      <c r="G342" s="365" t="s">
        <v>3413</v>
      </c>
      <c r="H342" s="365" t="s">
        <v>3413</v>
      </c>
    </row>
    <row r="343" spans="1:8" ht="30">
      <c r="A343" s="1799">
        <v>4215</v>
      </c>
      <c r="B343" s="860">
        <v>66514100</v>
      </c>
      <c r="C343" s="1230" t="s">
        <v>1655</v>
      </c>
      <c r="D343" s="1231" t="s">
        <v>89</v>
      </c>
      <c r="E343" s="860" t="s">
        <v>51</v>
      </c>
      <c r="F343" s="860">
        <v>33000</v>
      </c>
      <c r="G343" s="1233">
        <f t="shared" si="3"/>
        <v>66000</v>
      </c>
      <c r="H343" s="860">
        <v>2</v>
      </c>
    </row>
    <row r="344" spans="1:8" ht="30">
      <c r="A344" s="1800"/>
      <c r="B344" s="860">
        <v>66514100</v>
      </c>
      <c r="C344" s="1236" t="s">
        <v>1656</v>
      </c>
      <c r="D344" s="1231" t="s">
        <v>89</v>
      </c>
      <c r="E344" s="860" t="s">
        <v>51</v>
      </c>
      <c r="F344" s="860">
        <v>42000</v>
      </c>
      <c r="G344" s="1233">
        <f t="shared" si="3"/>
        <v>42000</v>
      </c>
      <c r="H344" s="860">
        <v>1</v>
      </c>
    </row>
    <row r="345" spans="1:8" ht="30">
      <c r="A345" s="1801"/>
      <c r="B345" s="860">
        <v>66514100</v>
      </c>
      <c r="C345" s="1236" t="s">
        <v>1657</v>
      </c>
      <c r="D345" s="1231" t="s">
        <v>89</v>
      </c>
      <c r="E345" s="860" t="s">
        <v>51</v>
      </c>
      <c r="F345" s="860">
        <v>42000</v>
      </c>
      <c r="G345" s="1233">
        <f t="shared" si="3"/>
        <v>42000</v>
      </c>
      <c r="H345" s="860">
        <v>1</v>
      </c>
    </row>
    <row r="346" spans="1:8" s="1280" customFormat="1" ht="25.5" customHeight="1">
      <c r="A346" s="1552">
        <v>4222</v>
      </c>
      <c r="B346" s="860">
        <v>34980000</v>
      </c>
      <c r="C346" s="1230" t="s">
        <v>623</v>
      </c>
      <c r="D346" s="860" t="s">
        <v>327</v>
      </c>
      <c r="E346" s="860" t="s">
        <v>55</v>
      </c>
      <c r="F346" s="1239">
        <v>0</v>
      </c>
      <c r="G346" s="1233">
        <v>0</v>
      </c>
      <c r="H346" s="860">
        <v>0</v>
      </c>
    </row>
    <row r="347" spans="1:8" ht="30">
      <c r="A347" s="1248">
        <v>4231</v>
      </c>
      <c r="B347" s="860">
        <v>92512000</v>
      </c>
      <c r="C347" s="1230" t="s">
        <v>328</v>
      </c>
      <c r="D347" s="860" t="s">
        <v>90</v>
      </c>
      <c r="E347" s="860" t="s">
        <v>51</v>
      </c>
      <c r="F347" s="1239">
        <v>800</v>
      </c>
      <c r="G347" s="1233">
        <f t="shared" ref="G347:G403" si="5">H347*F347</f>
        <v>120000</v>
      </c>
      <c r="H347" s="860">
        <v>150</v>
      </c>
    </row>
    <row r="348" spans="1:8" ht="45">
      <c r="A348" s="1799">
        <v>4234</v>
      </c>
      <c r="B348" s="860">
        <v>22211100</v>
      </c>
      <c r="C348" s="1230" t="s">
        <v>3467</v>
      </c>
      <c r="D348" s="1231" t="s">
        <v>89</v>
      </c>
      <c r="E348" s="860" t="s">
        <v>53</v>
      </c>
      <c r="F348" s="365" t="s">
        <v>3413</v>
      </c>
      <c r="G348" s="365" t="s">
        <v>3413</v>
      </c>
      <c r="H348" s="365" t="s">
        <v>3413</v>
      </c>
    </row>
    <row r="349" spans="1:8" ht="60">
      <c r="A349" s="1800"/>
      <c r="B349" s="860">
        <v>22211100</v>
      </c>
      <c r="C349" s="1244" t="s">
        <v>3466</v>
      </c>
      <c r="D349" s="1231" t="s">
        <v>89</v>
      </c>
      <c r="E349" s="860" t="s">
        <v>53</v>
      </c>
      <c r="F349" s="365" t="s">
        <v>3413</v>
      </c>
      <c r="G349" s="365" t="s">
        <v>3413</v>
      </c>
      <c r="H349" s="365" t="s">
        <v>3413</v>
      </c>
    </row>
    <row r="350" spans="1:8" ht="45">
      <c r="A350" s="1800"/>
      <c r="B350" s="860">
        <v>22212000</v>
      </c>
      <c r="C350" s="1236" t="s">
        <v>3465</v>
      </c>
      <c r="D350" s="860" t="s">
        <v>327</v>
      </c>
      <c r="E350" s="860" t="s">
        <v>51</v>
      </c>
      <c r="F350" s="365" t="s">
        <v>3413</v>
      </c>
      <c r="G350" s="365" t="s">
        <v>3413</v>
      </c>
      <c r="H350" s="365" t="s">
        <v>3413</v>
      </c>
    </row>
    <row r="351" spans="1:8" ht="15.75">
      <c r="A351" s="1800"/>
      <c r="B351" s="860">
        <v>22212000</v>
      </c>
      <c r="C351" s="1236" t="s">
        <v>3464</v>
      </c>
      <c r="D351" s="860" t="s">
        <v>327</v>
      </c>
      <c r="E351" s="860" t="s">
        <v>51</v>
      </c>
      <c r="F351" s="365" t="s">
        <v>3413</v>
      </c>
      <c r="G351" s="365" t="s">
        <v>3413</v>
      </c>
      <c r="H351" s="365" t="s">
        <v>3413</v>
      </c>
    </row>
    <row r="352" spans="1:8" ht="30">
      <c r="A352" s="1800"/>
      <c r="B352" s="860">
        <v>22212000</v>
      </c>
      <c r="C352" s="1236" t="s">
        <v>3463</v>
      </c>
      <c r="D352" s="860" t="s">
        <v>327</v>
      </c>
      <c r="E352" s="860" t="s">
        <v>51</v>
      </c>
      <c r="F352" s="365" t="s">
        <v>3413</v>
      </c>
      <c r="G352" s="365" t="s">
        <v>3413</v>
      </c>
      <c r="H352" s="365" t="s">
        <v>3413</v>
      </c>
    </row>
    <row r="353" spans="1:8" ht="15.75">
      <c r="A353" s="1800"/>
      <c r="B353" s="860">
        <v>22212000</v>
      </c>
      <c r="C353" s="1244" t="s">
        <v>3462</v>
      </c>
      <c r="D353" s="860" t="s">
        <v>327</v>
      </c>
      <c r="E353" s="860" t="s">
        <v>51</v>
      </c>
      <c r="F353" s="365" t="s">
        <v>3413</v>
      </c>
      <c r="G353" s="365" t="s">
        <v>3413</v>
      </c>
      <c r="H353" s="365" t="s">
        <v>3413</v>
      </c>
    </row>
    <row r="354" spans="1:8" ht="15.75">
      <c r="A354" s="1800"/>
      <c r="B354" s="860">
        <v>22212000</v>
      </c>
      <c r="C354" s="1236" t="s">
        <v>3461</v>
      </c>
      <c r="D354" s="860" t="s">
        <v>327</v>
      </c>
      <c r="E354" s="860" t="s">
        <v>51</v>
      </c>
      <c r="F354" s="365" t="s">
        <v>3413</v>
      </c>
      <c r="G354" s="365" t="s">
        <v>3413</v>
      </c>
      <c r="H354" s="365" t="s">
        <v>3413</v>
      </c>
    </row>
    <row r="355" spans="1:8" ht="15.75">
      <c r="A355" s="1800"/>
      <c r="B355" s="860">
        <v>22212000</v>
      </c>
      <c r="C355" s="1236" t="s">
        <v>3460</v>
      </c>
      <c r="D355" s="860" t="s">
        <v>327</v>
      </c>
      <c r="E355" s="860" t="s">
        <v>51</v>
      </c>
      <c r="F355" s="365" t="s">
        <v>3413</v>
      </c>
      <c r="G355" s="365" t="s">
        <v>3413</v>
      </c>
      <c r="H355" s="365" t="s">
        <v>3413</v>
      </c>
    </row>
    <row r="356" spans="1:8" ht="15.75">
      <c r="A356" s="1800"/>
      <c r="B356" s="860">
        <v>22212000</v>
      </c>
      <c r="C356" s="1236" t="s">
        <v>3459</v>
      </c>
      <c r="D356" s="860" t="s">
        <v>327</v>
      </c>
      <c r="E356" s="860" t="s">
        <v>51</v>
      </c>
      <c r="F356" s="365" t="s">
        <v>3413</v>
      </c>
      <c r="G356" s="365" t="s">
        <v>3413</v>
      </c>
      <c r="H356" s="365" t="s">
        <v>3413</v>
      </c>
    </row>
    <row r="357" spans="1:8" ht="15.75">
      <c r="A357" s="1800"/>
      <c r="B357" s="860">
        <v>22212000</v>
      </c>
      <c r="C357" s="1236" t="s">
        <v>3458</v>
      </c>
      <c r="D357" s="860" t="s">
        <v>327</v>
      </c>
      <c r="E357" s="860" t="s">
        <v>51</v>
      </c>
      <c r="F357" s="365" t="s">
        <v>3413</v>
      </c>
      <c r="G357" s="365" t="s">
        <v>3413</v>
      </c>
      <c r="H357" s="365" t="s">
        <v>3413</v>
      </c>
    </row>
    <row r="358" spans="1:8" ht="30">
      <c r="A358" s="1800"/>
      <c r="B358" s="860">
        <v>22212000</v>
      </c>
      <c r="C358" s="1236" t="s">
        <v>3431</v>
      </c>
      <c r="D358" s="860" t="s">
        <v>327</v>
      </c>
      <c r="E358" s="860" t="s">
        <v>51</v>
      </c>
      <c r="F358" s="365" t="s">
        <v>3413</v>
      </c>
      <c r="G358" s="365" t="s">
        <v>3413</v>
      </c>
      <c r="H358" s="365" t="s">
        <v>3413</v>
      </c>
    </row>
    <row r="359" spans="1:8" ht="15.75">
      <c r="A359" s="1801"/>
      <c r="B359" s="862">
        <v>22213000</v>
      </c>
      <c r="C359" s="1236" t="s">
        <v>3457</v>
      </c>
      <c r="D359" s="860" t="s">
        <v>327</v>
      </c>
      <c r="E359" s="860" t="s">
        <v>51</v>
      </c>
      <c r="F359" s="365" t="s">
        <v>3413</v>
      </c>
      <c r="G359" s="365" t="s">
        <v>3413</v>
      </c>
      <c r="H359" s="365" t="s">
        <v>3413</v>
      </c>
    </row>
    <row r="360" spans="1:8" ht="45">
      <c r="A360" s="1786">
        <v>4234</v>
      </c>
      <c r="B360" s="860">
        <v>22211100</v>
      </c>
      <c r="C360" s="1230" t="s">
        <v>624</v>
      </c>
      <c r="D360" s="1231" t="s">
        <v>89</v>
      </c>
      <c r="E360" s="860" t="s">
        <v>53</v>
      </c>
      <c r="F360" s="860">
        <v>124000</v>
      </c>
      <c r="G360" s="1233">
        <f t="shared" si="5"/>
        <v>248000</v>
      </c>
      <c r="H360" s="860">
        <v>2</v>
      </c>
    </row>
    <row r="361" spans="1:8" ht="60">
      <c r="A361" s="1769"/>
      <c r="B361" s="860">
        <v>22211100</v>
      </c>
      <c r="C361" s="1244" t="s">
        <v>625</v>
      </c>
      <c r="D361" s="1231" t="s">
        <v>89</v>
      </c>
      <c r="E361" s="860" t="s">
        <v>53</v>
      </c>
      <c r="F361" s="860">
        <v>62000</v>
      </c>
      <c r="G361" s="1233">
        <f t="shared" si="5"/>
        <v>124000</v>
      </c>
      <c r="H361" s="860">
        <v>2</v>
      </c>
    </row>
    <row r="362" spans="1:8" ht="30">
      <c r="A362" s="1769"/>
      <c r="B362" s="860">
        <v>22212000</v>
      </c>
      <c r="C362" s="1236" t="s">
        <v>626</v>
      </c>
      <c r="D362" s="860" t="s">
        <v>327</v>
      </c>
      <c r="E362" s="860" t="s">
        <v>51</v>
      </c>
      <c r="F362" s="860">
        <v>100</v>
      </c>
      <c r="G362" s="1233">
        <f t="shared" si="5"/>
        <v>94500</v>
      </c>
      <c r="H362" s="860">
        <v>945</v>
      </c>
    </row>
    <row r="363" spans="1:8">
      <c r="A363" s="1769"/>
      <c r="B363" s="860">
        <v>22212000</v>
      </c>
      <c r="C363" s="1236" t="s">
        <v>627</v>
      </c>
      <c r="D363" s="860" t="s">
        <v>327</v>
      </c>
      <c r="E363" s="860" t="s">
        <v>51</v>
      </c>
      <c r="F363" s="860">
        <v>150</v>
      </c>
      <c r="G363" s="1233">
        <f t="shared" si="5"/>
        <v>148500</v>
      </c>
      <c r="H363" s="860">
        <v>990</v>
      </c>
    </row>
    <row r="364" spans="1:8" ht="30">
      <c r="A364" s="1769"/>
      <c r="B364" s="860">
        <v>22212000</v>
      </c>
      <c r="C364" s="1236" t="s">
        <v>628</v>
      </c>
      <c r="D364" s="860" t="s">
        <v>327</v>
      </c>
      <c r="E364" s="860" t="s">
        <v>51</v>
      </c>
      <c r="F364" s="860">
        <v>100</v>
      </c>
      <c r="G364" s="1233">
        <f t="shared" si="5"/>
        <v>99000</v>
      </c>
      <c r="H364" s="860">
        <v>990</v>
      </c>
    </row>
    <row r="365" spans="1:8">
      <c r="A365" s="1769"/>
      <c r="B365" s="860">
        <v>22212000</v>
      </c>
      <c r="C365" s="1244" t="s">
        <v>629</v>
      </c>
      <c r="D365" s="860" t="s">
        <v>327</v>
      </c>
      <c r="E365" s="860" t="s">
        <v>51</v>
      </c>
      <c r="F365" s="860">
        <v>100</v>
      </c>
      <c r="G365" s="1233">
        <f t="shared" si="5"/>
        <v>36600</v>
      </c>
      <c r="H365" s="1239">
        <v>366</v>
      </c>
    </row>
    <row r="366" spans="1:8">
      <c r="A366" s="1769"/>
      <c r="B366" s="860">
        <v>22212000</v>
      </c>
      <c r="C366" s="1236" t="s">
        <v>630</v>
      </c>
      <c r="D366" s="860" t="s">
        <v>327</v>
      </c>
      <c r="E366" s="860" t="s">
        <v>51</v>
      </c>
      <c r="F366" s="860">
        <v>300</v>
      </c>
      <c r="G366" s="1233">
        <f t="shared" si="5"/>
        <v>32400</v>
      </c>
      <c r="H366" s="860">
        <v>108</v>
      </c>
    </row>
    <row r="367" spans="1:8">
      <c r="A367" s="1769"/>
      <c r="B367" s="860">
        <v>22212000</v>
      </c>
      <c r="C367" s="1236" t="s">
        <v>631</v>
      </c>
      <c r="D367" s="860" t="s">
        <v>327</v>
      </c>
      <c r="E367" s="860" t="s">
        <v>51</v>
      </c>
      <c r="F367" s="860">
        <v>100</v>
      </c>
      <c r="G367" s="1233">
        <f t="shared" si="5"/>
        <v>99000</v>
      </c>
      <c r="H367" s="860">
        <v>990</v>
      </c>
    </row>
    <row r="368" spans="1:8">
      <c r="A368" s="1769"/>
      <c r="B368" s="860">
        <v>22212000</v>
      </c>
      <c r="C368" s="1236" t="s">
        <v>632</v>
      </c>
      <c r="D368" s="860" t="s">
        <v>327</v>
      </c>
      <c r="E368" s="860" t="s">
        <v>51</v>
      </c>
      <c r="F368" s="1239">
        <v>100</v>
      </c>
      <c r="G368" s="1233">
        <f t="shared" si="5"/>
        <v>94500</v>
      </c>
      <c r="H368" s="860">
        <v>945</v>
      </c>
    </row>
    <row r="369" spans="1:8">
      <c r="A369" s="1769"/>
      <c r="B369" s="860">
        <v>22212000</v>
      </c>
      <c r="C369" s="1236" t="s">
        <v>633</v>
      </c>
      <c r="D369" s="860" t="s">
        <v>327</v>
      </c>
      <c r="E369" s="860" t="s">
        <v>51</v>
      </c>
      <c r="F369" s="1239">
        <v>150</v>
      </c>
      <c r="G369" s="1233">
        <f t="shared" si="5"/>
        <v>87750</v>
      </c>
      <c r="H369" s="860">
        <v>585</v>
      </c>
    </row>
    <row r="370" spans="1:8">
      <c r="A370" s="1769"/>
      <c r="B370" s="860">
        <v>22212000</v>
      </c>
      <c r="C370" s="1236" t="s">
        <v>634</v>
      </c>
      <c r="D370" s="860" t="s">
        <v>327</v>
      </c>
      <c r="E370" s="860" t="s">
        <v>51</v>
      </c>
      <c r="F370" s="1239">
        <v>200</v>
      </c>
      <c r="G370" s="1233">
        <f t="shared" si="5"/>
        <v>189000</v>
      </c>
      <c r="H370" s="860">
        <v>945</v>
      </c>
    </row>
    <row r="371" spans="1:8">
      <c r="A371" s="1769"/>
      <c r="B371" s="862">
        <v>22213000</v>
      </c>
      <c r="C371" s="1236" t="s">
        <v>760</v>
      </c>
      <c r="D371" s="860" t="s">
        <v>327</v>
      </c>
      <c r="E371" s="860" t="s">
        <v>51</v>
      </c>
      <c r="F371" s="1239">
        <v>2000</v>
      </c>
      <c r="G371" s="1233">
        <f t="shared" si="5"/>
        <v>8000</v>
      </c>
      <c r="H371" s="1239">
        <v>4</v>
      </c>
    </row>
    <row r="372" spans="1:8" ht="15.75">
      <c r="A372" s="1769"/>
      <c r="B372" s="860">
        <v>79810000</v>
      </c>
      <c r="C372" s="1236" t="s">
        <v>635</v>
      </c>
      <c r="D372" s="860" t="s">
        <v>327</v>
      </c>
      <c r="E372" s="860" t="s">
        <v>51</v>
      </c>
      <c r="F372" s="365" t="s">
        <v>3413</v>
      </c>
      <c r="G372" s="365" t="s">
        <v>3413</v>
      </c>
      <c r="H372" s="365" t="s">
        <v>3413</v>
      </c>
    </row>
    <row r="373" spans="1:8" ht="15.75">
      <c r="A373" s="1769"/>
      <c r="B373" s="860">
        <v>79810000</v>
      </c>
      <c r="C373" s="1236" t="s">
        <v>636</v>
      </c>
      <c r="D373" s="860" t="s">
        <v>327</v>
      </c>
      <c r="E373" s="860" t="s">
        <v>51</v>
      </c>
      <c r="F373" s="365" t="s">
        <v>3413</v>
      </c>
      <c r="G373" s="365" t="s">
        <v>3413</v>
      </c>
      <c r="H373" s="365" t="s">
        <v>3413</v>
      </c>
    </row>
    <row r="374" spans="1:8" ht="15.75">
      <c r="A374" s="1769"/>
      <c r="B374" s="860">
        <v>79810000</v>
      </c>
      <c r="C374" s="1236" t="s">
        <v>637</v>
      </c>
      <c r="D374" s="860" t="s">
        <v>327</v>
      </c>
      <c r="E374" s="860" t="s">
        <v>51</v>
      </c>
      <c r="F374" s="365" t="s">
        <v>3413</v>
      </c>
      <c r="G374" s="365" t="s">
        <v>3413</v>
      </c>
      <c r="H374" s="365" t="s">
        <v>3413</v>
      </c>
    </row>
    <row r="375" spans="1:8" ht="15.75">
      <c r="A375" s="1769"/>
      <c r="B375" s="860">
        <v>79810000</v>
      </c>
      <c r="C375" s="1236" t="s">
        <v>639</v>
      </c>
      <c r="D375" s="860" t="s">
        <v>327</v>
      </c>
      <c r="E375" s="860" t="s">
        <v>51</v>
      </c>
      <c r="F375" s="365" t="s">
        <v>3413</v>
      </c>
      <c r="G375" s="365" t="s">
        <v>3413</v>
      </c>
      <c r="H375" s="365" t="s">
        <v>3413</v>
      </c>
    </row>
    <row r="376" spans="1:8">
      <c r="A376" s="1769"/>
      <c r="B376" s="860">
        <v>79810000</v>
      </c>
      <c r="C376" s="1236" t="s">
        <v>635</v>
      </c>
      <c r="D376" s="860" t="s">
        <v>327</v>
      </c>
      <c r="E376" s="860" t="s">
        <v>51</v>
      </c>
      <c r="F376" s="1239">
        <v>10</v>
      </c>
      <c r="G376" s="1233">
        <f t="shared" si="5"/>
        <v>289000</v>
      </c>
      <c r="H376" s="1239">
        <v>28900</v>
      </c>
    </row>
    <row r="377" spans="1:8">
      <c r="A377" s="1769"/>
      <c r="B377" s="860">
        <v>79810000</v>
      </c>
      <c r="C377" s="1236" t="s">
        <v>636</v>
      </c>
      <c r="D377" s="860" t="s">
        <v>327</v>
      </c>
      <c r="E377" s="860" t="s">
        <v>51</v>
      </c>
      <c r="F377" s="1239">
        <v>10</v>
      </c>
      <c r="G377" s="1233">
        <f t="shared" si="5"/>
        <v>12000</v>
      </c>
      <c r="H377" s="1239">
        <v>1200</v>
      </c>
    </row>
    <row r="378" spans="1:8">
      <c r="A378" s="1769"/>
      <c r="B378" s="860">
        <v>79810000</v>
      </c>
      <c r="C378" s="1236" t="s">
        <v>637</v>
      </c>
      <c r="D378" s="860" t="s">
        <v>327</v>
      </c>
      <c r="E378" s="860" t="s">
        <v>51</v>
      </c>
      <c r="F378" s="1239">
        <v>10</v>
      </c>
      <c r="G378" s="1233">
        <f t="shared" si="5"/>
        <v>30000</v>
      </c>
      <c r="H378" s="1239">
        <v>3000</v>
      </c>
    </row>
    <row r="379" spans="1:8">
      <c r="A379" s="1769"/>
      <c r="B379" s="860">
        <v>79810000</v>
      </c>
      <c r="C379" s="1236" t="s">
        <v>638</v>
      </c>
      <c r="D379" s="860" t="s">
        <v>327</v>
      </c>
      <c r="E379" s="860" t="s">
        <v>51</v>
      </c>
      <c r="F379" s="1239">
        <v>10</v>
      </c>
      <c r="G379" s="1233">
        <f t="shared" si="5"/>
        <v>2000</v>
      </c>
      <c r="H379" s="1239">
        <v>200</v>
      </c>
    </row>
    <row r="380" spans="1:8">
      <c r="A380" s="1769"/>
      <c r="B380" s="860">
        <v>79810000</v>
      </c>
      <c r="C380" s="1236" t="s">
        <v>639</v>
      </c>
      <c r="D380" s="860" t="s">
        <v>327</v>
      </c>
      <c r="E380" s="860" t="s">
        <v>51</v>
      </c>
      <c r="F380" s="1239">
        <v>10</v>
      </c>
      <c r="G380" s="1233">
        <f t="shared" si="5"/>
        <v>4900</v>
      </c>
      <c r="H380" s="1239">
        <v>490</v>
      </c>
    </row>
    <row r="381" spans="1:8">
      <c r="A381" s="1787"/>
      <c r="B381" s="860">
        <v>79810000</v>
      </c>
      <c r="C381" s="1236" t="s">
        <v>640</v>
      </c>
      <c r="D381" s="860" t="s">
        <v>327</v>
      </c>
      <c r="E381" s="860" t="s">
        <v>51</v>
      </c>
      <c r="F381" s="1239">
        <v>10</v>
      </c>
      <c r="G381" s="1233">
        <f t="shared" si="5"/>
        <v>1000</v>
      </c>
      <c r="H381" s="1239">
        <v>100</v>
      </c>
    </row>
    <row r="382" spans="1:8" ht="30">
      <c r="A382" s="1248">
        <v>4237</v>
      </c>
      <c r="B382" s="860">
        <v>79112000</v>
      </c>
      <c r="C382" s="1230" t="s">
        <v>483</v>
      </c>
      <c r="D382" s="1231" t="s">
        <v>89</v>
      </c>
      <c r="E382" s="860" t="s">
        <v>77</v>
      </c>
      <c r="F382" s="1249">
        <v>500000</v>
      </c>
      <c r="G382" s="1233">
        <f t="shared" si="5"/>
        <v>1000000</v>
      </c>
      <c r="H382" s="1239">
        <v>2</v>
      </c>
    </row>
    <row r="383" spans="1:8" ht="15.75">
      <c r="A383" s="1635"/>
      <c r="B383" s="860">
        <v>98312000</v>
      </c>
      <c r="C383" s="1230" t="s">
        <v>641</v>
      </c>
      <c r="D383" s="860" t="s">
        <v>327</v>
      </c>
      <c r="E383" s="365" t="s">
        <v>3413</v>
      </c>
      <c r="F383" s="365" t="s">
        <v>3413</v>
      </c>
      <c r="G383" s="365" t="s">
        <v>3413</v>
      </c>
      <c r="H383" s="365" t="s">
        <v>3413</v>
      </c>
    </row>
    <row r="384" spans="1:8">
      <c r="A384" s="1799">
        <v>4239</v>
      </c>
      <c r="B384" s="860">
        <v>98312000</v>
      </c>
      <c r="C384" s="1230" t="s">
        <v>641</v>
      </c>
      <c r="D384" s="860" t="s">
        <v>327</v>
      </c>
      <c r="E384" s="860" t="s">
        <v>50</v>
      </c>
      <c r="F384" s="860">
        <v>660</v>
      </c>
      <c r="G384" s="1233">
        <f t="shared" si="5"/>
        <v>199980</v>
      </c>
      <c r="H384" s="860">
        <v>303</v>
      </c>
    </row>
    <row r="385" spans="1:8">
      <c r="A385" s="1800"/>
      <c r="B385" s="858">
        <v>6012000</v>
      </c>
      <c r="C385" s="1230" t="s">
        <v>563</v>
      </c>
      <c r="D385" s="860" t="s">
        <v>327</v>
      </c>
      <c r="E385" s="860" t="s">
        <v>480</v>
      </c>
      <c r="F385" s="860">
        <v>100</v>
      </c>
      <c r="G385" s="1233">
        <f t="shared" ref="G385" si="6">H385*F385</f>
        <v>1500000</v>
      </c>
      <c r="H385" s="860">
        <v>15000</v>
      </c>
    </row>
    <row r="386" spans="1:8" ht="15.75">
      <c r="A386" s="1801"/>
      <c r="B386" s="858">
        <v>6012000</v>
      </c>
      <c r="C386" s="1230" t="s">
        <v>563</v>
      </c>
      <c r="D386" s="860" t="s">
        <v>327</v>
      </c>
      <c r="E386" s="365" t="s">
        <v>3413</v>
      </c>
      <c r="F386" s="365" t="s">
        <v>3413</v>
      </c>
      <c r="G386" s="365" t="s">
        <v>3413</v>
      </c>
      <c r="H386" s="860">
        <v>15000</v>
      </c>
    </row>
    <row r="387" spans="1:8" ht="30">
      <c r="A387" s="1786">
        <v>4241</v>
      </c>
      <c r="B387" s="860">
        <v>50721000</v>
      </c>
      <c r="C387" s="1230" t="s">
        <v>3547</v>
      </c>
      <c r="D387" s="860" t="s">
        <v>47</v>
      </c>
      <c r="E387" s="365" t="s">
        <v>3413</v>
      </c>
      <c r="F387" s="365" t="s">
        <v>3413</v>
      </c>
      <c r="G387" s="365" t="s">
        <v>3413</v>
      </c>
      <c r="H387" s="365" t="s">
        <v>3413</v>
      </c>
    </row>
    <row r="388" spans="1:8" ht="30" customHeight="1">
      <c r="A388" s="1769"/>
      <c r="B388" s="860">
        <v>50721000</v>
      </c>
      <c r="C388" s="1230" t="s">
        <v>289</v>
      </c>
      <c r="D388" s="860" t="s">
        <v>47</v>
      </c>
      <c r="E388" s="860" t="s">
        <v>77</v>
      </c>
      <c r="F388" s="1239">
        <v>35000</v>
      </c>
      <c r="G388" s="1233">
        <f t="shared" si="5"/>
        <v>210000</v>
      </c>
      <c r="H388" s="860">
        <v>6</v>
      </c>
    </row>
    <row r="389" spans="1:8" ht="30">
      <c r="A389" s="1769"/>
      <c r="B389" s="860">
        <v>63121110</v>
      </c>
      <c r="C389" s="1230" t="s">
        <v>3455</v>
      </c>
      <c r="D389" s="860" t="s">
        <v>89</v>
      </c>
      <c r="E389" s="365" t="s">
        <v>3413</v>
      </c>
      <c r="F389" s="365" t="s">
        <v>3413</v>
      </c>
      <c r="G389" s="365" t="s">
        <v>3413</v>
      </c>
      <c r="H389" s="365" t="s">
        <v>3413</v>
      </c>
    </row>
    <row r="390" spans="1:8" ht="30">
      <c r="A390" s="1769"/>
      <c r="B390" s="860">
        <v>63121110</v>
      </c>
      <c r="C390" s="1230" t="s">
        <v>642</v>
      </c>
      <c r="D390" s="860" t="s">
        <v>89</v>
      </c>
      <c r="E390" s="860" t="s">
        <v>77</v>
      </c>
      <c r="F390" s="860">
        <v>130000</v>
      </c>
      <c r="G390" s="1233">
        <f t="shared" si="5"/>
        <v>130000</v>
      </c>
      <c r="H390" s="860">
        <v>1</v>
      </c>
    </row>
    <row r="391" spans="1:8" ht="30">
      <c r="A391" s="1769"/>
      <c r="B391" s="860">
        <v>63121110</v>
      </c>
      <c r="C391" s="1230" t="s">
        <v>643</v>
      </c>
      <c r="D391" s="860" t="s">
        <v>89</v>
      </c>
      <c r="E391" s="860" t="s">
        <v>77</v>
      </c>
      <c r="F391" s="1239">
        <v>120000</v>
      </c>
      <c r="G391" s="1233">
        <f t="shared" si="5"/>
        <v>120000</v>
      </c>
      <c r="H391" s="1239">
        <v>1</v>
      </c>
    </row>
    <row r="392" spans="1:8" ht="30">
      <c r="A392" s="1787"/>
      <c r="B392" s="860">
        <v>50413200</v>
      </c>
      <c r="C392" s="1230" t="s">
        <v>644</v>
      </c>
      <c r="D392" s="860" t="s">
        <v>89</v>
      </c>
      <c r="E392" s="860" t="s">
        <v>77</v>
      </c>
      <c r="F392" s="1239">
        <v>60000</v>
      </c>
      <c r="G392" s="1233">
        <f t="shared" si="5"/>
        <v>60000</v>
      </c>
      <c r="H392" s="1239">
        <v>1</v>
      </c>
    </row>
    <row r="393" spans="1:8" ht="45">
      <c r="A393" s="1786">
        <v>4252</v>
      </c>
      <c r="B393" s="860">
        <v>50110000</v>
      </c>
      <c r="C393" s="1230" t="s">
        <v>1658</v>
      </c>
      <c r="D393" s="860" t="s">
        <v>327</v>
      </c>
      <c r="E393" s="860" t="s">
        <v>77</v>
      </c>
      <c r="F393" s="1239">
        <v>600000</v>
      </c>
      <c r="G393" s="1233">
        <f t="shared" si="5"/>
        <v>600000</v>
      </c>
      <c r="H393" s="860">
        <v>1</v>
      </c>
    </row>
    <row r="394" spans="1:8" ht="45">
      <c r="A394" s="1769"/>
      <c r="B394" s="860">
        <v>50110000</v>
      </c>
      <c r="C394" s="1236" t="s">
        <v>645</v>
      </c>
      <c r="D394" s="860" t="s">
        <v>327</v>
      </c>
      <c r="E394" s="860" t="s">
        <v>77</v>
      </c>
      <c r="F394" s="860">
        <v>350000</v>
      </c>
      <c r="G394" s="1233">
        <f t="shared" si="5"/>
        <v>700000</v>
      </c>
      <c r="H394" s="860">
        <v>2</v>
      </c>
    </row>
    <row r="395" spans="1:8" ht="60">
      <c r="A395" s="1769"/>
      <c r="B395" s="860">
        <v>50110000</v>
      </c>
      <c r="C395" s="1236" t="s">
        <v>646</v>
      </c>
      <c r="D395" s="860" t="s">
        <v>327</v>
      </c>
      <c r="E395" s="860" t="s">
        <v>77</v>
      </c>
      <c r="F395" s="860">
        <v>550000</v>
      </c>
      <c r="G395" s="1233">
        <f t="shared" si="5"/>
        <v>550000</v>
      </c>
      <c r="H395" s="860">
        <v>1</v>
      </c>
    </row>
    <row r="396" spans="1:8" ht="30">
      <c r="A396" s="1769"/>
      <c r="B396" s="860">
        <v>50711000</v>
      </c>
      <c r="C396" s="1236" t="s">
        <v>647</v>
      </c>
      <c r="D396" s="860" t="s">
        <v>327</v>
      </c>
      <c r="E396" s="1231" t="s">
        <v>51</v>
      </c>
      <c r="F396" s="1239">
        <v>20000</v>
      </c>
      <c r="G396" s="1233">
        <f t="shared" si="5"/>
        <v>600000</v>
      </c>
      <c r="H396" s="1239">
        <v>30</v>
      </c>
    </row>
    <row r="397" spans="1:8" ht="45">
      <c r="A397" s="1769"/>
      <c r="B397" s="860">
        <v>50313100</v>
      </c>
      <c r="C397" s="1236" t="s">
        <v>648</v>
      </c>
      <c r="D397" s="860" t="s">
        <v>327</v>
      </c>
      <c r="E397" s="1231" t="s">
        <v>51</v>
      </c>
      <c r="F397" s="1239">
        <v>20000</v>
      </c>
      <c r="G397" s="1233">
        <f t="shared" si="5"/>
        <v>100000</v>
      </c>
      <c r="H397" s="1239">
        <v>5</v>
      </c>
    </row>
    <row r="398" spans="1:8" ht="45">
      <c r="A398" s="1769"/>
      <c r="B398" s="860">
        <v>50312000</v>
      </c>
      <c r="C398" s="1236" t="s">
        <v>649</v>
      </c>
      <c r="D398" s="860" t="s">
        <v>327</v>
      </c>
      <c r="E398" s="1231" t="s">
        <v>51</v>
      </c>
      <c r="F398" s="1239">
        <v>5000</v>
      </c>
      <c r="G398" s="1233">
        <f t="shared" si="5"/>
        <v>100000</v>
      </c>
      <c r="H398" s="1239">
        <v>20</v>
      </c>
    </row>
    <row r="399" spans="1:8" ht="45">
      <c r="A399" s="1769"/>
      <c r="B399" s="860">
        <v>50312000</v>
      </c>
      <c r="C399" s="1236" t="s">
        <v>650</v>
      </c>
      <c r="D399" s="860" t="s">
        <v>327</v>
      </c>
      <c r="E399" s="1231" t="s">
        <v>51</v>
      </c>
      <c r="F399" s="1239">
        <v>15000</v>
      </c>
      <c r="G399" s="1233">
        <f t="shared" si="5"/>
        <v>450000</v>
      </c>
      <c r="H399" s="1239">
        <v>30</v>
      </c>
    </row>
    <row r="400" spans="1:8" ht="45">
      <c r="A400" s="1769"/>
      <c r="B400" s="860">
        <v>45316100</v>
      </c>
      <c r="C400" s="1236" t="s">
        <v>136</v>
      </c>
      <c r="D400" s="860" t="s">
        <v>327</v>
      </c>
      <c r="E400" s="1231" t="s">
        <v>51</v>
      </c>
      <c r="F400" s="1239">
        <v>20000</v>
      </c>
      <c r="G400" s="1233">
        <f t="shared" si="5"/>
        <v>400000</v>
      </c>
      <c r="H400" s="1239">
        <v>20</v>
      </c>
    </row>
    <row r="401" spans="1:8" ht="34.5">
      <c r="A401" s="1769"/>
      <c r="B401" s="860">
        <v>50610000</v>
      </c>
      <c r="C401" s="1250" t="s">
        <v>651</v>
      </c>
      <c r="D401" s="860" t="s">
        <v>47</v>
      </c>
      <c r="E401" s="1231" t="s">
        <v>51</v>
      </c>
      <c r="F401" s="1239">
        <v>250000</v>
      </c>
      <c r="G401" s="1233">
        <f t="shared" ref="G401" si="7">H401*F401</f>
        <v>250000</v>
      </c>
      <c r="H401" s="1239">
        <v>1</v>
      </c>
    </row>
    <row r="402" spans="1:8" ht="34.5">
      <c r="A402" s="1769"/>
      <c r="B402" s="860">
        <v>50610000</v>
      </c>
      <c r="C402" s="1250" t="s">
        <v>3551</v>
      </c>
      <c r="D402" s="860" t="s">
        <v>47</v>
      </c>
      <c r="E402" s="365" t="s">
        <v>3413</v>
      </c>
      <c r="F402" s="365" t="s">
        <v>3413</v>
      </c>
      <c r="G402" s="365" t="s">
        <v>3413</v>
      </c>
      <c r="H402" s="365" t="s">
        <v>3413</v>
      </c>
    </row>
    <row r="403" spans="1:8">
      <c r="A403" s="1787"/>
      <c r="B403" s="860">
        <v>50312000</v>
      </c>
      <c r="C403" s="1240" t="s">
        <v>652</v>
      </c>
      <c r="D403" s="860" t="s">
        <v>327</v>
      </c>
      <c r="E403" s="1231" t="s">
        <v>51</v>
      </c>
      <c r="F403" s="1239">
        <v>3000</v>
      </c>
      <c r="G403" s="1233">
        <f t="shared" si="5"/>
        <v>900000</v>
      </c>
      <c r="H403" s="1239">
        <v>300</v>
      </c>
    </row>
    <row r="404" spans="1:8" ht="60">
      <c r="A404" s="1251"/>
      <c r="B404" s="104"/>
      <c r="C404" s="1222" t="s">
        <v>1659</v>
      </c>
      <c r="D404" s="104"/>
      <c r="E404" s="1252"/>
      <c r="F404" s="1253"/>
      <c r="G404" s="1254">
        <f>G405+G408</f>
        <v>33158972</v>
      </c>
      <c r="H404" s="1255"/>
    </row>
    <row r="405" spans="1:8">
      <c r="A405" s="1226"/>
      <c r="B405" s="860"/>
      <c r="C405" s="1358" t="s">
        <v>1660</v>
      </c>
      <c r="D405" s="1231"/>
      <c r="E405" s="1239"/>
      <c r="F405" s="1256"/>
      <c r="G405" s="1257">
        <f>SUM(G406:G407)</f>
        <v>32350160</v>
      </c>
      <c r="H405" s="860"/>
    </row>
    <row r="406" spans="1:8" s="1125" customFormat="1" ht="90">
      <c r="A406" s="1786">
        <v>5113</v>
      </c>
      <c r="B406" s="860">
        <v>45454000</v>
      </c>
      <c r="C406" s="1230" t="s">
        <v>1661</v>
      </c>
      <c r="D406" s="860" t="s">
        <v>47</v>
      </c>
      <c r="E406" s="1239" t="s">
        <v>51</v>
      </c>
      <c r="F406" s="1258">
        <f>15244500-1000000</f>
        <v>14244500</v>
      </c>
      <c r="G406" s="1259">
        <f>F406*H406</f>
        <v>14244500</v>
      </c>
      <c r="H406" s="860">
        <v>1</v>
      </c>
    </row>
    <row r="407" spans="1:8" s="1125" customFormat="1" ht="60">
      <c r="A407" s="1769"/>
      <c r="B407" s="860">
        <v>45453000</v>
      </c>
      <c r="C407" s="1230" t="s">
        <v>1662</v>
      </c>
      <c r="D407" s="860" t="s">
        <v>47</v>
      </c>
      <c r="E407" s="1239" t="s">
        <v>51</v>
      </c>
      <c r="F407" s="1258">
        <f>19105660-1000000</f>
        <v>18105660</v>
      </c>
      <c r="G407" s="1259">
        <f>F407*H407</f>
        <v>18105660</v>
      </c>
      <c r="H407" s="860">
        <v>1</v>
      </c>
    </row>
    <row r="408" spans="1:8" s="1125" customFormat="1">
      <c r="A408" s="1802">
        <v>5113</v>
      </c>
      <c r="B408" s="860"/>
      <c r="C408" s="1227" t="s">
        <v>1663</v>
      </c>
      <c r="D408" s="860"/>
      <c r="E408" s="1239"/>
      <c r="F408" s="1260"/>
      <c r="G408" s="1261">
        <f>G409+G410+G411+G412</f>
        <v>808812</v>
      </c>
      <c r="H408" s="860"/>
    </row>
    <row r="409" spans="1:8" s="1125" customFormat="1" ht="105">
      <c r="A409" s="1802"/>
      <c r="B409" s="1262">
        <v>45454000</v>
      </c>
      <c r="C409" s="1230" t="s">
        <v>1664</v>
      </c>
      <c r="D409" s="860" t="s">
        <v>47</v>
      </c>
      <c r="E409" s="1239" t="s">
        <v>51</v>
      </c>
      <c r="F409" s="1241">
        <v>289596</v>
      </c>
      <c r="G409" s="1259">
        <f>F409*H409</f>
        <v>289596</v>
      </c>
      <c r="H409" s="860">
        <v>1</v>
      </c>
    </row>
    <row r="410" spans="1:8" s="1125" customFormat="1" ht="90">
      <c r="A410" s="1802"/>
      <c r="B410" s="1262">
        <v>45454000</v>
      </c>
      <c r="C410" s="1230" t="s">
        <v>1665</v>
      </c>
      <c r="D410" s="860" t="s">
        <v>47</v>
      </c>
      <c r="E410" s="1239" t="s">
        <v>51</v>
      </c>
      <c r="F410" s="1241">
        <v>349956</v>
      </c>
      <c r="G410" s="1259">
        <f>F410*H410</f>
        <v>349956</v>
      </c>
      <c r="H410" s="860">
        <v>1</v>
      </c>
    </row>
    <row r="411" spans="1:8" s="1125" customFormat="1" ht="105">
      <c r="A411" s="1802"/>
      <c r="B411" s="103">
        <v>92312210</v>
      </c>
      <c r="C411" s="1230" t="s">
        <v>1666</v>
      </c>
      <c r="D411" s="860" t="s">
        <v>89</v>
      </c>
      <c r="E411" s="1239" t="s">
        <v>51</v>
      </c>
      <c r="F411" s="1241">
        <v>86880</v>
      </c>
      <c r="G411" s="1259">
        <f>F411*H411</f>
        <v>86880</v>
      </c>
      <c r="H411" s="860">
        <v>1</v>
      </c>
    </row>
    <row r="412" spans="1:8" s="1125" customFormat="1" ht="90">
      <c r="A412" s="1802"/>
      <c r="B412" s="103">
        <v>92312210</v>
      </c>
      <c r="C412" s="1230" t="s">
        <v>1667</v>
      </c>
      <c r="D412" s="860" t="s">
        <v>89</v>
      </c>
      <c r="E412" s="1239" t="s">
        <v>51</v>
      </c>
      <c r="F412" s="1241">
        <v>82380</v>
      </c>
      <c r="G412" s="1259">
        <f>F412*H412</f>
        <v>82380</v>
      </c>
      <c r="H412" s="860">
        <v>1</v>
      </c>
    </row>
    <row r="413" spans="1:8" ht="135">
      <c r="A413" s="1263"/>
      <c r="B413" s="104"/>
      <c r="C413" s="1222" t="s">
        <v>1668</v>
      </c>
      <c r="D413" s="1264"/>
      <c r="E413" s="1264"/>
      <c r="F413" s="1265"/>
      <c r="G413" s="1266">
        <f>G414+G435</f>
        <v>853643.16079999995</v>
      </c>
      <c r="H413" s="104"/>
    </row>
    <row r="414" spans="1:8">
      <c r="A414" s="1226"/>
      <c r="B414" s="1030"/>
      <c r="C414" s="1227" t="s">
        <v>1669</v>
      </c>
      <c r="D414" s="1041"/>
      <c r="E414" s="1041"/>
      <c r="F414" s="1267"/>
      <c r="G414" s="1268">
        <f>SUM(G415:G434)</f>
        <v>149650</v>
      </c>
      <c r="H414" s="860"/>
    </row>
    <row r="415" spans="1:8">
      <c r="A415" s="1786" t="s">
        <v>146</v>
      </c>
      <c r="B415" s="860">
        <v>30197630</v>
      </c>
      <c r="C415" s="1244" t="s">
        <v>988</v>
      </c>
      <c r="D415" s="860" t="s">
        <v>327</v>
      </c>
      <c r="E415" s="860" t="s">
        <v>1028</v>
      </c>
      <c r="F415" s="1232">
        <v>2000</v>
      </c>
      <c r="G415" s="1233">
        <f t="shared" ref="G415:G434" si="8">F415*H415</f>
        <v>60000</v>
      </c>
      <c r="H415" s="860">
        <v>30</v>
      </c>
    </row>
    <row r="416" spans="1:8" ht="30">
      <c r="A416" s="1769"/>
      <c r="B416" s="860">
        <v>30199410</v>
      </c>
      <c r="C416" s="1244" t="s">
        <v>995</v>
      </c>
      <c r="D416" s="860" t="s">
        <v>327</v>
      </c>
      <c r="E416" s="858" t="s">
        <v>871</v>
      </c>
      <c r="F416" s="860">
        <v>140</v>
      </c>
      <c r="G416" s="1233">
        <f t="shared" si="8"/>
        <v>2100</v>
      </c>
      <c r="H416" s="860">
        <v>15</v>
      </c>
    </row>
    <row r="417" spans="1:8">
      <c r="A417" s="1769"/>
      <c r="B417" s="860">
        <v>30199230</v>
      </c>
      <c r="C417" s="1244" t="s">
        <v>66</v>
      </c>
      <c r="D417" s="860" t="s">
        <v>327</v>
      </c>
      <c r="E417" s="860" t="s">
        <v>51</v>
      </c>
      <c r="F417" s="860">
        <v>15</v>
      </c>
      <c r="G417" s="1233">
        <f t="shared" si="8"/>
        <v>10890</v>
      </c>
      <c r="H417" s="860">
        <v>726</v>
      </c>
    </row>
    <row r="418" spans="1:8">
      <c r="A418" s="1769"/>
      <c r="B418" s="860">
        <v>22410000</v>
      </c>
      <c r="C418" s="1244" t="s">
        <v>1033</v>
      </c>
      <c r="D418" s="860" t="s">
        <v>327</v>
      </c>
      <c r="E418" s="860" t="s">
        <v>51</v>
      </c>
      <c r="F418" s="860">
        <v>10</v>
      </c>
      <c r="G418" s="1233">
        <f t="shared" si="8"/>
        <v>7200</v>
      </c>
      <c r="H418" s="860">
        <v>720</v>
      </c>
    </row>
    <row r="419" spans="1:8">
      <c r="A419" s="1769"/>
      <c r="B419" s="860">
        <v>30192111</v>
      </c>
      <c r="C419" s="1244" t="s">
        <v>119</v>
      </c>
      <c r="D419" s="860" t="s">
        <v>327</v>
      </c>
      <c r="E419" s="860" t="s">
        <v>51</v>
      </c>
      <c r="F419" s="860">
        <v>280</v>
      </c>
      <c r="G419" s="1233">
        <f t="shared" si="8"/>
        <v>560</v>
      </c>
      <c r="H419" s="860">
        <v>2</v>
      </c>
    </row>
    <row r="420" spans="1:8">
      <c r="A420" s="1769"/>
      <c r="B420" s="860">
        <v>22610000</v>
      </c>
      <c r="C420" s="1244" t="s">
        <v>1016</v>
      </c>
      <c r="D420" s="860" t="s">
        <v>327</v>
      </c>
      <c r="E420" s="860" t="s">
        <v>51</v>
      </c>
      <c r="F420" s="860">
        <v>200</v>
      </c>
      <c r="G420" s="1233">
        <f t="shared" si="8"/>
        <v>2000</v>
      </c>
      <c r="H420" s="860">
        <v>10</v>
      </c>
    </row>
    <row r="421" spans="1:8">
      <c r="A421" s="1769"/>
      <c r="B421" s="860">
        <v>22851000</v>
      </c>
      <c r="C421" s="1244" t="s">
        <v>453</v>
      </c>
      <c r="D421" s="860" t="s">
        <v>327</v>
      </c>
      <c r="E421" s="860" t="s">
        <v>51</v>
      </c>
      <c r="F421" s="860">
        <v>70</v>
      </c>
      <c r="G421" s="1233">
        <f t="shared" si="8"/>
        <v>14000</v>
      </c>
      <c r="H421" s="860">
        <v>200</v>
      </c>
    </row>
    <row r="422" spans="1:8">
      <c r="A422" s="1769"/>
      <c r="B422" s="860">
        <v>22813000</v>
      </c>
      <c r="C422" s="1244" t="s">
        <v>364</v>
      </c>
      <c r="D422" s="860" t="s">
        <v>327</v>
      </c>
      <c r="E422" s="860" t="s">
        <v>51</v>
      </c>
      <c r="F422" s="860">
        <v>1000</v>
      </c>
      <c r="G422" s="1233">
        <f t="shared" si="8"/>
        <v>12000</v>
      </c>
      <c r="H422" s="860">
        <v>12</v>
      </c>
    </row>
    <row r="423" spans="1:8">
      <c r="A423" s="1786">
        <v>4267</v>
      </c>
      <c r="B423" s="860">
        <v>39525800</v>
      </c>
      <c r="C423" s="1244" t="s">
        <v>1050</v>
      </c>
      <c r="D423" s="860" t="s">
        <v>327</v>
      </c>
      <c r="E423" s="860" t="s">
        <v>51</v>
      </c>
      <c r="F423" s="860">
        <v>350</v>
      </c>
      <c r="G423" s="1233">
        <f t="shared" si="8"/>
        <v>3500</v>
      </c>
      <c r="H423" s="860">
        <v>10</v>
      </c>
    </row>
    <row r="424" spans="1:8">
      <c r="A424" s="1769"/>
      <c r="B424" s="860">
        <v>39831240</v>
      </c>
      <c r="C424" s="1244" t="s">
        <v>1051</v>
      </c>
      <c r="D424" s="860" t="s">
        <v>327</v>
      </c>
      <c r="E424" s="860" t="s">
        <v>51</v>
      </c>
      <c r="F424" s="860">
        <v>200</v>
      </c>
      <c r="G424" s="1233">
        <f t="shared" si="8"/>
        <v>2600</v>
      </c>
      <c r="H424" s="860">
        <v>13</v>
      </c>
    </row>
    <row r="425" spans="1:8" ht="30">
      <c r="A425" s="1769"/>
      <c r="B425" s="860">
        <v>39831240</v>
      </c>
      <c r="C425" s="1244" t="s">
        <v>298</v>
      </c>
      <c r="D425" s="860" t="s">
        <v>327</v>
      </c>
      <c r="E425" s="860" t="s">
        <v>51</v>
      </c>
      <c r="F425" s="860">
        <v>750</v>
      </c>
      <c r="G425" s="1233">
        <f t="shared" si="8"/>
        <v>7500</v>
      </c>
      <c r="H425" s="860">
        <v>10</v>
      </c>
    </row>
    <row r="426" spans="1:8">
      <c r="A426" s="1769"/>
      <c r="B426" s="860">
        <v>33761000</v>
      </c>
      <c r="C426" s="1244" t="s">
        <v>165</v>
      </c>
      <c r="D426" s="860" t="s">
        <v>327</v>
      </c>
      <c r="E426" s="860" t="s">
        <v>51</v>
      </c>
      <c r="F426" s="860">
        <v>100</v>
      </c>
      <c r="G426" s="1233">
        <f t="shared" si="8"/>
        <v>5100</v>
      </c>
      <c r="H426" s="860">
        <v>51</v>
      </c>
    </row>
    <row r="427" spans="1:8">
      <c r="A427" s="1769"/>
      <c r="B427" s="860">
        <v>39224100</v>
      </c>
      <c r="C427" s="1244" t="s">
        <v>240</v>
      </c>
      <c r="D427" s="860" t="s">
        <v>327</v>
      </c>
      <c r="E427" s="860" t="s">
        <v>51</v>
      </c>
      <c r="F427" s="860">
        <v>700</v>
      </c>
      <c r="G427" s="1233">
        <f t="shared" si="8"/>
        <v>4200</v>
      </c>
      <c r="H427" s="860">
        <v>6</v>
      </c>
    </row>
    <row r="428" spans="1:8" ht="30">
      <c r="A428" s="1769"/>
      <c r="B428" s="860">
        <v>39224350</v>
      </c>
      <c r="C428" s="1244" t="s">
        <v>1101</v>
      </c>
      <c r="D428" s="860" t="s">
        <v>327</v>
      </c>
      <c r="E428" s="860" t="s">
        <v>51</v>
      </c>
      <c r="F428" s="860">
        <v>150</v>
      </c>
      <c r="G428" s="1233">
        <f t="shared" si="8"/>
        <v>150</v>
      </c>
      <c r="H428" s="860">
        <v>1</v>
      </c>
    </row>
    <row r="429" spans="1:8">
      <c r="A429" s="1769"/>
      <c r="B429" s="860">
        <v>18141000</v>
      </c>
      <c r="C429" s="1244" t="s">
        <v>36</v>
      </c>
      <c r="D429" s="860" t="s">
        <v>327</v>
      </c>
      <c r="E429" s="860" t="s">
        <v>186</v>
      </c>
      <c r="F429" s="860">
        <v>250</v>
      </c>
      <c r="G429" s="1233">
        <f t="shared" si="8"/>
        <v>2000</v>
      </c>
      <c r="H429" s="860">
        <v>8</v>
      </c>
    </row>
    <row r="430" spans="1:8">
      <c r="A430" s="1769"/>
      <c r="B430" s="860">
        <v>3711900</v>
      </c>
      <c r="C430" s="1244" t="s">
        <v>111</v>
      </c>
      <c r="D430" s="860" t="s">
        <v>327</v>
      </c>
      <c r="E430" s="860" t="s">
        <v>54</v>
      </c>
      <c r="F430" s="860">
        <v>250</v>
      </c>
      <c r="G430" s="1233">
        <f t="shared" si="8"/>
        <v>3750</v>
      </c>
      <c r="H430" s="860">
        <v>15</v>
      </c>
    </row>
    <row r="431" spans="1:8">
      <c r="A431" s="1769"/>
      <c r="B431" s="860">
        <v>39831240</v>
      </c>
      <c r="C431" s="1244" t="s">
        <v>1056</v>
      </c>
      <c r="D431" s="860" t="s">
        <v>327</v>
      </c>
      <c r="E431" s="860" t="s">
        <v>51</v>
      </c>
      <c r="F431" s="860">
        <v>350</v>
      </c>
      <c r="G431" s="1233">
        <f t="shared" si="8"/>
        <v>2100</v>
      </c>
      <c r="H431" s="860">
        <v>6</v>
      </c>
    </row>
    <row r="432" spans="1:8">
      <c r="A432" s="1769"/>
      <c r="B432" s="860">
        <v>39831240</v>
      </c>
      <c r="C432" s="1244" t="s">
        <v>1055</v>
      </c>
      <c r="D432" s="860" t="s">
        <v>327</v>
      </c>
      <c r="E432" s="860" t="s">
        <v>54</v>
      </c>
      <c r="F432" s="860">
        <v>140</v>
      </c>
      <c r="G432" s="1233">
        <f t="shared" si="8"/>
        <v>2800</v>
      </c>
      <c r="H432" s="860">
        <v>20</v>
      </c>
    </row>
    <row r="433" spans="1:8">
      <c r="A433" s="1769"/>
      <c r="B433" s="860">
        <v>31224810</v>
      </c>
      <c r="C433" s="1244" t="s">
        <v>1046</v>
      </c>
      <c r="D433" s="860" t="s">
        <v>327</v>
      </c>
      <c r="E433" s="860" t="s">
        <v>51</v>
      </c>
      <c r="F433" s="860">
        <v>1500</v>
      </c>
      <c r="G433" s="1233">
        <f t="shared" si="8"/>
        <v>6000</v>
      </c>
      <c r="H433" s="860">
        <v>4</v>
      </c>
    </row>
    <row r="434" spans="1:8">
      <c r="A434" s="1769"/>
      <c r="B434" s="860">
        <v>39224330</v>
      </c>
      <c r="C434" s="1244" t="s">
        <v>1102</v>
      </c>
      <c r="D434" s="860" t="s">
        <v>327</v>
      </c>
      <c r="E434" s="860" t="s">
        <v>51</v>
      </c>
      <c r="F434" s="860">
        <v>600</v>
      </c>
      <c r="G434" s="1233">
        <f t="shared" si="8"/>
        <v>1200</v>
      </c>
      <c r="H434" s="860">
        <v>2</v>
      </c>
    </row>
    <row r="435" spans="1:8" ht="30">
      <c r="A435" s="1030"/>
      <c r="B435" s="860"/>
      <c r="C435" s="1227" t="s">
        <v>1670</v>
      </c>
      <c r="D435" s="860"/>
      <c r="E435" s="860"/>
      <c r="F435" s="1245"/>
      <c r="G435" s="1229">
        <f>SUM(G436:G440)</f>
        <v>703993.16079999995</v>
      </c>
      <c r="H435" s="860"/>
    </row>
    <row r="436" spans="1:8">
      <c r="A436" s="1041">
        <v>4212</v>
      </c>
      <c r="B436" s="860">
        <v>65310000</v>
      </c>
      <c r="C436" s="1230" t="s">
        <v>615</v>
      </c>
      <c r="D436" s="860" t="s">
        <v>89</v>
      </c>
      <c r="E436" s="860" t="s">
        <v>616</v>
      </c>
      <c r="F436" s="1239">
        <v>38</v>
      </c>
      <c r="G436" s="1233">
        <f>F436*H436</f>
        <v>397599.7</v>
      </c>
      <c r="H436" s="1239">
        <v>10463.15</v>
      </c>
    </row>
    <row r="437" spans="1:8" ht="45">
      <c r="A437" s="1041">
        <v>4213</v>
      </c>
      <c r="B437" s="860">
        <v>65100000</v>
      </c>
      <c r="C437" s="1230" t="s">
        <v>475</v>
      </c>
      <c r="D437" s="860" t="s">
        <v>89</v>
      </c>
      <c r="E437" s="860" t="s">
        <v>207</v>
      </c>
      <c r="F437" s="860">
        <v>170.256</v>
      </c>
      <c r="G437" s="1233">
        <f>F437*H437</f>
        <v>74793.460800000001</v>
      </c>
      <c r="H437" s="1231">
        <v>439.3</v>
      </c>
    </row>
    <row r="438" spans="1:8" ht="60">
      <c r="A438" s="1786">
        <v>4214</v>
      </c>
      <c r="B438" s="860">
        <v>64211000</v>
      </c>
      <c r="C438" s="1230" t="s">
        <v>618</v>
      </c>
      <c r="D438" s="860" t="s">
        <v>89</v>
      </c>
      <c r="E438" s="858" t="s">
        <v>428</v>
      </c>
      <c r="F438" s="860">
        <v>57600</v>
      </c>
      <c r="G438" s="1233">
        <f>F438*H438</f>
        <v>57600</v>
      </c>
      <c r="H438" s="860">
        <v>1</v>
      </c>
    </row>
    <row r="439" spans="1:8" ht="60">
      <c r="A439" s="1769"/>
      <c r="B439" s="860">
        <v>64211000</v>
      </c>
      <c r="C439" s="1230" t="s">
        <v>358</v>
      </c>
      <c r="D439" s="860" t="s">
        <v>89</v>
      </c>
      <c r="E439" s="858" t="s">
        <v>428</v>
      </c>
      <c r="F439" s="860">
        <f>12*5500</f>
        <v>66000</v>
      </c>
      <c r="G439" s="1233">
        <f>F439*H439</f>
        <v>66000</v>
      </c>
      <c r="H439" s="860">
        <v>1</v>
      </c>
    </row>
    <row r="440" spans="1:8" ht="45">
      <c r="A440" s="1769"/>
      <c r="B440" s="860">
        <v>72400000</v>
      </c>
      <c r="C440" s="1230" t="s">
        <v>619</v>
      </c>
      <c r="D440" s="860" t="s">
        <v>327</v>
      </c>
      <c r="E440" s="860" t="s">
        <v>653</v>
      </c>
      <c r="F440" s="1269">
        <v>108000</v>
      </c>
      <c r="G440" s="1233">
        <f>F440*H440</f>
        <v>108000</v>
      </c>
      <c r="H440" s="860">
        <v>1</v>
      </c>
    </row>
    <row r="441" spans="1:8" ht="30">
      <c r="A441" s="1769"/>
      <c r="B441" s="860">
        <v>62213000</v>
      </c>
      <c r="C441" s="1230" t="s">
        <v>3571</v>
      </c>
      <c r="D441" s="860" t="s">
        <v>89</v>
      </c>
      <c r="E441" s="365" t="s">
        <v>3413</v>
      </c>
      <c r="F441" s="365" t="s">
        <v>3413</v>
      </c>
      <c r="G441" s="365" t="s">
        <v>3413</v>
      </c>
      <c r="H441" s="365" t="s">
        <v>3413</v>
      </c>
    </row>
    <row r="442" spans="1:8" ht="30">
      <c r="A442" s="1769"/>
      <c r="B442" s="860">
        <v>62213000</v>
      </c>
      <c r="C442" s="1230" t="s">
        <v>3361</v>
      </c>
      <c r="D442" s="860" t="s">
        <v>89</v>
      </c>
      <c r="E442" s="860">
        <v>1</v>
      </c>
      <c r="F442" s="1454">
        <v>2500000</v>
      </c>
      <c r="G442" s="1233">
        <v>2500000</v>
      </c>
      <c r="H442" s="860">
        <v>1</v>
      </c>
    </row>
    <row r="443" spans="1:8" ht="60">
      <c r="A443" s="1263"/>
      <c r="B443" s="104"/>
      <c r="C443" s="1270" t="s">
        <v>1671</v>
      </c>
      <c r="D443" s="1264"/>
      <c r="E443" s="1264"/>
      <c r="F443" s="1265"/>
      <c r="G443" s="1225">
        <f>G444</f>
        <v>33999990</v>
      </c>
      <c r="H443" s="104"/>
    </row>
    <row r="444" spans="1:8">
      <c r="A444" s="1226"/>
      <c r="B444" s="860"/>
      <c r="C444" s="1227" t="s">
        <v>1672</v>
      </c>
      <c r="D444" s="1041"/>
      <c r="E444" s="1041"/>
      <c r="F444" s="1267"/>
      <c r="G444" s="1229">
        <f>G445</f>
        <v>33999990</v>
      </c>
      <c r="H444" s="860"/>
    </row>
    <row r="445" spans="1:8" ht="30">
      <c r="A445" s="1041">
        <v>5134</v>
      </c>
      <c r="B445" s="860">
        <v>71220000</v>
      </c>
      <c r="C445" s="1230" t="s">
        <v>62</v>
      </c>
      <c r="D445" s="860" t="s">
        <v>90</v>
      </c>
      <c r="E445" s="860" t="s">
        <v>654</v>
      </c>
      <c r="F445" s="860">
        <f>266666+2000000</f>
        <v>2266666</v>
      </c>
      <c r="G445" s="1233">
        <f>F445*H445</f>
        <v>33999990</v>
      </c>
      <c r="H445" s="860">
        <v>15</v>
      </c>
    </row>
    <row r="446" spans="1:8" ht="75">
      <c r="A446" s="1263"/>
      <c r="B446" s="104"/>
      <c r="C446" s="1222" t="s">
        <v>1673</v>
      </c>
      <c r="D446" s="1264"/>
      <c r="E446" s="1264"/>
      <c r="F446" s="1265"/>
      <c r="G446" s="1225">
        <f>G447+G449</f>
        <v>29999970.300000001</v>
      </c>
      <c r="H446" s="104"/>
    </row>
    <row r="447" spans="1:8">
      <c r="A447" s="1226"/>
      <c r="B447" s="860"/>
      <c r="C447" s="1227" t="s">
        <v>1660</v>
      </c>
      <c r="D447" s="1041"/>
      <c r="E447" s="1041"/>
      <c r="F447" s="1267"/>
      <c r="G447" s="1229">
        <f>+G448</f>
        <v>29699970.300000001</v>
      </c>
      <c r="H447" s="860"/>
    </row>
    <row r="448" spans="1:8" ht="60">
      <c r="A448" s="1041">
        <v>4251</v>
      </c>
      <c r="B448" s="860">
        <v>45233222</v>
      </c>
      <c r="C448" s="1230" t="s">
        <v>1674</v>
      </c>
      <c r="D448" s="860" t="s">
        <v>47</v>
      </c>
      <c r="E448" s="860" t="s">
        <v>50</v>
      </c>
      <c r="F448" s="860">
        <v>4455</v>
      </c>
      <c r="G448" s="1233">
        <f>F448*H448</f>
        <v>29699970.300000001</v>
      </c>
      <c r="H448" s="860">
        <v>6666.66</v>
      </c>
    </row>
    <row r="449" spans="1:8">
      <c r="A449" s="1041"/>
      <c r="B449" s="860"/>
      <c r="C449" s="1227" t="s">
        <v>1675</v>
      </c>
      <c r="D449" s="860"/>
      <c r="E449" s="860"/>
      <c r="F449" s="1241"/>
      <c r="G449" s="1233">
        <f>G450</f>
        <v>300000</v>
      </c>
      <c r="H449" s="860">
        <v>1</v>
      </c>
    </row>
    <row r="450" spans="1:8" ht="75">
      <c r="A450" s="1041">
        <v>4251</v>
      </c>
      <c r="B450" s="1262">
        <v>45454000</v>
      </c>
      <c r="C450" s="1230" t="s">
        <v>1676</v>
      </c>
      <c r="D450" s="860" t="s">
        <v>47</v>
      </c>
      <c r="E450" s="860" t="s">
        <v>51</v>
      </c>
      <c r="F450" s="1241">
        <v>300000</v>
      </c>
      <c r="G450" s="1233">
        <f>F450*H450</f>
        <v>300000</v>
      </c>
      <c r="H450" s="860">
        <v>1</v>
      </c>
    </row>
    <row r="451" spans="1:8" ht="45">
      <c r="A451" s="1263"/>
      <c r="B451" s="104"/>
      <c r="C451" s="1222" t="s">
        <v>1677</v>
      </c>
      <c r="D451" s="1264"/>
      <c r="E451" s="1264"/>
      <c r="F451" s="1265"/>
      <c r="G451" s="1271">
        <f>G452</f>
        <v>15064899</v>
      </c>
      <c r="H451" s="104"/>
    </row>
    <row r="452" spans="1:8">
      <c r="A452" s="1030"/>
      <c r="B452" s="1030"/>
      <c r="C452" s="1227" t="s">
        <v>1678</v>
      </c>
      <c r="D452" s="1041"/>
      <c r="E452" s="1041"/>
      <c r="F452" s="1267"/>
      <c r="G452" s="1246">
        <f>G454+G455+G456+G457+G458+G459+G460+G461+G462+G463+G464</f>
        <v>15064899</v>
      </c>
      <c r="H452" s="860"/>
    </row>
    <row r="453" spans="1:8">
      <c r="A453" s="1030"/>
      <c r="B453" s="860"/>
      <c r="C453" s="1272"/>
      <c r="D453" s="860"/>
      <c r="E453" s="860"/>
      <c r="F453" s="1267"/>
      <c r="G453" s="1214"/>
      <c r="H453" s="860"/>
    </row>
    <row r="454" spans="1:8">
      <c r="A454" s="1786">
        <v>5129</v>
      </c>
      <c r="B454" s="860">
        <v>31681410</v>
      </c>
      <c r="C454" s="1230" t="s">
        <v>655</v>
      </c>
      <c r="D454" s="860" t="s">
        <v>47</v>
      </c>
      <c r="E454" s="860" t="s">
        <v>167</v>
      </c>
      <c r="F454" s="1239">
        <v>2390</v>
      </c>
      <c r="G454" s="1273">
        <f t="shared" ref="G454:G464" si="9">H454*F454</f>
        <v>3298200</v>
      </c>
      <c r="H454" s="860">
        <v>1380</v>
      </c>
    </row>
    <row r="455" spans="1:8">
      <c r="A455" s="1769"/>
      <c r="B455" s="860">
        <v>31681410</v>
      </c>
      <c r="C455" s="1230" t="s">
        <v>656</v>
      </c>
      <c r="D455" s="860" t="s">
        <v>47</v>
      </c>
      <c r="E455" s="860" t="s">
        <v>51</v>
      </c>
      <c r="F455" s="1239">
        <v>51600</v>
      </c>
      <c r="G455" s="1273">
        <f t="shared" si="9"/>
        <v>6192000</v>
      </c>
      <c r="H455" s="860">
        <v>120</v>
      </c>
    </row>
    <row r="456" spans="1:8" ht="30">
      <c r="A456" s="1769"/>
      <c r="B456" s="860">
        <v>31681410</v>
      </c>
      <c r="C456" s="1230" t="s">
        <v>657</v>
      </c>
      <c r="D456" s="860" t="s">
        <v>47</v>
      </c>
      <c r="E456" s="860" t="s">
        <v>57</v>
      </c>
      <c r="F456" s="1239">
        <v>10500</v>
      </c>
      <c r="G456" s="1273">
        <f t="shared" si="9"/>
        <v>3501750</v>
      </c>
      <c r="H456" s="860">
        <v>333.5</v>
      </c>
    </row>
    <row r="457" spans="1:8">
      <c r="A457" s="1769"/>
      <c r="B457" s="860">
        <v>31681410</v>
      </c>
      <c r="C457" s="1236" t="s">
        <v>658</v>
      </c>
      <c r="D457" s="860" t="s">
        <v>47</v>
      </c>
      <c r="E457" s="860" t="s">
        <v>57</v>
      </c>
      <c r="F457" s="1239">
        <v>19400</v>
      </c>
      <c r="G457" s="1273">
        <f t="shared" si="9"/>
        <v>281300</v>
      </c>
      <c r="H457" s="860">
        <v>14.5</v>
      </c>
    </row>
    <row r="458" spans="1:8">
      <c r="A458" s="1769"/>
      <c r="B458" s="860">
        <v>31681410</v>
      </c>
      <c r="C458" s="1236" t="s">
        <v>659</v>
      </c>
      <c r="D458" s="860" t="s">
        <v>47</v>
      </c>
      <c r="E458" s="860" t="s">
        <v>57</v>
      </c>
      <c r="F458" s="1239">
        <v>16800</v>
      </c>
      <c r="G458" s="1273">
        <f t="shared" si="9"/>
        <v>243600</v>
      </c>
      <c r="H458" s="860">
        <v>14.5</v>
      </c>
    </row>
    <row r="459" spans="1:8" ht="30">
      <c r="A459" s="1769"/>
      <c r="B459" s="860">
        <v>31681410</v>
      </c>
      <c r="C459" s="1236" t="s">
        <v>660</v>
      </c>
      <c r="D459" s="860" t="s">
        <v>47</v>
      </c>
      <c r="E459" s="860" t="s">
        <v>1679</v>
      </c>
      <c r="F459" s="1239">
        <v>2800</v>
      </c>
      <c r="G459" s="1273">
        <f t="shared" si="9"/>
        <v>243600</v>
      </c>
      <c r="H459" s="860">
        <v>87</v>
      </c>
    </row>
    <row r="460" spans="1:8">
      <c r="A460" s="1769"/>
      <c r="B460" s="860">
        <v>31681410</v>
      </c>
      <c r="C460" s="1236" t="s">
        <v>661</v>
      </c>
      <c r="D460" s="860" t="s">
        <v>47</v>
      </c>
      <c r="E460" s="860" t="s">
        <v>1679</v>
      </c>
      <c r="F460" s="1239">
        <v>1100</v>
      </c>
      <c r="G460" s="1273">
        <f t="shared" si="9"/>
        <v>255200</v>
      </c>
      <c r="H460" s="860">
        <v>232</v>
      </c>
    </row>
    <row r="461" spans="1:8">
      <c r="A461" s="1769"/>
      <c r="B461" s="860">
        <v>31681410</v>
      </c>
      <c r="C461" s="1236" t="s">
        <v>662</v>
      </c>
      <c r="D461" s="860" t="s">
        <v>47</v>
      </c>
      <c r="E461" s="860" t="s">
        <v>57</v>
      </c>
      <c r="F461" s="1239">
        <v>15570</v>
      </c>
      <c r="G461" s="1273">
        <f t="shared" si="9"/>
        <v>270918</v>
      </c>
      <c r="H461" s="860">
        <v>17.399999999999999</v>
      </c>
    </row>
    <row r="462" spans="1:8">
      <c r="A462" s="1769"/>
      <c r="B462" s="860">
        <v>31681410</v>
      </c>
      <c r="C462" s="1236" t="s">
        <v>663</v>
      </c>
      <c r="D462" s="860" t="s">
        <v>47</v>
      </c>
      <c r="E462" s="860" t="s">
        <v>1679</v>
      </c>
      <c r="F462" s="1239">
        <v>1100</v>
      </c>
      <c r="G462" s="1273">
        <f t="shared" si="9"/>
        <v>255200</v>
      </c>
      <c r="H462" s="860">
        <v>232</v>
      </c>
    </row>
    <row r="463" spans="1:8">
      <c r="A463" s="1769"/>
      <c r="B463" s="860">
        <v>31681410</v>
      </c>
      <c r="C463" s="1236" t="s">
        <v>664</v>
      </c>
      <c r="D463" s="860" t="s">
        <v>47</v>
      </c>
      <c r="E463" s="860" t="s">
        <v>1679</v>
      </c>
      <c r="F463" s="1239">
        <v>830.4</v>
      </c>
      <c r="G463" s="1273">
        <f t="shared" si="9"/>
        <v>240816</v>
      </c>
      <c r="H463" s="860">
        <v>290</v>
      </c>
    </row>
    <row r="464" spans="1:8">
      <c r="A464" s="1787"/>
      <c r="B464" s="860">
        <v>31681410</v>
      </c>
      <c r="C464" s="1236" t="s">
        <v>665</v>
      </c>
      <c r="D464" s="860" t="s">
        <v>47</v>
      </c>
      <c r="E464" s="860" t="s">
        <v>1679</v>
      </c>
      <c r="F464" s="1239">
        <v>9735</v>
      </c>
      <c r="G464" s="1273">
        <f t="shared" si="9"/>
        <v>282315</v>
      </c>
      <c r="H464" s="860">
        <v>29</v>
      </c>
    </row>
    <row r="465" spans="1:9" ht="60">
      <c r="A465" s="1274"/>
      <c r="B465" s="104"/>
      <c r="C465" s="1222" t="s">
        <v>1680</v>
      </c>
      <c r="D465" s="104"/>
      <c r="E465" s="104"/>
      <c r="F465" s="1252"/>
      <c r="G465" s="1266">
        <f>G466</f>
        <v>463319428.08840001</v>
      </c>
      <c r="H465" s="104"/>
    </row>
    <row r="466" spans="1:9">
      <c r="A466" s="1275"/>
      <c r="B466" s="1030"/>
      <c r="C466" s="1227" t="s">
        <v>1681</v>
      </c>
      <c r="D466" s="860"/>
      <c r="E466" s="860"/>
      <c r="F466" s="1276"/>
      <c r="G466" s="1277">
        <f>G467</f>
        <v>463319428.08840001</v>
      </c>
      <c r="H466" s="860"/>
    </row>
    <row r="467" spans="1:9" ht="60">
      <c r="A467" s="1041">
        <v>4213</v>
      </c>
      <c r="B467" s="860">
        <v>90511000</v>
      </c>
      <c r="C467" s="1230" t="s">
        <v>666</v>
      </c>
      <c r="D467" s="860" t="s">
        <v>47</v>
      </c>
      <c r="E467" s="860" t="s">
        <v>1147</v>
      </c>
      <c r="F467" s="1231">
        <v>1256875.3</v>
      </c>
      <c r="G467" s="1269">
        <f>F467*H467</f>
        <v>463319428.08840001</v>
      </c>
      <c r="H467" s="860">
        <v>368.62799999999999</v>
      </c>
    </row>
    <row r="468" spans="1:9" s="1280" customFormat="1" ht="60">
      <c r="A468" s="1274"/>
      <c r="B468" s="104"/>
      <c r="C468" s="1222" t="s">
        <v>1682</v>
      </c>
      <c r="D468" s="104"/>
      <c r="E468" s="104"/>
      <c r="F468" s="1278"/>
      <c r="G468" s="1271">
        <f>G469</f>
        <v>193499969</v>
      </c>
      <c r="H468" s="104"/>
      <c r="I468" s="1279"/>
    </row>
    <row r="469" spans="1:9" s="1280" customFormat="1">
      <c r="A469" s="1041"/>
      <c r="B469" s="860"/>
      <c r="C469" s="1227" t="s">
        <v>1681</v>
      </c>
      <c r="D469" s="1041"/>
      <c r="E469" s="1041"/>
      <c r="F469" s="1267"/>
      <c r="G469" s="1246">
        <f>G471</f>
        <v>193499969</v>
      </c>
      <c r="H469" s="860"/>
      <c r="I469" s="1279"/>
    </row>
    <row r="470" spans="1:9" s="1500" customFormat="1" ht="38.25" customHeight="1">
      <c r="A470" s="1605">
        <v>4213</v>
      </c>
      <c r="B470" s="1497">
        <v>90700000</v>
      </c>
      <c r="C470" s="1498" t="s">
        <v>3534</v>
      </c>
      <c r="D470" s="1497" t="s">
        <v>327</v>
      </c>
      <c r="E470" s="1497" t="s">
        <v>493</v>
      </c>
      <c r="F470" s="365" t="s">
        <v>3413</v>
      </c>
      <c r="G470" s="365" t="s">
        <v>3413</v>
      </c>
      <c r="H470" s="365" t="s">
        <v>3413</v>
      </c>
    </row>
    <row r="471" spans="1:9" s="1500" customFormat="1" ht="38.25" customHeight="1">
      <c r="A471" s="1490">
        <v>4213</v>
      </c>
      <c r="B471" s="1497">
        <v>90700000</v>
      </c>
      <c r="C471" s="1498" t="s">
        <v>667</v>
      </c>
      <c r="D471" s="1497" t="s">
        <v>327</v>
      </c>
      <c r="E471" s="1497" t="s">
        <v>493</v>
      </c>
      <c r="F471" s="1497">
        <v>2402597</v>
      </c>
      <c r="G471" s="1499">
        <v>193499969</v>
      </c>
      <c r="H471" s="1497">
        <f>G471/F471</f>
        <v>80.53783843066482</v>
      </c>
    </row>
    <row r="472" spans="1:9" ht="60">
      <c r="A472" s="104"/>
      <c r="B472" s="104"/>
      <c r="C472" s="1222" t="s">
        <v>1683</v>
      </c>
      <c r="D472" s="1264"/>
      <c r="E472" s="1264"/>
      <c r="F472" s="1265"/>
      <c r="G472" s="1266">
        <f>G473+G478</f>
        <v>999983</v>
      </c>
      <c r="H472" s="104"/>
      <c r="I472" s="1279"/>
    </row>
    <row r="473" spans="1:9" s="1279" customFormat="1">
      <c r="A473" s="1273"/>
      <c r="B473" s="860"/>
      <c r="C473" s="1206" t="s">
        <v>1660</v>
      </c>
      <c r="D473" s="1041"/>
      <c r="E473" s="1041"/>
      <c r="F473" s="1211"/>
      <c r="G473" s="1281">
        <f>G474+G475</f>
        <v>984983</v>
      </c>
      <c r="H473" s="860"/>
    </row>
    <row r="474" spans="1:9" s="1279" customFormat="1" ht="30">
      <c r="A474" s="1803">
        <v>4861</v>
      </c>
      <c r="B474" s="858">
        <v>45111310</v>
      </c>
      <c r="C474" s="1240" t="s">
        <v>1684</v>
      </c>
      <c r="D474" s="860" t="s">
        <v>47</v>
      </c>
      <c r="E474" s="860" t="s">
        <v>51</v>
      </c>
      <c r="F474" s="1239">
        <v>29545</v>
      </c>
      <c r="G474" s="1282">
        <f>F474*H474</f>
        <v>324995</v>
      </c>
      <c r="H474" s="860">
        <v>11</v>
      </c>
    </row>
    <row r="475" spans="1:9" s="1283" customFormat="1" ht="30">
      <c r="A475" s="1804"/>
      <c r="B475" s="858">
        <v>45111310</v>
      </c>
      <c r="C475" s="1240" t="s">
        <v>1685</v>
      </c>
      <c r="D475" s="860" t="s">
        <v>47</v>
      </c>
      <c r="E475" s="860" t="s">
        <v>51</v>
      </c>
      <c r="F475" s="1239">
        <v>47142</v>
      </c>
      <c r="G475" s="1282">
        <f>F475*H475</f>
        <v>659988</v>
      </c>
      <c r="H475" s="860">
        <v>14</v>
      </c>
    </row>
    <row r="476" spans="1:9" s="1284" customFormat="1">
      <c r="B476" s="1030"/>
      <c r="C476" s="85"/>
      <c r="D476" s="1030" t="s">
        <v>50</v>
      </c>
      <c r="E476" s="1030">
        <v>6250</v>
      </c>
      <c r="F476" s="1285">
        <v>20000</v>
      </c>
      <c r="G476" s="1282">
        <f>F476*H476</f>
        <v>0</v>
      </c>
      <c r="H476" s="860"/>
      <c r="I476" s="1286"/>
    </row>
    <row r="477" spans="1:9" s="1284" customFormat="1">
      <c r="B477" s="1030"/>
      <c r="C477" s="1287"/>
      <c r="D477" s="1288"/>
      <c r="E477" s="1288"/>
      <c r="F477" s="1211">
        <f>F484+F491</f>
        <v>19562964</v>
      </c>
      <c r="G477" s="1282">
        <f>F477*H477</f>
        <v>0</v>
      </c>
      <c r="H477" s="860"/>
      <c r="I477" s="1286"/>
    </row>
    <row r="478" spans="1:9" s="1284" customFormat="1">
      <c r="A478" s="860"/>
      <c r="B478" s="1030"/>
      <c r="C478" s="1206" t="s">
        <v>1663</v>
      </c>
      <c r="D478" s="1288"/>
      <c r="E478" s="1288"/>
      <c r="F478" s="1211"/>
      <c r="G478" s="1289">
        <f>G479</f>
        <v>15000</v>
      </c>
      <c r="H478" s="860"/>
      <c r="I478" s="1286"/>
    </row>
    <row r="479" spans="1:9" s="1284" customFormat="1" ht="30">
      <c r="A479" s="860"/>
      <c r="B479" s="1030"/>
      <c r="C479" s="1240" t="s">
        <v>1686</v>
      </c>
      <c r="D479" s="858" t="s">
        <v>47</v>
      </c>
      <c r="E479" s="858" t="s">
        <v>51</v>
      </c>
      <c r="F479" s="1239">
        <v>15000</v>
      </c>
      <c r="G479" s="1282">
        <f>F479*H479</f>
        <v>15000</v>
      </c>
      <c r="H479" s="860">
        <v>1</v>
      </c>
      <c r="I479" s="1286"/>
    </row>
    <row r="480" spans="1:9" s="1284" customFormat="1" ht="90">
      <c r="A480" s="104"/>
      <c r="B480" s="104"/>
      <c r="C480" s="1290" t="s">
        <v>1687</v>
      </c>
      <c r="D480" s="1264"/>
      <c r="E480" s="1264"/>
      <c r="F480" s="1291"/>
      <c r="G480" s="1292">
        <f>G481+G489+G504</f>
        <v>162068382</v>
      </c>
      <c r="H480" s="104"/>
      <c r="I480" s="1293"/>
    </row>
    <row r="481" spans="1:9">
      <c r="A481" s="1030"/>
      <c r="B481" s="860"/>
      <c r="C481" s="1206" t="s">
        <v>1688</v>
      </c>
      <c r="D481" s="860"/>
      <c r="E481" s="860"/>
      <c r="F481" s="1211"/>
      <c r="G481" s="1289">
        <f>G482+G483+G484+G485+G486+G487+G488</f>
        <v>15000000</v>
      </c>
      <c r="H481" s="860"/>
    </row>
    <row r="482" spans="1:9">
      <c r="A482" s="1775">
        <v>5129</v>
      </c>
      <c r="B482" s="860">
        <v>39113600</v>
      </c>
      <c r="C482" s="1240" t="s">
        <v>306</v>
      </c>
      <c r="D482" s="860" t="s">
        <v>47</v>
      </c>
      <c r="E482" s="860" t="s">
        <v>51</v>
      </c>
      <c r="F482" s="1239">
        <v>40000</v>
      </c>
      <c r="G482" s="1282">
        <f t="shared" ref="G482:G488" si="10">F482*H482</f>
        <v>6000000</v>
      </c>
      <c r="H482" s="1239">
        <v>150</v>
      </c>
    </row>
    <row r="483" spans="1:9">
      <c r="A483" s="1776"/>
      <c r="B483" s="860">
        <v>34928480</v>
      </c>
      <c r="C483" s="1240" t="s">
        <v>260</v>
      </c>
      <c r="D483" s="860" t="s">
        <v>47</v>
      </c>
      <c r="E483" s="860" t="s">
        <v>51</v>
      </c>
      <c r="F483" s="1239">
        <v>16000</v>
      </c>
      <c r="G483" s="1282">
        <f t="shared" si="10"/>
        <v>928000</v>
      </c>
      <c r="H483" s="1239">
        <v>58</v>
      </c>
    </row>
    <row r="484" spans="1:9" ht="30">
      <c r="A484" s="1776"/>
      <c r="B484" s="860">
        <v>37535210</v>
      </c>
      <c r="C484" s="1240" t="s">
        <v>307</v>
      </c>
      <c r="D484" s="860" t="s">
        <v>47</v>
      </c>
      <c r="E484" s="860" t="s">
        <v>51</v>
      </c>
      <c r="F484" s="1239">
        <v>120800</v>
      </c>
      <c r="G484" s="1282">
        <f t="shared" si="10"/>
        <v>1449600</v>
      </c>
      <c r="H484" s="1239">
        <v>12</v>
      </c>
    </row>
    <row r="485" spans="1:9">
      <c r="A485" s="1776"/>
      <c r="B485" s="860">
        <v>37535230</v>
      </c>
      <c r="C485" s="1240" t="s">
        <v>308</v>
      </c>
      <c r="D485" s="860" t="s">
        <v>47</v>
      </c>
      <c r="E485" s="860" t="s">
        <v>51</v>
      </c>
      <c r="F485" s="1239">
        <v>305500</v>
      </c>
      <c r="G485" s="1282">
        <f t="shared" si="10"/>
        <v>3360500</v>
      </c>
      <c r="H485" s="1239">
        <v>11</v>
      </c>
    </row>
    <row r="486" spans="1:9">
      <c r="A486" s="1776"/>
      <c r="B486" s="860">
        <v>37535210</v>
      </c>
      <c r="C486" s="1240" t="s">
        <v>309</v>
      </c>
      <c r="D486" s="860" t="s">
        <v>47</v>
      </c>
      <c r="E486" s="860" t="s">
        <v>51</v>
      </c>
      <c r="F486" s="1239">
        <v>84190</v>
      </c>
      <c r="G486" s="1282">
        <f t="shared" si="10"/>
        <v>841900</v>
      </c>
      <c r="H486" s="1239">
        <v>10</v>
      </c>
    </row>
    <row r="487" spans="1:9">
      <c r="A487" s="1777"/>
      <c r="B487" s="860">
        <v>37535240</v>
      </c>
      <c r="C487" s="1230" t="s">
        <v>310</v>
      </c>
      <c r="D487" s="860" t="s">
        <v>47</v>
      </c>
      <c r="E487" s="860" t="s">
        <v>51</v>
      </c>
      <c r="F487" s="1239">
        <v>190000</v>
      </c>
      <c r="G487" s="1233">
        <f t="shared" si="10"/>
        <v>1140000</v>
      </c>
      <c r="H487" s="1239">
        <v>6</v>
      </c>
    </row>
    <row r="488" spans="1:9">
      <c r="A488" s="1778"/>
      <c r="B488" s="860">
        <v>45212140</v>
      </c>
      <c r="C488" s="1230" t="s">
        <v>668</v>
      </c>
      <c r="D488" s="860" t="s">
        <v>47</v>
      </c>
      <c r="E488" s="860" t="s">
        <v>51</v>
      </c>
      <c r="F488" s="860">
        <v>320000</v>
      </c>
      <c r="G488" s="1233">
        <f t="shared" si="10"/>
        <v>1280000</v>
      </c>
      <c r="H488" s="860">
        <v>4</v>
      </c>
    </row>
    <row r="489" spans="1:9">
      <c r="A489" s="1226"/>
      <c r="B489" s="860"/>
      <c r="C489" s="1227" t="s">
        <v>1660</v>
      </c>
      <c r="D489" s="860"/>
      <c r="E489" s="860"/>
      <c r="F489" s="1267"/>
      <c r="G489" s="1229">
        <f>SUM(G490:G503)</f>
        <v>143505082</v>
      </c>
      <c r="H489" s="860"/>
    </row>
    <row r="490" spans="1:9" s="1297" customFormat="1" ht="45">
      <c r="A490" s="1779">
        <v>5113</v>
      </c>
      <c r="B490" s="1294">
        <v>45213130</v>
      </c>
      <c r="C490" s="1295" t="s">
        <v>1689</v>
      </c>
      <c r="D490" s="1239" t="s">
        <v>47</v>
      </c>
      <c r="E490" s="1239" t="s">
        <v>51</v>
      </c>
      <c r="F490" s="1258">
        <v>19250392</v>
      </c>
      <c r="G490" s="1233">
        <f>F490*H490</f>
        <v>19250392</v>
      </c>
      <c r="H490" s="860">
        <v>1</v>
      </c>
      <c r="I490" s="1296"/>
    </row>
    <row r="491" spans="1:9" ht="60">
      <c r="A491" s="1779"/>
      <c r="B491" s="1294">
        <v>45213130</v>
      </c>
      <c r="C491" s="1295" t="s">
        <v>1690</v>
      </c>
      <c r="D491" s="1239" t="s">
        <v>47</v>
      </c>
      <c r="E491" s="1239" t="s">
        <v>51</v>
      </c>
      <c r="F491" s="1258">
        <v>19442164</v>
      </c>
      <c r="G491" s="1233">
        <f>F491*H491</f>
        <v>19442164</v>
      </c>
      <c r="H491" s="860">
        <v>1</v>
      </c>
    </row>
    <row r="492" spans="1:9" ht="45">
      <c r="A492" s="1779"/>
      <c r="B492" s="1294">
        <v>45213130</v>
      </c>
      <c r="C492" s="1295" t="s">
        <v>1691</v>
      </c>
      <c r="D492" s="1239" t="s">
        <v>47</v>
      </c>
      <c r="E492" s="1239" t="s">
        <v>51</v>
      </c>
      <c r="F492" s="1258">
        <v>18136764</v>
      </c>
      <c r="G492" s="1233">
        <f>F492*H492</f>
        <v>18136764</v>
      </c>
      <c r="H492" s="860">
        <v>1</v>
      </c>
    </row>
    <row r="493" spans="1:9" ht="45">
      <c r="A493" s="1779"/>
      <c r="B493" s="1294">
        <v>45213130</v>
      </c>
      <c r="C493" s="1295" t="s">
        <v>1692</v>
      </c>
      <c r="D493" s="1239" t="s">
        <v>47</v>
      </c>
      <c r="E493" s="1239" t="s">
        <v>51</v>
      </c>
      <c r="F493" s="1258">
        <v>18439576</v>
      </c>
      <c r="G493" s="1233">
        <f>F493*H493</f>
        <v>18439576</v>
      </c>
      <c r="H493" s="860">
        <v>1</v>
      </c>
    </row>
    <row r="494" spans="1:9" s="1297" customFormat="1" ht="45">
      <c r="A494" s="1779"/>
      <c r="B494" s="1294">
        <v>45213130</v>
      </c>
      <c r="C494" s="1295" t="s">
        <v>1693</v>
      </c>
      <c r="D494" s="1239" t="s">
        <v>47</v>
      </c>
      <c r="E494" s="1239" t="s">
        <v>51</v>
      </c>
      <c r="F494" s="1258">
        <v>16356692</v>
      </c>
      <c r="G494" s="1233">
        <f t="shared" ref="G494:G535" si="11">F494*H494</f>
        <v>16356692</v>
      </c>
      <c r="H494" s="860">
        <v>1</v>
      </c>
      <c r="I494" s="1296"/>
    </row>
    <row r="495" spans="1:9" s="1297" customFormat="1" ht="45">
      <c r="A495" s="1779"/>
      <c r="B495" s="1294">
        <v>45213130</v>
      </c>
      <c r="C495" s="1295" t="s">
        <v>1694</v>
      </c>
      <c r="D495" s="1239" t="s">
        <v>47</v>
      </c>
      <c r="E495" s="1239" t="s">
        <v>51</v>
      </c>
      <c r="F495" s="1258">
        <v>7448328</v>
      </c>
      <c r="G495" s="1233">
        <f t="shared" si="11"/>
        <v>7448328</v>
      </c>
      <c r="H495" s="860">
        <v>1</v>
      </c>
      <c r="I495" s="1296"/>
    </row>
    <row r="496" spans="1:9" s="1297" customFormat="1" ht="30">
      <c r="A496" s="1779"/>
      <c r="B496" s="1294">
        <v>45213130</v>
      </c>
      <c r="C496" s="1295" t="s">
        <v>1695</v>
      </c>
      <c r="D496" s="1239" t="s">
        <v>47</v>
      </c>
      <c r="E496" s="1239" t="s">
        <v>51</v>
      </c>
      <c r="F496" s="1258">
        <v>5814124</v>
      </c>
      <c r="G496" s="1233">
        <f t="shared" si="11"/>
        <v>5814124</v>
      </c>
      <c r="H496" s="860">
        <v>1</v>
      </c>
      <c r="I496" s="1296"/>
    </row>
    <row r="497" spans="1:9" s="1297" customFormat="1" ht="60">
      <c r="A497" s="1779"/>
      <c r="B497" s="1294">
        <v>45213130</v>
      </c>
      <c r="C497" s="1295" t="s">
        <v>1696</v>
      </c>
      <c r="D497" s="1239" t="s">
        <v>47</v>
      </c>
      <c r="E497" s="1239" t="s">
        <v>51</v>
      </c>
      <c r="F497" s="1298">
        <v>7814888</v>
      </c>
      <c r="G497" s="1233">
        <f t="shared" si="11"/>
        <v>7814888</v>
      </c>
      <c r="H497" s="860">
        <v>1</v>
      </c>
      <c r="I497" s="1296"/>
    </row>
    <row r="498" spans="1:9" s="1297" customFormat="1" ht="75">
      <c r="A498" s="1779"/>
      <c r="B498" s="1294">
        <v>45213130</v>
      </c>
      <c r="C498" s="1295" t="s">
        <v>1697</v>
      </c>
      <c r="D498" s="1239" t="s">
        <v>47</v>
      </c>
      <c r="E498" s="1239" t="s">
        <v>51</v>
      </c>
      <c r="F498" s="1298">
        <v>17424300</v>
      </c>
      <c r="G498" s="1233">
        <f t="shared" si="11"/>
        <v>17424300</v>
      </c>
      <c r="H498" s="860">
        <v>1</v>
      </c>
      <c r="I498" s="1296"/>
    </row>
    <row r="499" spans="1:9" s="1297" customFormat="1" ht="60">
      <c r="A499" s="1779"/>
      <c r="B499" s="1294">
        <v>45213130</v>
      </c>
      <c r="C499" s="1295" t="s">
        <v>1698</v>
      </c>
      <c r="D499" s="1239" t="s">
        <v>47</v>
      </c>
      <c r="E499" s="1239" t="s">
        <v>51</v>
      </c>
      <c r="F499" s="1299">
        <v>4961388</v>
      </c>
      <c r="G499" s="1233">
        <f t="shared" si="11"/>
        <v>4961388</v>
      </c>
      <c r="H499" s="860">
        <v>1</v>
      </c>
      <c r="I499" s="1296"/>
    </row>
    <row r="500" spans="1:9" s="1297" customFormat="1" ht="60">
      <c r="A500" s="1779">
        <v>4251</v>
      </c>
      <c r="B500" s="1294">
        <v>45454100</v>
      </c>
      <c r="C500" s="1295" t="s">
        <v>1699</v>
      </c>
      <c r="D500" s="1239" t="s">
        <v>47</v>
      </c>
      <c r="E500" s="1239" t="s">
        <v>51</v>
      </c>
      <c r="F500" s="1300">
        <v>1798200</v>
      </c>
      <c r="G500" s="1233">
        <f t="shared" si="11"/>
        <v>1798200</v>
      </c>
      <c r="H500" s="860">
        <v>1</v>
      </c>
      <c r="I500" s="1296"/>
    </row>
    <row r="501" spans="1:9" ht="60">
      <c r="A501" s="1779"/>
      <c r="B501" s="1294">
        <v>45454100</v>
      </c>
      <c r="C501" s="1295" t="s">
        <v>1700</v>
      </c>
      <c r="D501" s="1239" t="s">
        <v>47</v>
      </c>
      <c r="E501" s="1239" t="s">
        <v>51</v>
      </c>
      <c r="F501" s="1301">
        <v>2435892</v>
      </c>
      <c r="G501" s="1233">
        <f t="shared" si="11"/>
        <v>2435892</v>
      </c>
      <c r="H501" s="860">
        <v>1</v>
      </c>
    </row>
    <row r="502" spans="1:9" ht="60">
      <c r="A502" s="1779"/>
      <c r="B502" s="1294">
        <v>45454100</v>
      </c>
      <c r="C502" s="1295" t="s">
        <v>1701</v>
      </c>
      <c r="D502" s="1239" t="s">
        <v>47</v>
      </c>
      <c r="E502" s="1239" t="s">
        <v>51</v>
      </c>
      <c r="F502" s="1301">
        <v>2721476</v>
      </c>
      <c r="G502" s="1233">
        <f t="shared" si="11"/>
        <v>2721476</v>
      </c>
      <c r="H502" s="860">
        <v>1</v>
      </c>
    </row>
    <row r="503" spans="1:9" ht="75">
      <c r="A503" s="1779"/>
      <c r="B503" s="1294">
        <v>45454100</v>
      </c>
      <c r="C503" s="1295" t="s">
        <v>1702</v>
      </c>
      <c r="D503" s="1239" t="s">
        <v>47</v>
      </c>
      <c r="E503" s="1239" t="s">
        <v>51</v>
      </c>
      <c r="F503" s="1302">
        <v>1460898</v>
      </c>
      <c r="G503" s="1233">
        <f t="shared" si="11"/>
        <v>1460898</v>
      </c>
      <c r="H503" s="860">
        <v>1</v>
      </c>
    </row>
    <row r="504" spans="1:9">
      <c r="A504" s="1303"/>
      <c r="B504" s="103"/>
      <c r="C504" s="1272" t="s">
        <v>1675</v>
      </c>
      <c r="D504" s="1239"/>
      <c r="E504" s="1239"/>
      <c r="F504" s="1239"/>
      <c r="G504" s="1229">
        <f>SUM(G505:G532)</f>
        <v>3563300</v>
      </c>
      <c r="H504" s="860"/>
    </row>
    <row r="505" spans="1:9" ht="75">
      <c r="A505" s="1780">
        <v>5113</v>
      </c>
      <c r="B505" s="1262">
        <v>45454000</v>
      </c>
      <c r="C505" s="85" t="s">
        <v>1703</v>
      </c>
      <c r="D505" s="1239" t="s">
        <v>47</v>
      </c>
      <c r="E505" s="1239" t="s">
        <v>51</v>
      </c>
      <c r="F505" s="1304">
        <v>365100</v>
      </c>
      <c r="G505" s="1233">
        <f t="shared" si="11"/>
        <v>365100</v>
      </c>
      <c r="H505" s="860">
        <v>1</v>
      </c>
    </row>
    <row r="506" spans="1:9" ht="90">
      <c r="A506" s="1780"/>
      <c r="B506" s="1262">
        <v>45454000</v>
      </c>
      <c r="C506" s="85" t="s">
        <v>1704</v>
      </c>
      <c r="D506" s="1239" t="s">
        <v>47</v>
      </c>
      <c r="E506" s="1239" t="s">
        <v>51</v>
      </c>
      <c r="F506" s="1304">
        <v>368800</v>
      </c>
      <c r="G506" s="1233">
        <f t="shared" si="11"/>
        <v>368800</v>
      </c>
      <c r="H506" s="860">
        <v>1</v>
      </c>
    </row>
    <row r="507" spans="1:9" ht="75">
      <c r="A507" s="1780"/>
      <c r="B507" s="1262">
        <v>45454000</v>
      </c>
      <c r="C507" s="85" t="s">
        <v>1705</v>
      </c>
      <c r="D507" s="1239" t="s">
        <v>47</v>
      </c>
      <c r="E507" s="1239" t="s">
        <v>51</v>
      </c>
      <c r="F507" s="1304">
        <v>345000</v>
      </c>
      <c r="G507" s="1233">
        <f t="shared" si="11"/>
        <v>345000</v>
      </c>
      <c r="H507" s="860">
        <v>1</v>
      </c>
    </row>
    <row r="508" spans="1:9" ht="75">
      <c r="A508" s="1780"/>
      <c r="B508" s="1262">
        <v>45454000</v>
      </c>
      <c r="C508" s="85" t="s">
        <v>1706</v>
      </c>
      <c r="D508" s="1239" t="s">
        <v>47</v>
      </c>
      <c r="E508" s="1239" t="s">
        <v>51</v>
      </c>
      <c r="F508" s="1304">
        <v>350700</v>
      </c>
      <c r="G508" s="1233">
        <f t="shared" si="11"/>
        <v>350700</v>
      </c>
      <c r="H508" s="860">
        <v>1</v>
      </c>
    </row>
    <row r="509" spans="1:9" ht="90">
      <c r="A509" s="1780"/>
      <c r="B509" s="1262">
        <v>45454000</v>
      </c>
      <c r="C509" s="85" t="s">
        <v>1707</v>
      </c>
      <c r="D509" s="1239" t="s">
        <v>47</v>
      </c>
      <c r="E509" s="1239" t="s">
        <v>51</v>
      </c>
      <c r="F509" s="1304">
        <v>311200</v>
      </c>
      <c r="G509" s="1233">
        <f t="shared" si="11"/>
        <v>311200</v>
      </c>
      <c r="H509" s="860">
        <v>1</v>
      </c>
    </row>
    <row r="510" spans="1:9" ht="75">
      <c r="A510" s="1780"/>
      <c r="B510" s="1262">
        <v>45454000</v>
      </c>
      <c r="C510" s="85" t="s">
        <v>1708</v>
      </c>
      <c r="D510" s="1239" t="s">
        <v>47</v>
      </c>
      <c r="E510" s="1239" t="s">
        <v>51</v>
      </c>
      <c r="F510" s="1304">
        <v>141300</v>
      </c>
      <c r="G510" s="1233">
        <f t="shared" si="11"/>
        <v>141300</v>
      </c>
      <c r="H510" s="860">
        <v>1</v>
      </c>
    </row>
    <row r="511" spans="1:9" ht="60">
      <c r="A511" s="1780"/>
      <c r="B511" s="1262">
        <v>45454000</v>
      </c>
      <c r="C511" s="85" t="s">
        <v>1709</v>
      </c>
      <c r="D511" s="1239" t="s">
        <v>47</v>
      </c>
      <c r="E511" s="1239" t="s">
        <v>51</v>
      </c>
      <c r="F511" s="1304">
        <v>110300</v>
      </c>
      <c r="G511" s="1233">
        <f t="shared" si="11"/>
        <v>110300</v>
      </c>
      <c r="H511" s="860">
        <v>1</v>
      </c>
    </row>
    <row r="512" spans="1:9" ht="105">
      <c r="A512" s="1780"/>
      <c r="B512" s="1262">
        <v>45454000</v>
      </c>
      <c r="C512" s="85" t="s">
        <v>1710</v>
      </c>
      <c r="D512" s="1239" t="s">
        <v>47</v>
      </c>
      <c r="E512" s="1239" t="s">
        <v>51</v>
      </c>
      <c r="F512" s="1304">
        <v>151600</v>
      </c>
      <c r="G512" s="1233">
        <f t="shared" si="11"/>
        <v>151600</v>
      </c>
      <c r="H512" s="860">
        <v>1</v>
      </c>
    </row>
    <row r="513" spans="1:8" ht="105">
      <c r="A513" s="1780"/>
      <c r="B513" s="1262">
        <v>45454000</v>
      </c>
      <c r="C513" s="85" t="s">
        <v>1711</v>
      </c>
      <c r="D513" s="1239" t="s">
        <v>47</v>
      </c>
      <c r="E513" s="1239" t="s">
        <v>51</v>
      </c>
      <c r="F513" s="1304">
        <v>338100</v>
      </c>
      <c r="G513" s="1233">
        <f t="shared" si="11"/>
        <v>338100</v>
      </c>
      <c r="H513" s="860">
        <v>1</v>
      </c>
    </row>
    <row r="514" spans="1:8" ht="90">
      <c r="A514" s="1781"/>
      <c r="B514" s="1262">
        <v>45454000</v>
      </c>
      <c r="C514" s="85" t="s">
        <v>1712</v>
      </c>
      <c r="D514" s="1239" t="s">
        <v>47</v>
      </c>
      <c r="E514" s="1239" t="s">
        <v>51</v>
      </c>
      <c r="F514" s="1304">
        <v>96200</v>
      </c>
      <c r="G514" s="1233">
        <f t="shared" si="11"/>
        <v>96200</v>
      </c>
      <c r="H514" s="860">
        <v>1</v>
      </c>
    </row>
    <row r="515" spans="1:8" ht="90">
      <c r="A515" s="1782">
        <v>4251</v>
      </c>
      <c r="B515" s="1262">
        <v>45454000</v>
      </c>
      <c r="C515" s="85" t="s">
        <v>1713</v>
      </c>
      <c r="D515" s="1239" t="s">
        <v>47</v>
      </c>
      <c r="E515" s="1239" t="s">
        <v>51</v>
      </c>
      <c r="F515" s="1304">
        <v>34600</v>
      </c>
      <c r="G515" s="1233">
        <f t="shared" si="11"/>
        <v>34600</v>
      </c>
      <c r="H515" s="860">
        <v>1</v>
      </c>
    </row>
    <row r="516" spans="1:8" ht="90">
      <c r="A516" s="1780"/>
      <c r="B516" s="1262">
        <v>45454000</v>
      </c>
      <c r="C516" s="85" t="s">
        <v>1714</v>
      </c>
      <c r="D516" s="1239" t="s">
        <v>47</v>
      </c>
      <c r="E516" s="1239" t="s">
        <v>51</v>
      </c>
      <c r="F516" s="1304">
        <v>47800</v>
      </c>
      <c r="G516" s="1233">
        <f t="shared" si="11"/>
        <v>47800</v>
      </c>
      <c r="H516" s="860">
        <v>1</v>
      </c>
    </row>
    <row r="517" spans="1:8" ht="90">
      <c r="A517" s="1780"/>
      <c r="B517" s="1262">
        <v>45454000</v>
      </c>
      <c r="C517" s="85" t="s">
        <v>1715</v>
      </c>
      <c r="D517" s="1239" t="s">
        <v>47</v>
      </c>
      <c r="E517" s="1239" t="s">
        <v>51</v>
      </c>
      <c r="F517" s="1304">
        <v>51400</v>
      </c>
      <c r="G517" s="1233">
        <f t="shared" si="11"/>
        <v>51400</v>
      </c>
      <c r="H517" s="860">
        <v>1</v>
      </c>
    </row>
    <row r="518" spans="1:8" ht="120">
      <c r="A518" s="1781"/>
      <c r="B518" s="1262">
        <v>45454000</v>
      </c>
      <c r="C518" s="85" t="s">
        <v>1716</v>
      </c>
      <c r="D518" s="1239" t="s">
        <v>47</v>
      </c>
      <c r="E518" s="1239" t="s">
        <v>51</v>
      </c>
      <c r="F518" s="1304">
        <v>28700</v>
      </c>
      <c r="G518" s="1233">
        <f t="shared" si="11"/>
        <v>28700</v>
      </c>
      <c r="H518" s="860">
        <v>1</v>
      </c>
    </row>
    <row r="519" spans="1:8" ht="75">
      <c r="A519" s="1782">
        <v>5113</v>
      </c>
      <c r="B519" s="103">
        <v>92312210</v>
      </c>
      <c r="C519" s="85" t="s">
        <v>1717</v>
      </c>
      <c r="D519" s="1239" t="s">
        <v>89</v>
      </c>
      <c r="E519" s="1239" t="s">
        <v>51</v>
      </c>
      <c r="F519" s="1304">
        <v>109500</v>
      </c>
      <c r="G519" s="1233">
        <f t="shared" si="11"/>
        <v>109500</v>
      </c>
      <c r="H519" s="860">
        <v>1</v>
      </c>
    </row>
    <row r="520" spans="1:8" ht="90">
      <c r="A520" s="1780"/>
      <c r="B520" s="103">
        <v>92312210</v>
      </c>
      <c r="C520" s="85" t="s">
        <v>1718</v>
      </c>
      <c r="D520" s="1239" t="s">
        <v>89</v>
      </c>
      <c r="E520" s="1239" t="s">
        <v>51</v>
      </c>
      <c r="F520" s="1304">
        <v>110600</v>
      </c>
      <c r="G520" s="1233">
        <f t="shared" si="11"/>
        <v>110600</v>
      </c>
      <c r="H520" s="860">
        <v>1</v>
      </c>
    </row>
    <row r="521" spans="1:8" ht="75">
      <c r="A521" s="1780"/>
      <c r="B521" s="103">
        <v>92312210</v>
      </c>
      <c r="C521" s="85" t="s">
        <v>1719</v>
      </c>
      <c r="D521" s="1239" t="s">
        <v>89</v>
      </c>
      <c r="E521" s="1239" t="s">
        <v>51</v>
      </c>
      <c r="F521" s="1304">
        <v>103500</v>
      </c>
      <c r="G521" s="1233">
        <f t="shared" si="11"/>
        <v>103500</v>
      </c>
      <c r="H521" s="860">
        <v>1</v>
      </c>
    </row>
    <row r="522" spans="1:8" ht="75">
      <c r="A522" s="1780"/>
      <c r="B522" s="103">
        <v>92312210</v>
      </c>
      <c r="C522" s="85" t="s">
        <v>1720</v>
      </c>
      <c r="D522" s="1239" t="s">
        <v>89</v>
      </c>
      <c r="E522" s="1239" t="s">
        <v>51</v>
      </c>
      <c r="F522" s="1304">
        <v>105200</v>
      </c>
      <c r="G522" s="1233">
        <f t="shared" si="11"/>
        <v>105200</v>
      </c>
      <c r="H522" s="860">
        <v>1</v>
      </c>
    </row>
    <row r="523" spans="1:8" ht="90">
      <c r="A523" s="1780"/>
      <c r="B523" s="103">
        <v>92312210</v>
      </c>
      <c r="C523" s="85" t="s">
        <v>1721</v>
      </c>
      <c r="D523" s="1239" t="s">
        <v>89</v>
      </c>
      <c r="E523" s="1239" t="s">
        <v>51</v>
      </c>
      <c r="F523" s="1304">
        <v>93300</v>
      </c>
      <c r="G523" s="1233">
        <f t="shared" si="11"/>
        <v>93300</v>
      </c>
      <c r="H523" s="860">
        <v>1</v>
      </c>
    </row>
    <row r="524" spans="1:8" ht="75">
      <c r="A524" s="1780"/>
      <c r="B524" s="103">
        <v>92312210</v>
      </c>
      <c r="C524" s="85" t="s">
        <v>1722</v>
      </c>
      <c r="D524" s="1239" t="s">
        <v>89</v>
      </c>
      <c r="E524" s="1239" t="s">
        <v>51</v>
      </c>
      <c r="F524" s="1304">
        <v>42400</v>
      </c>
      <c r="G524" s="1233">
        <f t="shared" si="11"/>
        <v>42400</v>
      </c>
      <c r="H524" s="860">
        <v>1</v>
      </c>
    </row>
    <row r="525" spans="1:8" ht="60">
      <c r="A525" s="1780"/>
      <c r="B525" s="103">
        <v>92312210</v>
      </c>
      <c r="C525" s="85" t="s">
        <v>1723</v>
      </c>
      <c r="D525" s="1239" t="s">
        <v>89</v>
      </c>
      <c r="E525" s="1239" t="s">
        <v>51</v>
      </c>
      <c r="F525" s="1304">
        <v>33100</v>
      </c>
      <c r="G525" s="1233">
        <f t="shared" si="11"/>
        <v>33100</v>
      </c>
      <c r="H525" s="860">
        <v>1</v>
      </c>
    </row>
    <row r="526" spans="1:8" ht="105">
      <c r="A526" s="1780"/>
      <c r="B526" s="103">
        <v>92312210</v>
      </c>
      <c r="C526" s="85" t="s">
        <v>1724</v>
      </c>
      <c r="D526" s="1239" t="s">
        <v>89</v>
      </c>
      <c r="E526" s="1239" t="s">
        <v>51</v>
      </c>
      <c r="F526" s="1304">
        <v>45500</v>
      </c>
      <c r="G526" s="1233">
        <f t="shared" si="11"/>
        <v>45500</v>
      </c>
      <c r="H526" s="860">
        <v>1</v>
      </c>
    </row>
    <row r="527" spans="1:8" ht="105">
      <c r="A527" s="1780"/>
      <c r="B527" s="103">
        <v>92312210</v>
      </c>
      <c r="C527" s="85" t="s">
        <v>1725</v>
      </c>
      <c r="D527" s="1239" t="s">
        <v>89</v>
      </c>
      <c r="E527" s="1239" t="s">
        <v>51</v>
      </c>
      <c r="F527" s="1304">
        <v>101400</v>
      </c>
      <c r="G527" s="1233">
        <f t="shared" si="11"/>
        <v>101400</v>
      </c>
      <c r="H527" s="860">
        <v>1</v>
      </c>
    </row>
    <row r="528" spans="1:8" ht="90">
      <c r="A528" s="1781"/>
      <c r="B528" s="103">
        <v>92312210</v>
      </c>
      <c r="C528" s="85" t="s">
        <v>1726</v>
      </c>
      <c r="D528" s="1239" t="s">
        <v>89</v>
      </c>
      <c r="E528" s="1239" t="s">
        <v>51</v>
      </c>
      <c r="F528" s="1304">
        <v>28900</v>
      </c>
      <c r="G528" s="1233">
        <f t="shared" si="11"/>
        <v>28900</v>
      </c>
      <c r="H528" s="860">
        <v>1</v>
      </c>
    </row>
    <row r="529" spans="1:190" ht="90">
      <c r="A529" s="1782">
        <v>4251</v>
      </c>
      <c r="B529" s="103">
        <v>92312210</v>
      </c>
      <c r="C529" s="85" t="s">
        <v>1727</v>
      </c>
      <c r="D529" s="1239" t="s">
        <v>89</v>
      </c>
      <c r="E529" s="1239" t="s">
        <v>51</v>
      </c>
      <c r="F529" s="1304">
        <v>10400</v>
      </c>
      <c r="G529" s="1233">
        <f t="shared" si="11"/>
        <v>10400</v>
      </c>
      <c r="H529" s="860">
        <v>1</v>
      </c>
    </row>
    <row r="530" spans="1:190" ht="90">
      <c r="A530" s="1780"/>
      <c r="B530" s="103">
        <v>92312210</v>
      </c>
      <c r="C530" s="85" t="s">
        <v>1728</v>
      </c>
      <c r="D530" s="1239" t="s">
        <v>89</v>
      </c>
      <c r="E530" s="1239" t="s">
        <v>51</v>
      </c>
      <c r="F530" s="1304">
        <v>14400</v>
      </c>
      <c r="G530" s="1233">
        <f t="shared" si="11"/>
        <v>14400</v>
      </c>
      <c r="H530" s="860">
        <v>1</v>
      </c>
    </row>
    <row r="531" spans="1:190" ht="90">
      <c r="A531" s="1780"/>
      <c r="B531" s="103">
        <v>92312210</v>
      </c>
      <c r="C531" s="85" t="s">
        <v>1729</v>
      </c>
      <c r="D531" s="1239" t="s">
        <v>89</v>
      </c>
      <c r="E531" s="1239" t="s">
        <v>51</v>
      </c>
      <c r="F531" s="1304">
        <v>15700</v>
      </c>
      <c r="G531" s="1233">
        <f t="shared" si="11"/>
        <v>15700</v>
      </c>
      <c r="H531" s="860">
        <v>1</v>
      </c>
    </row>
    <row r="532" spans="1:190" ht="120">
      <c r="A532" s="1781"/>
      <c r="B532" s="103">
        <v>92312210</v>
      </c>
      <c r="C532" s="85" t="s">
        <v>1730</v>
      </c>
      <c r="D532" s="1239" t="s">
        <v>89</v>
      </c>
      <c r="E532" s="1239" t="s">
        <v>51</v>
      </c>
      <c r="F532" s="1304">
        <v>8600</v>
      </c>
      <c r="G532" s="1233">
        <f t="shared" si="11"/>
        <v>8600</v>
      </c>
      <c r="H532" s="860">
        <v>1</v>
      </c>
    </row>
    <row r="533" spans="1:190" ht="90">
      <c r="A533" s="1305"/>
      <c r="B533" s="104"/>
      <c r="C533" s="1222" t="s">
        <v>1731</v>
      </c>
      <c r="D533" s="1255" t="s">
        <v>89</v>
      </c>
      <c r="E533" s="1255" t="s">
        <v>51</v>
      </c>
      <c r="F533" s="1255"/>
      <c r="G533" s="1266">
        <f>G534+G536</f>
        <v>17299996.799999997</v>
      </c>
      <c r="H533" s="104"/>
    </row>
    <row r="534" spans="1:190">
      <c r="A534" s="1210"/>
      <c r="B534" s="860"/>
      <c r="C534" s="1306" t="s">
        <v>1660</v>
      </c>
      <c r="D534" s="858"/>
      <c r="E534" s="1239" t="s">
        <v>51</v>
      </c>
      <c r="F534" s="1239"/>
      <c r="G534" s="1277">
        <f>G535</f>
        <v>16999996.799999997</v>
      </c>
      <c r="H534" s="860"/>
    </row>
    <row r="535" spans="1:190" ht="45">
      <c r="A535" s="1210">
        <v>4251</v>
      </c>
      <c r="B535" s="860">
        <v>45261910</v>
      </c>
      <c r="C535" s="1230" t="s">
        <v>1732</v>
      </c>
      <c r="D535" s="858" t="s">
        <v>47</v>
      </c>
      <c r="E535" s="1239" t="s">
        <v>51</v>
      </c>
      <c r="F535" s="1239">
        <v>3152</v>
      </c>
      <c r="G535" s="1269">
        <f t="shared" si="11"/>
        <v>16999996.799999997</v>
      </c>
      <c r="H535" s="860">
        <f>6250-856.6</f>
        <v>5393.4</v>
      </c>
    </row>
    <row r="536" spans="1:190">
      <c r="A536" s="1210"/>
      <c r="B536" s="860"/>
      <c r="C536" s="1227" t="s">
        <v>1652</v>
      </c>
      <c r="D536" s="858"/>
      <c r="E536" s="1239" t="s">
        <v>51</v>
      </c>
      <c r="F536" s="1239"/>
      <c r="G536" s="1277">
        <f>G537</f>
        <v>300000</v>
      </c>
      <c r="H536" s="860"/>
    </row>
    <row r="537" spans="1:190" ht="75">
      <c r="A537" s="1210">
        <v>4251</v>
      </c>
      <c r="B537" s="1262">
        <v>45454000</v>
      </c>
      <c r="C537" s="1230" t="s">
        <v>1733</v>
      </c>
      <c r="D537" s="858" t="s">
        <v>47</v>
      </c>
      <c r="E537" s="1239" t="s">
        <v>51</v>
      </c>
      <c r="F537" s="1239">
        <v>300000</v>
      </c>
      <c r="G537" s="1269">
        <f>F537*H537</f>
        <v>300000</v>
      </c>
      <c r="H537" s="860">
        <v>1</v>
      </c>
    </row>
    <row r="538" spans="1:190" ht="75">
      <c r="A538" s="104"/>
      <c r="B538" s="1307"/>
      <c r="C538" s="1222" t="s">
        <v>1734</v>
      </c>
      <c r="D538" s="1308"/>
      <c r="E538" s="1309"/>
      <c r="F538" s="104"/>
      <c r="G538" s="1266">
        <f>G539+G542</f>
        <v>24076120</v>
      </c>
      <c r="H538" s="104"/>
    </row>
    <row r="539" spans="1:190">
      <c r="A539" s="1310"/>
      <c r="B539" s="1208"/>
      <c r="C539" s="1311" t="s">
        <v>1660</v>
      </c>
      <c r="D539" s="1312"/>
      <c r="E539" s="1313"/>
      <c r="F539" s="103"/>
      <c r="G539" s="1314">
        <f>G540+G541</f>
        <v>23495860</v>
      </c>
      <c r="H539" s="103"/>
    </row>
    <row r="540" spans="1:190" s="1235" customFormat="1" ht="45">
      <c r="A540" s="1783">
        <v>5113</v>
      </c>
      <c r="B540" s="1315">
        <v>45261910</v>
      </c>
      <c r="C540" s="1240" t="s">
        <v>1735</v>
      </c>
      <c r="D540" s="1316" t="s">
        <v>47</v>
      </c>
      <c r="E540" s="1316" t="s">
        <v>51</v>
      </c>
      <c r="F540" s="1315">
        <v>10114306</v>
      </c>
      <c r="G540" s="1316">
        <f>F540*H540</f>
        <v>10114306</v>
      </c>
      <c r="H540" s="1316">
        <v>1</v>
      </c>
      <c r="I540" s="1234"/>
      <c r="J540" s="1317"/>
      <c r="K540" s="1317"/>
      <c r="L540" s="1317"/>
      <c r="M540" s="1317"/>
      <c r="N540" s="1317"/>
      <c r="O540" s="1317"/>
      <c r="P540" s="1317"/>
      <c r="Q540" s="1317"/>
      <c r="R540" s="1317"/>
      <c r="S540" s="1317"/>
      <c r="T540" s="1317"/>
      <c r="U540" s="1317"/>
      <c r="V540" s="1317"/>
      <c r="W540" s="1317"/>
      <c r="X540" s="1317"/>
      <c r="Y540" s="1317"/>
      <c r="Z540" s="1317"/>
      <c r="AA540" s="1317"/>
      <c r="AB540" s="1317"/>
      <c r="AC540" s="1317"/>
      <c r="AD540" s="1317"/>
      <c r="AE540" s="1317"/>
      <c r="AF540" s="1317"/>
      <c r="AG540" s="1317"/>
      <c r="AH540" s="1317"/>
      <c r="AI540" s="1317"/>
      <c r="AJ540" s="1317"/>
      <c r="AK540" s="1317"/>
      <c r="AL540" s="1317"/>
      <c r="AM540" s="1317"/>
      <c r="AN540" s="1317"/>
      <c r="AO540" s="1317"/>
      <c r="AP540" s="1317"/>
      <c r="AQ540" s="1317"/>
      <c r="AR540" s="1317"/>
      <c r="AS540" s="1317"/>
      <c r="AT540" s="1317"/>
      <c r="AU540" s="1317"/>
      <c r="AV540" s="1317"/>
      <c r="AW540" s="1317"/>
      <c r="AX540" s="1317"/>
      <c r="AY540" s="1317"/>
      <c r="AZ540" s="1317"/>
      <c r="BA540" s="1317"/>
      <c r="BB540" s="1317"/>
      <c r="BC540" s="1317"/>
      <c r="BD540" s="1317"/>
      <c r="BE540" s="1317"/>
      <c r="BF540" s="1317"/>
      <c r="BG540" s="1317"/>
      <c r="BH540" s="1317"/>
      <c r="BI540" s="1317"/>
      <c r="BJ540" s="1317"/>
      <c r="BK540" s="1317"/>
      <c r="BL540" s="1317"/>
      <c r="BM540" s="1317"/>
      <c r="BN540" s="1317"/>
      <c r="BO540" s="1317"/>
      <c r="BP540" s="1317"/>
      <c r="BQ540" s="1317"/>
      <c r="BR540" s="1317"/>
      <c r="BS540" s="1317"/>
      <c r="BT540" s="1317"/>
      <c r="BU540" s="1317"/>
      <c r="BV540" s="1317"/>
      <c r="BW540" s="1317"/>
      <c r="BX540" s="1317"/>
      <c r="BY540" s="1317"/>
      <c r="BZ540" s="1317"/>
      <c r="CA540" s="1317"/>
      <c r="CB540" s="1317"/>
      <c r="CC540" s="1317"/>
      <c r="CD540" s="1317"/>
      <c r="CE540" s="1317"/>
      <c r="CF540" s="1317"/>
      <c r="CG540" s="1317"/>
      <c r="CH540" s="1317"/>
      <c r="CI540" s="1317"/>
      <c r="CJ540" s="1317"/>
      <c r="CK540" s="1317"/>
      <c r="CL540" s="1317"/>
      <c r="CM540" s="1317"/>
      <c r="CN540" s="1317"/>
      <c r="CO540" s="1317"/>
      <c r="CP540" s="1317"/>
      <c r="CQ540" s="1317"/>
      <c r="CR540" s="1317"/>
      <c r="CS540" s="1317"/>
      <c r="CT540" s="1317"/>
      <c r="CU540" s="1317"/>
      <c r="CV540" s="1317"/>
      <c r="CW540" s="1317"/>
      <c r="CX540" s="1317"/>
      <c r="CY540" s="1317"/>
      <c r="CZ540" s="1317"/>
      <c r="DA540" s="1317"/>
      <c r="DB540" s="1317"/>
      <c r="DC540" s="1317"/>
      <c r="DD540" s="1317"/>
      <c r="DE540" s="1317"/>
      <c r="DF540" s="1317"/>
      <c r="DG540" s="1317"/>
      <c r="DH540" s="1317"/>
      <c r="DI540" s="1317"/>
      <c r="DJ540" s="1317"/>
      <c r="DK540" s="1317"/>
      <c r="DL540" s="1317"/>
      <c r="DM540" s="1317"/>
      <c r="DN540" s="1317"/>
      <c r="DO540" s="1317"/>
      <c r="DP540" s="1317"/>
      <c r="DQ540" s="1317"/>
      <c r="DR540" s="1317"/>
      <c r="DS540" s="1317"/>
      <c r="DT540" s="1317"/>
      <c r="DU540" s="1317"/>
      <c r="DV540" s="1317"/>
      <c r="DW540" s="1317"/>
      <c r="DX540" s="1317"/>
      <c r="DY540" s="1317"/>
      <c r="DZ540" s="1317"/>
      <c r="EA540" s="1317"/>
      <c r="EB540" s="1317"/>
      <c r="EC540" s="1317"/>
      <c r="ED540" s="1317"/>
      <c r="EE540" s="1317"/>
      <c r="EF540" s="1317"/>
      <c r="EG540" s="1317"/>
      <c r="EH540" s="1317"/>
      <c r="EI540" s="1317"/>
      <c r="EJ540" s="1317"/>
      <c r="EK540" s="1317"/>
      <c r="EL540" s="1317"/>
      <c r="EM540" s="1317"/>
      <c r="EN540" s="1317"/>
      <c r="EO540" s="1317"/>
      <c r="EP540" s="1317"/>
      <c r="EQ540" s="1317"/>
      <c r="ER540" s="1317"/>
      <c r="ES540" s="1317"/>
      <c r="ET540" s="1317"/>
      <c r="EU540" s="1317"/>
      <c r="EV540" s="1317"/>
      <c r="EW540" s="1317"/>
      <c r="EX540" s="1317"/>
      <c r="EY540" s="1317"/>
      <c r="EZ540" s="1317"/>
      <c r="FA540" s="1317"/>
      <c r="FB540" s="1317"/>
      <c r="FC540" s="1317"/>
      <c r="FD540" s="1317"/>
      <c r="FE540" s="1317"/>
      <c r="FF540" s="1317"/>
      <c r="FG540" s="1317"/>
      <c r="FH540" s="1317"/>
      <c r="FI540" s="1317"/>
      <c r="FJ540" s="1317"/>
      <c r="FK540" s="1317"/>
      <c r="FL540" s="1317"/>
      <c r="FM540" s="1317"/>
      <c r="FN540" s="1317"/>
      <c r="FO540" s="1317"/>
      <c r="FP540" s="1317"/>
      <c r="FQ540" s="1317"/>
      <c r="FR540" s="1317"/>
      <c r="FS540" s="1317"/>
      <c r="FT540" s="1317"/>
      <c r="FU540" s="1317"/>
      <c r="FV540" s="1317"/>
      <c r="FW540" s="1317"/>
      <c r="FX540" s="1317"/>
      <c r="FY540" s="1317"/>
      <c r="FZ540" s="1317"/>
      <c r="GA540" s="1317"/>
      <c r="GB540" s="1317"/>
      <c r="GC540" s="1317"/>
      <c r="GD540" s="1317"/>
      <c r="GE540" s="1317"/>
      <c r="GF540" s="1317"/>
      <c r="GG540" s="1317"/>
      <c r="GH540" s="1317"/>
    </row>
    <row r="541" spans="1:190" s="1235" customFormat="1" ht="45">
      <c r="A541" s="1783"/>
      <c r="B541" s="1315">
        <v>45261910</v>
      </c>
      <c r="C541" s="1240" t="s">
        <v>1736</v>
      </c>
      <c r="D541" s="1316" t="s">
        <v>47</v>
      </c>
      <c r="E541" s="1316" t="s">
        <v>51</v>
      </c>
      <c r="F541" s="1318">
        <v>13381554</v>
      </c>
      <c r="G541" s="1316">
        <f>F541*H541</f>
        <v>13381554</v>
      </c>
      <c r="H541" s="71">
        <v>1</v>
      </c>
      <c r="I541" s="1234"/>
      <c r="J541" s="1319"/>
      <c r="K541" s="1319"/>
      <c r="L541" s="1319"/>
      <c r="M541" s="1319"/>
      <c r="N541" s="1319"/>
      <c r="O541" s="1319"/>
      <c r="P541" s="1319"/>
      <c r="Q541" s="1319"/>
      <c r="R541" s="1319"/>
      <c r="S541" s="1319"/>
      <c r="T541" s="1319"/>
      <c r="U541" s="1319"/>
      <c r="V541" s="1319"/>
      <c r="W541" s="1319"/>
      <c r="X541" s="1319"/>
      <c r="Y541" s="1319"/>
      <c r="Z541" s="1319"/>
      <c r="AA541" s="1319"/>
      <c r="AB541" s="1319"/>
      <c r="AC541" s="1319"/>
      <c r="AD541" s="1319"/>
      <c r="AE541" s="1319"/>
      <c r="AF541" s="1319"/>
      <c r="AG541" s="1319"/>
      <c r="AH541" s="1319"/>
      <c r="AI541" s="1319"/>
      <c r="AJ541" s="1319"/>
      <c r="AK541" s="1319"/>
      <c r="AL541" s="1319"/>
      <c r="AM541" s="1319"/>
      <c r="AN541" s="1319"/>
      <c r="AO541" s="1319"/>
      <c r="AP541" s="1319"/>
      <c r="AQ541" s="1319"/>
      <c r="AR541" s="1319"/>
      <c r="AS541" s="1319"/>
      <c r="AT541" s="1319"/>
      <c r="AU541" s="1319"/>
      <c r="AV541" s="1319"/>
      <c r="AW541" s="1319"/>
      <c r="AX541" s="1319"/>
      <c r="AY541" s="1319"/>
      <c r="AZ541" s="1319"/>
      <c r="BA541" s="1319"/>
      <c r="BB541" s="1319"/>
      <c r="BC541" s="1319"/>
      <c r="BD541" s="1319"/>
      <c r="BE541" s="1319"/>
      <c r="BF541" s="1319"/>
      <c r="BG541" s="1319"/>
      <c r="BH541" s="1319"/>
      <c r="BI541" s="1319"/>
      <c r="BJ541" s="1319"/>
      <c r="BK541" s="1319"/>
      <c r="BL541" s="1319"/>
      <c r="BM541" s="1319"/>
      <c r="BN541" s="1319"/>
      <c r="BO541" s="1319"/>
      <c r="BP541" s="1319"/>
      <c r="BQ541" s="1319"/>
      <c r="BR541" s="1319"/>
      <c r="BS541" s="1319"/>
      <c r="BT541" s="1319"/>
      <c r="BU541" s="1319"/>
      <c r="BV541" s="1319"/>
      <c r="BW541" s="1319"/>
      <c r="BX541" s="1319"/>
      <c r="BY541" s="1319"/>
      <c r="BZ541" s="1319"/>
      <c r="CA541" s="1319"/>
      <c r="CB541" s="1319"/>
      <c r="CC541" s="1319"/>
      <c r="CD541" s="1319"/>
      <c r="CE541" s="1319"/>
      <c r="CF541" s="1319"/>
      <c r="CG541" s="1319"/>
      <c r="CH541" s="1319"/>
      <c r="CI541" s="1319"/>
      <c r="CJ541" s="1319"/>
      <c r="CK541" s="1319"/>
      <c r="CL541" s="1319"/>
      <c r="CM541" s="1319"/>
      <c r="CN541" s="1319"/>
      <c r="CO541" s="1319"/>
      <c r="CP541" s="1319"/>
      <c r="CQ541" s="1319"/>
      <c r="CR541" s="1319"/>
      <c r="CS541" s="1319"/>
      <c r="CT541" s="1319"/>
      <c r="CU541" s="1319"/>
      <c r="CV541" s="1319"/>
      <c r="CW541" s="1319"/>
      <c r="CX541" s="1319"/>
      <c r="CY541" s="1319"/>
      <c r="CZ541" s="1319"/>
      <c r="DA541" s="1319"/>
      <c r="DB541" s="1319"/>
      <c r="DC541" s="1319"/>
      <c r="DD541" s="1319"/>
      <c r="DE541" s="1319"/>
      <c r="DF541" s="1319"/>
      <c r="DG541" s="1319"/>
      <c r="DH541" s="1319"/>
      <c r="DI541" s="1319"/>
      <c r="DJ541" s="1319"/>
      <c r="DK541" s="1319"/>
      <c r="DL541" s="1319"/>
      <c r="DM541" s="1319"/>
      <c r="DN541" s="1319"/>
      <c r="DO541" s="1319"/>
      <c r="DP541" s="1319"/>
      <c r="DQ541" s="1319"/>
      <c r="DR541" s="1319"/>
      <c r="DS541" s="1319"/>
      <c r="DT541" s="1319"/>
      <c r="DU541" s="1319"/>
      <c r="DV541" s="1319"/>
      <c r="DW541" s="1319"/>
      <c r="DX541" s="1319"/>
      <c r="DY541" s="1319"/>
      <c r="DZ541" s="1319"/>
      <c r="EA541" s="1319"/>
      <c r="EB541" s="1319"/>
      <c r="EC541" s="1319"/>
      <c r="ED541" s="1319"/>
      <c r="EE541" s="1319"/>
      <c r="EF541" s="1319"/>
      <c r="EG541" s="1319"/>
      <c r="EH541" s="1319"/>
      <c r="EI541" s="1319"/>
      <c r="EJ541" s="1319"/>
      <c r="EK541" s="1319"/>
      <c r="EL541" s="1319"/>
      <c r="EM541" s="1319"/>
      <c r="EN541" s="1319"/>
      <c r="EO541" s="1319"/>
      <c r="EP541" s="1319"/>
      <c r="EQ541" s="1319"/>
      <c r="ER541" s="1319"/>
      <c r="ES541" s="1319"/>
      <c r="ET541" s="1319"/>
      <c r="EU541" s="1319"/>
      <c r="EV541" s="1319"/>
      <c r="EW541" s="1319"/>
      <c r="EX541" s="1319"/>
      <c r="EY541" s="1319"/>
      <c r="EZ541" s="1319"/>
      <c r="FA541" s="1319"/>
      <c r="FB541" s="1319"/>
      <c r="FC541" s="1319"/>
      <c r="FD541" s="1319"/>
      <c r="FE541" s="1319"/>
      <c r="FF541" s="1319"/>
      <c r="FG541" s="1319"/>
      <c r="FH541" s="1319"/>
      <c r="FI541" s="1319"/>
      <c r="FJ541" s="1319"/>
      <c r="FK541" s="1319"/>
      <c r="FL541" s="1319"/>
      <c r="FM541" s="1319"/>
      <c r="FN541" s="1319"/>
      <c r="FO541" s="1319"/>
      <c r="FP541" s="1319"/>
      <c r="FQ541" s="1319"/>
      <c r="FR541" s="1319"/>
      <c r="FS541" s="1319"/>
      <c r="FT541" s="1319"/>
      <c r="FU541" s="1319"/>
      <c r="FV541" s="1319"/>
      <c r="FW541" s="1319"/>
      <c r="FX541" s="1319"/>
      <c r="FY541" s="1319"/>
      <c r="FZ541" s="1319"/>
      <c r="GA541" s="1319"/>
      <c r="GB541" s="1319"/>
      <c r="GC541" s="1319"/>
      <c r="GD541" s="1319"/>
      <c r="GE541" s="1319"/>
      <c r="GF541" s="1319"/>
      <c r="GG541" s="1319"/>
      <c r="GH541" s="1319"/>
    </row>
    <row r="542" spans="1:190" ht="17.25">
      <c r="A542" s="1783">
        <v>5113</v>
      </c>
      <c r="B542" s="1320"/>
      <c r="C542" s="1206" t="s">
        <v>1652</v>
      </c>
      <c r="D542" s="1320"/>
      <c r="E542" s="1320"/>
      <c r="F542" s="1320"/>
      <c r="G542" s="1321">
        <f>SUM(G543:G546)</f>
        <v>580260</v>
      </c>
      <c r="H542" s="71"/>
      <c r="J542" s="1319"/>
      <c r="K542" s="1319"/>
      <c r="L542" s="1319"/>
      <c r="M542" s="1319"/>
      <c r="N542" s="1319"/>
      <c r="O542" s="1319"/>
      <c r="P542" s="1319"/>
      <c r="Q542" s="1319"/>
      <c r="R542" s="1319"/>
      <c r="S542" s="1319"/>
      <c r="T542" s="1319"/>
      <c r="U542" s="1319"/>
      <c r="V542" s="1319"/>
      <c r="W542" s="1319"/>
      <c r="X542" s="1319"/>
      <c r="Y542" s="1319"/>
      <c r="Z542" s="1319"/>
      <c r="AA542" s="1319"/>
      <c r="AB542" s="1319"/>
      <c r="AC542" s="1319"/>
      <c r="AD542" s="1319"/>
      <c r="AE542" s="1319"/>
      <c r="AF542" s="1319"/>
      <c r="AG542" s="1319"/>
      <c r="AH542" s="1319"/>
      <c r="AI542" s="1319"/>
      <c r="AJ542" s="1319"/>
      <c r="AK542" s="1319"/>
      <c r="AL542" s="1319"/>
      <c r="AM542" s="1319"/>
      <c r="AN542" s="1319"/>
      <c r="AO542" s="1319"/>
      <c r="AP542" s="1319"/>
      <c r="AQ542" s="1319"/>
      <c r="AR542" s="1319"/>
      <c r="AS542" s="1319"/>
      <c r="AT542" s="1319"/>
      <c r="AU542" s="1319"/>
      <c r="AV542" s="1319"/>
      <c r="AW542" s="1319"/>
      <c r="AX542" s="1319"/>
      <c r="AY542" s="1319"/>
      <c r="AZ542" s="1319"/>
      <c r="BA542" s="1319"/>
      <c r="BB542" s="1319"/>
      <c r="BC542" s="1319"/>
      <c r="BD542" s="1319"/>
      <c r="BE542" s="1319"/>
      <c r="BF542" s="1319"/>
      <c r="BG542" s="1319"/>
      <c r="BH542" s="1319"/>
      <c r="BI542" s="1319"/>
      <c r="BJ542" s="1319"/>
      <c r="BK542" s="1319"/>
      <c r="BL542" s="1319"/>
      <c r="BM542" s="1319"/>
      <c r="BN542" s="1319"/>
      <c r="BO542" s="1319"/>
      <c r="BP542" s="1319"/>
      <c r="BQ542" s="1319"/>
      <c r="BR542" s="1319"/>
      <c r="BS542" s="1319"/>
      <c r="BT542" s="1319"/>
      <c r="BU542" s="1319"/>
      <c r="BV542" s="1319"/>
      <c r="BW542" s="1319"/>
      <c r="BX542" s="1319"/>
      <c r="BY542" s="1319"/>
      <c r="BZ542" s="1319"/>
      <c r="CA542" s="1319"/>
      <c r="CB542" s="1319"/>
      <c r="CC542" s="1319"/>
      <c r="CD542" s="1319"/>
      <c r="CE542" s="1319"/>
      <c r="CF542" s="1319"/>
      <c r="CG542" s="1319"/>
      <c r="CH542" s="1319"/>
      <c r="CI542" s="1319"/>
      <c r="CJ542" s="1319"/>
      <c r="CK542" s="1319"/>
      <c r="CL542" s="1319"/>
      <c r="CM542" s="1319"/>
      <c r="CN542" s="1319"/>
      <c r="CO542" s="1319"/>
      <c r="CP542" s="1319"/>
      <c r="CQ542" s="1319"/>
      <c r="CR542" s="1319"/>
      <c r="CS542" s="1319"/>
      <c r="CT542" s="1319"/>
      <c r="CU542" s="1319"/>
      <c r="CV542" s="1319"/>
      <c r="CW542" s="1319"/>
      <c r="CX542" s="1319"/>
      <c r="CY542" s="1319"/>
      <c r="CZ542" s="1319"/>
      <c r="DA542" s="1319"/>
      <c r="DB542" s="1319"/>
      <c r="DC542" s="1319"/>
      <c r="DD542" s="1319"/>
      <c r="DE542" s="1319"/>
      <c r="DF542" s="1319"/>
      <c r="DG542" s="1319"/>
      <c r="DH542" s="1319"/>
      <c r="DI542" s="1319"/>
      <c r="DJ542" s="1319"/>
      <c r="DK542" s="1319"/>
      <c r="DL542" s="1319"/>
      <c r="DM542" s="1319"/>
      <c r="DN542" s="1319"/>
      <c r="DO542" s="1319"/>
      <c r="DP542" s="1319"/>
      <c r="DQ542" s="1319"/>
      <c r="DR542" s="1319"/>
      <c r="DS542" s="1319"/>
      <c r="DT542" s="1319"/>
      <c r="DU542" s="1319"/>
      <c r="DV542" s="1319"/>
      <c r="DW542" s="1319"/>
      <c r="DX542" s="1319"/>
      <c r="DY542" s="1319"/>
      <c r="DZ542" s="1319"/>
      <c r="EA542" s="1319"/>
      <c r="EB542" s="1319"/>
      <c r="EC542" s="1319"/>
      <c r="ED542" s="1319"/>
      <c r="EE542" s="1319"/>
      <c r="EF542" s="1319"/>
      <c r="EG542" s="1319"/>
      <c r="EH542" s="1319"/>
      <c r="EI542" s="1319"/>
      <c r="EJ542" s="1319"/>
      <c r="EK542" s="1319"/>
      <c r="EL542" s="1319"/>
      <c r="EM542" s="1319"/>
      <c r="EN542" s="1319"/>
      <c r="EO542" s="1319"/>
      <c r="EP542" s="1319"/>
      <c r="EQ542" s="1319"/>
      <c r="ER542" s="1319"/>
      <c r="ES542" s="1319"/>
      <c r="ET542" s="1319"/>
      <c r="EU542" s="1319"/>
      <c r="EV542" s="1319"/>
      <c r="EW542" s="1319"/>
      <c r="EX542" s="1319"/>
      <c r="EY542" s="1319"/>
      <c r="EZ542" s="1319"/>
      <c r="FA542" s="1319"/>
      <c r="FB542" s="1319"/>
      <c r="FC542" s="1319"/>
      <c r="FD542" s="1319"/>
      <c r="FE542" s="1319"/>
      <c r="FF542" s="1319"/>
      <c r="FG542" s="1319"/>
      <c r="FH542" s="1319"/>
      <c r="FI542" s="1319"/>
      <c r="FJ542" s="1319"/>
      <c r="FK542" s="1319"/>
      <c r="FL542" s="1319"/>
      <c r="FM542" s="1319"/>
      <c r="FN542" s="1319"/>
      <c r="FO542" s="1319"/>
      <c r="FP542" s="1319"/>
      <c r="FQ542" s="1319"/>
      <c r="FR542" s="1319"/>
      <c r="FS542" s="1319"/>
      <c r="FT542" s="1319"/>
      <c r="FU542" s="1319"/>
      <c r="FV542" s="1319"/>
      <c r="FW542" s="1319"/>
      <c r="FX542" s="1319"/>
      <c r="FY542" s="1319"/>
      <c r="FZ542" s="1319"/>
      <c r="GA542" s="1319"/>
      <c r="GB542" s="1319"/>
      <c r="GC542" s="1319"/>
      <c r="GD542" s="1319"/>
      <c r="GE542" s="1319"/>
      <c r="GF542" s="1319"/>
      <c r="GG542" s="1319"/>
      <c r="GH542" s="1319"/>
    </row>
    <row r="543" spans="1:190" ht="60">
      <c r="A543" s="1783"/>
      <c r="B543" s="1262">
        <v>45454000</v>
      </c>
      <c r="C543" s="1240" t="s">
        <v>1737</v>
      </c>
      <c r="D543" s="71" t="s">
        <v>47</v>
      </c>
      <c r="E543" s="71" t="s">
        <v>51</v>
      </c>
      <c r="F543" s="71">
        <v>192156</v>
      </c>
      <c r="G543" s="71">
        <f>F543*H543</f>
        <v>192156</v>
      </c>
      <c r="H543" s="71">
        <v>1</v>
      </c>
      <c r="J543" s="1319"/>
      <c r="K543" s="1319"/>
      <c r="L543" s="1319"/>
      <c r="M543" s="1319"/>
      <c r="N543" s="1319"/>
      <c r="O543" s="1319"/>
      <c r="P543" s="1319"/>
      <c r="Q543" s="1319"/>
      <c r="R543" s="1319"/>
      <c r="S543" s="1319"/>
      <c r="T543" s="1319"/>
      <c r="U543" s="1319"/>
      <c r="V543" s="1319"/>
      <c r="W543" s="1319"/>
      <c r="X543" s="1319"/>
      <c r="Y543" s="1319"/>
      <c r="Z543" s="1319"/>
      <c r="AA543" s="1319"/>
      <c r="AB543" s="1319"/>
      <c r="AC543" s="1319"/>
      <c r="AD543" s="1319"/>
      <c r="AE543" s="1319"/>
      <c r="AF543" s="1319"/>
      <c r="AG543" s="1319"/>
      <c r="AH543" s="1319"/>
      <c r="AI543" s="1319"/>
      <c r="AJ543" s="1319"/>
      <c r="AK543" s="1319"/>
      <c r="AL543" s="1319"/>
      <c r="AM543" s="1319"/>
      <c r="AN543" s="1319"/>
      <c r="AO543" s="1319"/>
      <c r="AP543" s="1319"/>
      <c r="AQ543" s="1319"/>
      <c r="AR543" s="1319"/>
      <c r="AS543" s="1319"/>
      <c r="AT543" s="1319"/>
      <c r="AU543" s="1319"/>
      <c r="AV543" s="1319"/>
      <c r="AW543" s="1319"/>
      <c r="AX543" s="1319"/>
      <c r="AY543" s="1319"/>
      <c r="AZ543" s="1319"/>
      <c r="BA543" s="1319"/>
      <c r="BB543" s="1319"/>
      <c r="BC543" s="1319"/>
      <c r="BD543" s="1319"/>
      <c r="BE543" s="1319"/>
      <c r="BF543" s="1319"/>
      <c r="BG543" s="1319"/>
      <c r="BH543" s="1319"/>
      <c r="BI543" s="1319"/>
      <c r="BJ543" s="1319"/>
      <c r="BK543" s="1319"/>
      <c r="BL543" s="1319"/>
      <c r="BM543" s="1319"/>
      <c r="BN543" s="1319"/>
      <c r="BO543" s="1319"/>
      <c r="BP543" s="1319"/>
      <c r="BQ543" s="1319"/>
      <c r="BR543" s="1319"/>
      <c r="BS543" s="1319"/>
      <c r="BT543" s="1319"/>
      <c r="BU543" s="1319"/>
      <c r="BV543" s="1319"/>
      <c r="BW543" s="1319"/>
      <c r="BX543" s="1319"/>
      <c r="BY543" s="1319"/>
      <c r="BZ543" s="1319"/>
      <c r="CA543" s="1319"/>
      <c r="CB543" s="1319"/>
      <c r="CC543" s="1319"/>
      <c r="CD543" s="1319"/>
      <c r="CE543" s="1319"/>
      <c r="CF543" s="1319"/>
      <c r="CG543" s="1319"/>
      <c r="CH543" s="1319"/>
      <c r="CI543" s="1319"/>
      <c r="CJ543" s="1319"/>
      <c r="CK543" s="1319"/>
      <c r="CL543" s="1319"/>
      <c r="CM543" s="1319"/>
      <c r="CN543" s="1319"/>
      <c r="CO543" s="1319"/>
      <c r="CP543" s="1319"/>
      <c r="CQ543" s="1319"/>
      <c r="CR543" s="1319"/>
      <c r="CS543" s="1319"/>
      <c r="CT543" s="1319"/>
      <c r="CU543" s="1319"/>
      <c r="CV543" s="1319"/>
      <c r="CW543" s="1319"/>
      <c r="CX543" s="1319"/>
      <c r="CY543" s="1319"/>
      <c r="CZ543" s="1319"/>
      <c r="DA543" s="1319"/>
      <c r="DB543" s="1319"/>
      <c r="DC543" s="1319"/>
      <c r="DD543" s="1319"/>
      <c r="DE543" s="1319"/>
      <c r="DF543" s="1319"/>
      <c r="DG543" s="1319"/>
      <c r="DH543" s="1319"/>
      <c r="DI543" s="1319"/>
      <c r="DJ543" s="1319"/>
      <c r="DK543" s="1319"/>
      <c r="DL543" s="1319"/>
      <c r="DM543" s="1319"/>
      <c r="DN543" s="1319"/>
      <c r="DO543" s="1319"/>
      <c r="DP543" s="1319"/>
      <c r="DQ543" s="1319"/>
      <c r="DR543" s="1319"/>
      <c r="DS543" s="1319"/>
      <c r="DT543" s="1319"/>
      <c r="DU543" s="1319"/>
      <c r="DV543" s="1319"/>
      <c r="DW543" s="1319"/>
      <c r="DX543" s="1319"/>
      <c r="DY543" s="1319"/>
      <c r="DZ543" s="1319"/>
      <c r="EA543" s="1319"/>
      <c r="EB543" s="1319"/>
      <c r="EC543" s="1319"/>
      <c r="ED543" s="1319"/>
      <c r="EE543" s="1319"/>
      <c r="EF543" s="1319"/>
      <c r="EG543" s="1319"/>
      <c r="EH543" s="1319"/>
      <c r="EI543" s="1319"/>
      <c r="EJ543" s="1319"/>
      <c r="EK543" s="1319"/>
      <c r="EL543" s="1319"/>
      <c r="EM543" s="1319"/>
      <c r="EN543" s="1319"/>
      <c r="EO543" s="1319"/>
      <c r="EP543" s="1319"/>
      <c r="EQ543" s="1319"/>
      <c r="ER543" s="1319"/>
      <c r="ES543" s="1319"/>
      <c r="ET543" s="1319"/>
      <c r="EU543" s="1319"/>
      <c r="EV543" s="1319"/>
      <c r="EW543" s="1319"/>
      <c r="EX543" s="1319"/>
      <c r="EY543" s="1319"/>
      <c r="EZ543" s="1319"/>
      <c r="FA543" s="1319"/>
      <c r="FB543" s="1319"/>
      <c r="FC543" s="1319"/>
      <c r="FD543" s="1319"/>
      <c r="FE543" s="1319"/>
      <c r="FF543" s="1319"/>
      <c r="FG543" s="1319"/>
      <c r="FH543" s="1319"/>
      <c r="FI543" s="1319"/>
      <c r="FJ543" s="1319"/>
      <c r="FK543" s="1319"/>
      <c r="FL543" s="1319"/>
      <c r="FM543" s="1319"/>
      <c r="FN543" s="1319"/>
      <c r="FO543" s="1319"/>
      <c r="FP543" s="1319"/>
      <c r="FQ543" s="1319"/>
      <c r="FR543" s="1319"/>
      <c r="FS543" s="1319"/>
      <c r="FT543" s="1319"/>
      <c r="FU543" s="1319"/>
      <c r="FV543" s="1319"/>
      <c r="FW543" s="1319"/>
      <c r="FX543" s="1319"/>
      <c r="FY543" s="1319"/>
      <c r="FZ543" s="1319"/>
      <c r="GA543" s="1319"/>
      <c r="GB543" s="1319"/>
      <c r="GC543" s="1319"/>
      <c r="GD543" s="1319"/>
      <c r="GE543" s="1319"/>
      <c r="GF543" s="1319"/>
      <c r="GG543" s="1319"/>
      <c r="GH543" s="1319"/>
    </row>
    <row r="544" spans="1:190" ht="60">
      <c r="A544" s="1783"/>
      <c r="B544" s="1262">
        <v>45454000</v>
      </c>
      <c r="C544" s="1240" t="s">
        <v>1738</v>
      </c>
      <c r="D544" s="71" t="s">
        <v>47</v>
      </c>
      <c r="E544" s="71" t="s">
        <v>51</v>
      </c>
      <c r="F544" s="71">
        <v>254196</v>
      </c>
      <c r="G544" s="71">
        <f>F544*H544</f>
        <v>254196</v>
      </c>
      <c r="H544" s="71">
        <v>1</v>
      </c>
      <c r="J544" s="1319"/>
      <c r="K544" s="1319"/>
      <c r="L544" s="1319"/>
      <c r="M544" s="1319"/>
      <c r="N544" s="1319"/>
      <c r="O544" s="1319"/>
      <c r="P544" s="1319"/>
      <c r="Q544" s="1319"/>
      <c r="R544" s="1319"/>
      <c r="S544" s="1319"/>
      <c r="T544" s="1319"/>
      <c r="U544" s="1319"/>
      <c r="V544" s="1319"/>
      <c r="W544" s="1319"/>
      <c r="X544" s="1319"/>
      <c r="Y544" s="1319"/>
      <c r="Z544" s="1319"/>
      <c r="AA544" s="1319"/>
      <c r="AB544" s="1319"/>
      <c r="AC544" s="1319"/>
      <c r="AD544" s="1319"/>
      <c r="AE544" s="1319"/>
      <c r="AF544" s="1319"/>
      <c r="AG544" s="1319"/>
      <c r="AH544" s="1319"/>
      <c r="AI544" s="1319"/>
      <c r="AJ544" s="1319"/>
      <c r="AK544" s="1319"/>
      <c r="AL544" s="1319"/>
      <c r="AM544" s="1319"/>
      <c r="AN544" s="1319"/>
      <c r="AO544" s="1319"/>
      <c r="AP544" s="1319"/>
      <c r="AQ544" s="1319"/>
      <c r="AR544" s="1319"/>
      <c r="AS544" s="1319"/>
      <c r="AT544" s="1319"/>
      <c r="AU544" s="1319"/>
      <c r="AV544" s="1319"/>
      <c r="AW544" s="1319"/>
      <c r="AX544" s="1319"/>
      <c r="AY544" s="1319"/>
      <c r="AZ544" s="1319"/>
      <c r="BA544" s="1319"/>
      <c r="BB544" s="1319"/>
      <c r="BC544" s="1319"/>
      <c r="BD544" s="1319"/>
      <c r="BE544" s="1319"/>
      <c r="BF544" s="1319"/>
      <c r="BG544" s="1319"/>
      <c r="BH544" s="1319"/>
      <c r="BI544" s="1319"/>
      <c r="BJ544" s="1319"/>
      <c r="BK544" s="1319"/>
      <c r="BL544" s="1319"/>
      <c r="BM544" s="1319"/>
      <c r="BN544" s="1319"/>
      <c r="BO544" s="1319"/>
      <c r="BP544" s="1319"/>
      <c r="BQ544" s="1319"/>
      <c r="BR544" s="1319"/>
      <c r="BS544" s="1319"/>
      <c r="BT544" s="1319"/>
      <c r="BU544" s="1319"/>
      <c r="BV544" s="1319"/>
      <c r="BW544" s="1319"/>
      <c r="BX544" s="1319"/>
      <c r="BY544" s="1319"/>
      <c r="BZ544" s="1319"/>
      <c r="CA544" s="1319"/>
      <c r="CB544" s="1319"/>
      <c r="CC544" s="1319"/>
      <c r="CD544" s="1319"/>
      <c r="CE544" s="1319"/>
      <c r="CF544" s="1319"/>
      <c r="CG544" s="1319"/>
      <c r="CH544" s="1319"/>
      <c r="CI544" s="1319"/>
      <c r="CJ544" s="1319"/>
      <c r="CK544" s="1319"/>
      <c r="CL544" s="1319"/>
      <c r="CM544" s="1319"/>
      <c r="CN544" s="1319"/>
      <c r="CO544" s="1319"/>
      <c r="CP544" s="1319"/>
      <c r="CQ544" s="1319"/>
      <c r="CR544" s="1319"/>
      <c r="CS544" s="1319"/>
      <c r="CT544" s="1319"/>
      <c r="CU544" s="1319"/>
      <c r="CV544" s="1319"/>
      <c r="CW544" s="1319"/>
      <c r="CX544" s="1319"/>
      <c r="CY544" s="1319"/>
      <c r="CZ544" s="1319"/>
      <c r="DA544" s="1319"/>
      <c r="DB544" s="1319"/>
      <c r="DC544" s="1319"/>
      <c r="DD544" s="1319"/>
      <c r="DE544" s="1319"/>
      <c r="DF544" s="1319"/>
      <c r="DG544" s="1319"/>
      <c r="DH544" s="1319"/>
      <c r="DI544" s="1319"/>
      <c r="DJ544" s="1319"/>
      <c r="DK544" s="1319"/>
      <c r="DL544" s="1319"/>
      <c r="DM544" s="1319"/>
      <c r="DN544" s="1319"/>
      <c r="DO544" s="1319"/>
      <c r="DP544" s="1319"/>
      <c r="DQ544" s="1319"/>
      <c r="DR544" s="1319"/>
      <c r="DS544" s="1319"/>
      <c r="DT544" s="1319"/>
      <c r="DU544" s="1319"/>
      <c r="DV544" s="1319"/>
      <c r="DW544" s="1319"/>
      <c r="DX544" s="1319"/>
      <c r="DY544" s="1319"/>
      <c r="DZ544" s="1319"/>
      <c r="EA544" s="1319"/>
      <c r="EB544" s="1319"/>
      <c r="EC544" s="1319"/>
      <c r="ED544" s="1319"/>
      <c r="EE544" s="1319"/>
      <c r="EF544" s="1319"/>
      <c r="EG544" s="1319"/>
      <c r="EH544" s="1319"/>
      <c r="EI544" s="1319"/>
      <c r="EJ544" s="1319"/>
      <c r="EK544" s="1319"/>
      <c r="EL544" s="1319"/>
      <c r="EM544" s="1319"/>
      <c r="EN544" s="1319"/>
      <c r="EO544" s="1319"/>
      <c r="EP544" s="1319"/>
      <c r="EQ544" s="1319"/>
      <c r="ER544" s="1319"/>
      <c r="ES544" s="1319"/>
      <c r="ET544" s="1319"/>
      <c r="EU544" s="1319"/>
      <c r="EV544" s="1319"/>
      <c r="EW544" s="1319"/>
      <c r="EX544" s="1319"/>
      <c r="EY544" s="1319"/>
      <c r="EZ544" s="1319"/>
      <c r="FA544" s="1319"/>
      <c r="FB544" s="1319"/>
      <c r="FC544" s="1319"/>
      <c r="FD544" s="1319"/>
      <c r="FE544" s="1319"/>
      <c r="FF544" s="1319"/>
      <c r="FG544" s="1319"/>
      <c r="FH544" s="1319"/>
      <c r="FI544" s="1319"/>
      <c r="FJ544" s="1319"/>
      <c r="FK544" s="1319"/>
      <c r="FL544" s="1319"/>
      <c r="FM544" s="1319"/>
      <c r="FN544" s="1319"/>
      <c r="FO544" s="1319"/>
      <c r="FP544" s="1319"/>
      <c r="FQ544" s="1319"/>
      <c r="FR544" s="1319"/>
      <c r="FS544" s="1319"/>
      <c r="FT544" s="1319"/>
      <c r="FU544" s="1319"/>
      <c r="FV544" s="1319"/>
      <c r="FW544" s="1319"/>
      <c r="FX544" s="1319"/>
      <c r="FY544" s="1319"/>
      <c r="FZ544" s="1319"/>
      <c r="GA544" s="1319"/>
      <c r="GB544" s="1319"/>
      <c r="GC544" s="1319"/>
      <c r="GD544" s="1319"/>
      <c r="GE544" s="1319"/>
      <c r="GF544" s="1319"/>
      <c r="GG544" s="1319"/>
      <c r="GH544" s="1319"/>
    </row>
    <row r="545" spans="1:190" ht="60">
      <c r="A545" s="1783"/>
      <c r="B545" s="860">
        <v>92312210</v>
      </c>
      <c r="C545" s="1240" t="s">
        <v>1739</v>
      </c>
      <c r="D545" s="71" t="s">
        <v>89</v>
      </c>
      <c r="E545" s="71" t="s">
        <v>51</v>
      </c>
      <c r="F545" s="71">
        <v>57648</v>
      </c>
      <c r="G545" s="71">
        <f>F545*H545</f>
        <v>57648</v>
      </c>
      <c r="H545" s="71">
        <v>1</v>
      </c>
      <c r="J545" s="1319"/>
      <c r="K545" s="1319"/>
      <c r="L545" s="1319"/>
      <c r="M545" s="1319"/>
      <c r="N545" s="1319"/>
      <c r="O545" s="1319"/>
      <c r="P545" s="1319"/>
      <c r="Q545" s="1319"/>
      <c r="R545" s="1319"/>
      <c r="S545" s="1319"/>
      <c r="T545" s="1319"/>
      <c r="U545" s="1319"/>
      <c r="V545" s="1319"/>
      <c r="W545" s="1319"/>
      <c r="X545" s="1319"/>
      <c r="Y545" s="1319"/>
      <c r="Z545" s="1319"/>
      <c r="AA545" s="1319"/>
      <c r="AB545" s="1319"/>
      <c r="AC545" s="1319"/>
      <c r="AD545" s="1319"/>
      <c r="AE545" s="1319"/>
      <c r="AF545" s="1319"/>
      <c r="AG545" s="1319"/>
      <c r="AH545" s="1319"/>
      <c r="AI545" s="1319"/>
      <c r="AJ545" s="1319"/>
      <c r="AK545" s="1319"/>
      <c r="AL545" s="1319"/>
      <c r="AM545" s="1319"/>
      <c r="AN545" s="1319"/>
      <c r="AO545" s="1319"/>
      <c r="AP545" s="1319"/>
      <c r="AQ545" s="1319"/>
      <c r="AR545" s="1319"/>
      <c r="AS545" s="1319"/>
      <c r="AT545" s="1319"/>
      <c r="AU545" s="1319"/>
      <c r="AV545" s="1319"/>
      <c r="AW545" s="1319"/>
      <c r="AX545" s="1319"/>
      <c r="AY545" s="1319"/>
      <c r="AZ545" s="1319"/>
      <c r="BA545" s="1319"/>
      <c r="BB545" s="1319"/>
      <c r="BC545" s="1319"/>
      <c r="BD545" s="1319"/>
      <c r="BE545" s="1319"/>
      <c r="BF545" s="1319"/>
      <c r="BG545" s="1319"/>
      <c r="BH545" s="1319"/>
      <c r="BI545" s="1319"/>
      <c r="BJ545" s="1319"/>
      <c r="BK545" s="1319"/>
      <c r="BL545" s="1319"/>
      <c r="BM545" s="1319"/>
      <c r="BN545" s="1319"/>
      <c r="BO545" s="1319"/>
      <c r="BP545" s="1319"/>
      <c r="BQ545" s="1319"/>
      <c r="BR545" s="1319"/>
      <c r="BS545" s="1319"/>
      <c r="BT545" s="1319"/>
      <c r="BU545" s="1319"/>
      <c r="BV545" s="1319"/>
      <c r="BW545" s="1319"/>
      <c r="BX545" s="1319"/>
      <c r="BY545" s="1319"/>
      <c r="BZ545" s="1319"/>
      <c r="CA545" s="1319"/>
      <c r="CB545" s="1319"/>
      <c r="CC545" s="1319"/>
      <c r="CD545" s="1319"/>
      <c r="CE545" s="1319"/>
      <c r="CF545" s="1319"/>
      <c r="CG545" s="1319"/>
      <c r="CH545" s="1319"/>
      <c r="CI545" s="1319"/>
      <c r="CJ545" s="1319"/>
      <c r="CK545" s="1319"/>
      <c r="CL545" s="1319"/>
      <c r="CM545" s="1319"/>
      <c r="CN545" s="1319"/>
      <c r="CO545" s="1319"/>
      <c r="CP545" s="1319"/>
      <c r="CQ545" s="1319"/>
      <c r="CR545" s="1319"/>
      <c r="CS545" s="1319"/>
      <c r="CT545" s="1319"/>
      <c r="CU545" s="1319"/>
      <c r="CV545" s="1319"/>
      <c r="CW545" s="1319"/>
      <c r="CX545" s="1319"/>
      <c r="CY545" s="1319"/>
      <c r="CZ545" s="1319"/>
      <c r="DA545" s="1319"/>
      <c r="DB545" s="1319"/>
      <c r="DC545" s="1319"/>
      <c r="DD545" s="1319"/>
      <c r="DE545" s="1319"/>
      <c r="DF545" s="1319"/>
      <c r="DG545" s="1319"/>
      <c r="DH545" s="1319"/>
      <c r="DI545" s="1319"/>
      <c r="DJ545" s="1319"/>
      <c r="DK545" s="1319"/>
      <c r="DL545" s="1319"/>
      <c r="DM545" s="1319"/>
      <c r="DN545" s="1319"/>
      <c r="DO545" s="1319"/>
      <c r="DP545" s="1319"/>
      <c r="DQ545" s="1319"/>
      <c r="DR545" s="1319"/>
      <c r="DS545" s="1319"/>
      <c r="DT545" s="1319"/>
      <c r="DU545" s="1319"/>
      <c r="DV545" s="1319"/>
      <c r="DW545" s="1319"/>
      <c r="DX545" s="1319"/>
      <c r="DY545" s="1319"/>
      <c r="DZ545" s="1319"/>
      <c r="EA545" s="1319"/>
      <c r="EB545" s="1319"/>
      <c r="EC545" s="1319"/>
      <c r="ED545" s="1319"/>
      <c r="EE545" s="1319"/>
      <c r="EF545" s="1319"/>
      <c r="EG545" s="1319"/>
      <c r="EH545" s="1319"/>
      <c r="EI545" s="1319"/>
      <c r="EJ545" s="1319"/>
      <c r="EK545" s="1319"/>
      <c r="EL545" s="1319"/>
      <c r="EM545" s="1319"/>
      <c r="EN545" s="1319"/>
      <c r="EO545" s="1319"/>
      <c r="EP545" s="1319"/>
      <c r="EQ545" s="1319"/>
      <c r="ER545" s="1319"/>
      <c r="ES545" s="1319"/>
      <c r="ET545" s="1319"/>
      <c r="EU545" s="1319"/>
      <c r="EV545" s="1319"/>
      <c r="EW545" s="1319"/>
      <c r="EX545" s="1319"/>
      <c r="EY545" s="1319"/>
      <c r="EZ545" s="1319"/>
      <c r="FA545" s="1319"/>
      <c r="FB545" s="1319"/>
      <c r="FC545" s="1319"/>
      <c r="FD545" s="1319"/>
      <c r="FE545" s="1319"/>
      <c r="FF545" s="1319"/>
      <c r="FG545" s="1319"/>
      <c r="FH545" s="1319"/>
      <c r="FI545" s="1319"/>
      <c r="FJ545" s="1319"/>
      <c r="FK545" s="1319"/>
      <c r="FL545" s="1319"/>
      <c r="FM545" s="1319"/>
      <c r="FN545" s="1319"/>
      <c r="FO545" s="1319"/>
      <c r="FP545" s="1319"/>
      <c r="FQ545" s="1319"/>
      <c r="FR545" s="1319"/>
      <c r="FS545" s="1319"/>
      <c r="FT545" s="1319"/>
      <c r="FU545" s="1319"/>
      <c r="FV545" s="1319"/>
      <c r="FW545" s="1319"/>
      <c r="FX545" s="1319"/>
      <c r="FY545" s="1319"/>
      <c r="FZ545" s="1319"/>
      <c r="GA545" s="1319"/>
      <c r="GB545" s="1319"/>
      <c r="GC545" s="1319"/>
      <c r="GD545" s="1319"/>
      <c r="GE545" s="1319"/>
      <c r="GF545" s="1319"/>
      <c r="GG545" s="1319"/>
      <c r="GH545" s="1319"/>
    </row>
    <row r="546" spans="1:190" ht="60">
      <c r="A546" s="1783"/>
      <c r="B546" s="860">
        <v>92312210</v>
      </c>
      <c r="C546" s="1240" t="s">
        <v>1740</v>
      </c>
      <c r="D546" s="71" t="s">
        <v>89</v>
      </c>
      <c r="E546" s="71" t="s">
        <v>51</v>
      </c>
      <c r="F546" s="71">
        <v>76260</v>
      </c>
      <c r="G546" s="71">
        <f>F546*H546</f>
        <v>76260</v>
      </c>
      <c r="H546" s="71">
        <v>1</v>
      </c>
      <c r="J546" s="1319"/>
      <c r="K546" s="1319"/>
      <c r="L546" s="1319"/>
      <c r="M546" s="1319"/>
      <c r="N546" s="1319"/>
      <c r="O546" s="1319"/>
      <c r="P546" s="1319"/>
      <c r="Q546" s="1319"/>
      <c r="R546" s="1319"/>
      <c r="S546" s="1319"/>
      <c r="T546" s="1319"/>
      <c r="U546" s="1319"/>
      <c r="V546" s="1319"/>
      <c r="W546" s="1319"/>
      <c r="X546" s="1319"/>
      <c r="Y546" s="1319"/>
      <c r="Z546" s="1319"/>
      <c r="AA546" s="1319"/>
      <c r="AB546" s="1319"/>
      <c r="AC546" s="1319"/>
      <c r="AD546" s="1319"/>
      <c r="AE546" s="1319"/>
      <c r="AF546" s="1319"/>
      <c r="AG546" s="1319"/>
      <c r="AH546" s="1319"/>
      <c r="AI546" s="1319"/>
      <c r="AJ546" s="1319"/>
      <c r="AK546" s="1319"/>
      <c r="AL546" s="1319"/>
      <c r="AM546" s="1319"/>
      <c r="AN546" s="1319"/>
      <c r="AO546" s="1319"/>
      <c r="AP546" s="1319"/>
      <c r="AQ546" s="1319"/>
      <c r="AR546" s="1319"/>
      <c r="AS546" s="1319"/>
      <c r="AT546" s="1319"/>
      <c r="AU546" s="1319"/>
      <c r="AV546" s="1319"/>
      <c r="AW546" s="1319"/>
      <c r="AX546" s="1319"/>
      <c r="AY546" s="1319"/>
      <c r="AZ546" s="1319"/>
      <c r="BA546" s="1319"/>
      <c r="BB546" s="1319"/>
      <c r="BC546" s="1319"/>
      <c r="BD546" s="1319"/>
      <c r="BE546" s="1319"/>
      <c r="BF546" s="1319"/>
      <c r="BG546" s="1319"/>
      <c r="BH546" s="1319"/>
      <c r="BI546" s="1319"/>
      <c r="BJ546" s="1319"/>
      <c r="BK546" s="1319"/>
      <c r="BL546" s="1319"/>
      <c r="BM546" s="1319"/>
      <c r="BN546" s="1319"/>
      <c r="BO546" s="1319"/>
      <c r="BP546" s="1319"/>
      <c r="BQ546" s="1319"/>
      <c r="BR546" s="1319"/>
      <c r="BS546" s="1319"/>
      <c r="BT546" s="1319"/>
      <c r="BU546" s="1319"/>
      <c r="BV546" s="1319"/>
      <c r="BW546" s="1319"/>
      <c r="BX546" s="1319"/>
      <c r="BY546" s="1319"/>
      <c r="BZ546" s="1319"/>
      <c r="CA546" s="1319"/>
      <c r="CB546" s="1319"/>
      <c r="CC546" s="1319"/>
      <c r="CD546" s="1319"/>
      <c r="CE546" s="1319"/>
      <c r="CF546" s="1319"/>
      <c r="CG546" s="1319"/>
      <c r="CH546" s="1319"/>
      <c r="CI546" s="1319"/>
      <c r="CJ546" s="1319"/>
      <c r="CK546" s="1319"/>
      <c r="CL546" s="1319"/>
      <c r="CM546" s="1319"/>
      <c r="CN546" s="1319"/>
      <c r="CO546" s="1319"/>
      <c r="CP546" s="1319"/>
      <c r="CQ546" s="1319"/>
      <c r="CR546" s="1319"/>
      <c r="CS546" s="1319"/>
      <c r="CT546" s="1319"/>
      <c r="CU546" s="1319"/>
      <c r="CV546" s="1319"/>
      <c r="CW546" s="1319"/>
      <c r="CX546" s="1319"/>
      <c r="CY546" s="1319"/>
      <c r="CZ546" s="1319"/>
      <c r="DA546" s="1319"/>
      <c r="DB546" s="1319"/>
      <c r="DC546" s="1319"/>
      <c r="DD546" s="1319"/>
      <c r="DE546" s="1319"/>
      <c r="DF546" s="1319"/>
      <c r="DG546" s="1319"/>
      <c r="DH546" s="1319"/>
      <c r="DI546" s="1319"/>
      <c r="DJ546" s="1319"/>
      <c r="DK546" s="1319"/>
      <c r="DL546" s="1319"/>
      <c r="DM546" s="1319"/>
      <c r="DN546" s="1319"/>
      <c r="DO546" s="1319"/>
      <c r="DP546" s="1319"/>
      <c r="DQ546" s="1319"/>
      <c r="DR546" s="1319"/>
      <c r="DS546" s="1319"/>
      <c r="DT546" s="1319"/>
      <c r="DU546" s="1319"/>
      <c r="DV546" s="1319"/>
      <c r="DW546" s="1319"/>
      <c r="DX546" s="1319"/>
      <c r="DY546" s="1319"/>
      <c r="DZ546" s="1319"/>
      <c r="EA546" s="1319"/>
      <c r="EB546" s="1319"/>
      <c r="EC546" s="1319"/>
      <c r="ED546" s="1319"/>
      <c r="EE546" s="1319"/>
      <c r="EF546" s="1319"/>
      <c r="EG546" s="1319"/>
      <c r="EH546" s="1319"/>
      <c r="EI546" s="1319"/>
      <c r="EJ546" s="1319"/>
      <c r="EK546" s="1319"/>
      <c r="EL546" s="1319"/>
      <c r="EM546" s="1319"/>
      <c r="EN546" s="1319"/>
      <c r="EO546" s="1319"/>
      <c r="EP546" s="1319"/>
      <c r="EQ546" s="1319"/>
      <c r="ER546" s="1319"/>
      <c r="ES546" s="1319"/>
      <c r="ET546" s="1319"/>
      <c r="EU546" s="1319"/>
      <c r="EV546" s="1319"/>
      <c r="EW546" s="1319"/>
      <c r="EX546" s="1319"/>
      <c r="EY546" s="1319"/>
      <c r="EZ546" s="1319"/>
      <c r="FA546" s="1319"/>
      <c r="FB546" s="1319"/>
      <c r="FC546" s="1319"/>
      <c r="FD546" s="1319"/>
      <c r="FE546" s="1319"/>
      <c r="FF546" s="1319"/>
      <c r="FG546" s="1319"/>
      <c r="FH546" s="1319"/>
      <c r="FI546" s="1319"/>
      <c r="FJ546" s="1319"/>
      <c r="FK546" s="1319"/>
      <c r="FL546" s="1319"/>
      <c r="FM546" s="1319"/>
      <c r="FN546" s="1319"/>
      <c r="FO546" s="1319"/>
      <c r="FP546" s="1319"/>
      <c r="FQ546" s="1319"/>
      <c r="FR546" s="1319"/>
      <c r="FS546" s="1319"/>
      <c r="FT546" s="1319"/>
      <c r="FU546" s="1319"/>
      <c r="FV546" s="1319"/>
      <c r="FW546" s="1319"/>
      <c r="FX546" s="1319"/>
      <c r="FY546" s="1319"/>
      <c r="FZ546" s="1319"/>
      <c r="GA546" s="1319"/>
      <c r="GB546" s="1319"/>
      <c r="GC546" s="1319"/>
      <c r="GD546" s="1319"/>
      <c r="GE546" s="1319"/>
      <c r="GF546" s="1319"/>
      <c r="GG546" s="1319"/>
      <c r="GH546" s="1319"/>
    </row>
    <row r="547" spans="1:190" ht="75">
      <c r="A547" s="1322"/>
      <c r="B547" s="1323"/>
      <c r="C547" s="1222" t="s">
        <v>1741</v>
      </c>
      <c r="D547" s="1324"/>
      <c r="E547" s="1324"/>
      <c r="F547" s="1325"/>
      <c r="G547" s="1326">
        <f>G548+G551</f>
        <v>5283700</v>
      </c>
      <c r="H547" s="1324"/>
      <c r="J547" s="1319"/>
      <c r="K547" s="1319"/>
      <c r="L547" s="1319"/>
      <c r="M547" s="1319"/>
      <c r="N547" s="1319"/>
      <c r="O547" s="1319"/>
      <c r="P547" s="1319"/>
      <c r="Q547" s="1319"/>
      <c r="R547" s="1319"/>
      <c r="S547" s="1319"/>
      <c r="T547" s="1319"/>
      <c r="U547" s="1319"/>
      <c r="V547" s="1319"/>
      <c r="W547" s="1319"/>
      <c r="X547" s="1319"/>
      <c r="Y547" s="1319"/>
      <c r="Z547" s="1319"/>
      <c r="AA547" s="1319"/>
      <c r="AB547" s="1319"/>
      <c r="AC547" s="1319"/>
      <c r="AD547" s="1319"/>
      <c r="AE547" s="1319"/>
      <c r="AF547" s="1319"/>
      <c r="AG547" s="1319"/>
      <c r="AH547" s="1319"/>
      <c r="AI547" s="1319"/>
      <c r="AJ547" s="1319"/>
      <c r="AK547" s="1319"/>
      <c r="AL547" s="1319"/>
      <c r="AM547" s="1319"/>
      <c r="AN547" s="1319"/>
      <c r="AO547" s="1319"/>
      <c r="AP547" s="1319"/>
      <c r="AQ547" s="1319"/>
      <c r="AR547" s="1319"/>
      <c r="AS547" s="1319"/>
      <c r="AT547" s="1319"/>
      <c r="AU547" s="1319"/>
      <c r="AV547" s="1319"/>
      <c r="AW547" s="1319"/>
      <c r="AX547" s="1319"/>
      <c r="AY547" s="1319"/>
      <c r="AZ547" s="1319"/>
      <c r="BA547" s="1319"/>
      <c r="BB547" s="1319"/>
      <c r="BC547" s="1319"/>
      <c r="BD547" s="1319"/>
      <c r="BE547" s="1319"/>
      <c r="BF547" s="1319"/>
      <c r="BG547" s="1319"/>
      <c r="BH547" s="1319"/>
      <c r="BI547" s="1319"/>
      <c r="BJ547" s="1319"/>
      <c r="BK547" s="1319"/>
      <c r="BL547" s="1319"/>
      <c r="BM547" s="1319"/>
      <c r="BN547" s="1319"/>
      <c r="BO547" s="1319"/>
      <c r="BP547" s="1319"/>
      <c r="BQ547" s="1319"/>
      <c r="BR547" s="1319"/>
      <c r="BS547" s="1319"/>
      <c r="BT547" s="1319"/>
      <c r="BU547" s="1319"/>
      <c r="BV547" s="1319"/>
      <c r="BW547" s="1319"/>
      <c r="BX547" s="1319"/>
      <c r="BY547" s="1319"/>
      <c r="BZ547" s="1319"/>
      <c r="CA547" s="1319"/>
      <c r="CB547" s="1319"/>
      <c r="CC547" s="1319"/>
      <c r="CD547" s="1319"/>
      <c r="CE547" s="1319"/>
      <c r="CF547" s="1319"/>
      <c r="CG547" s="1319"/>
      <c r="CH547" s="1319"/>
      <c r="CI547" s="1319"/>
      <c r="CJ547" s="1319"/>
      <c r="CK547" s="1319"/>
      <c r="CL547" s="1319"/>
      <c r="CM547" s="1319"/>
      <c r="CN547" s="1319"/>
      <c r="CO547" s="1319"/>
      <c r="CP547" s="1319"/>
      <c r="CQ547" s="1319"/>
      <c r="CR547" s="1319"/>
      <c r="CS547" s="1319"/>
      <c r="CT547" s="1319"/>
      <c r="CU547" s="1319"/>
      <c r="CV547" s="1319"/>
      <c r="CW547" s="1319"/>
      <c r="CX547" s="1319"/>
      <c r="CY547" s="1319"/>
      <c r="CZ547" s="1319"/>
      <c r="DA547" s="1319"/>
      <c r="DB547" s="1319"/>
      <c r="DC547" s="1319"/>
      <c r="DD547" s="1319"/>
      <c r="DE547" s="1319"/>
      <c r="DF547" s="1319"/>
      <c r="DG547" s="1319"/>
      <c r="DH547" s="1319"/>
      <c r="DI547" s="1319"/>
      <c r="DJ547" s="1319"/>
      <c r="DK547" s="1319"/>
      <c r="DL547" s="1319"/>
      <c r="DM547" s="1319"/>
      <c r="DN547" s="1319"/>
      <c r="DO547" s="1319"/>
      <c r="DP547" s="1319"/>
      <c r="DQ547" s="1319"/>
      <c r="DR547" s="1319"/>
      <c r="DS547" s="1319"/>
      <c r="DT547" s="1319"/>
      <c r="DU547" s="1319"/>
      <c r="DV547" s="1319"/>
      <c r="DW547" s="1319"/>
      <c r="DX547" s="1319"/>
      <c r="DY547" s="1319"/>
      <c r="DZ547" s="1319"/>
      <c r="EA547" s="1319"/>
      <c r="EB547" s="1319"/>
      <c r="EC547" s="1319"/>
      <c r="ED547" s="1319"/>
      <c r="EE547" s="1319"/>
      <c r="EF547" s="1319"/>
      <c r="EG547" s="1319"/>
      <c r="EH547" s="1319"/>
      <c r="EI547" s="1319"/>
      <c r="EJ547" s="1319"/>
      <c r="EK547" s="1319"/>
      <c r="EL547" s="1319"/>
      <c r="EM547" s="1319"/>
      <c r="EN547" s="1319"/>
      <c r="EO547" s="1319"/>
      <c r="EP547" s="1319"/>
      <c r="EQ547" s="1319"/>
      <c r="ER547" s="1319"/>
      <c r="ES547" s="1319"/>
      <c r="ET547" s="1319"/>
      <c r="EU547" s="1319"/>
      <c r="EV547" s="1319"/>
      <c r="EW547" s="1319"/>
      <c r="EX547" s="1319"/>
      <c r="EY547" s="1319"/>
      <c r="EZ547" s="1319"/>
      <c r="FA547" s="1319"/>
      <c r="FB547" s="1319"/>
      <c r="FC547" s="1319"/>
      <c r="FD547" s="1319"/>
      <c r="FE547" s="1319"/>
      <c r="FF547" s="1319"/>
      <c r="FG547" s="1319"/>
      <c r="FH547" s="1319"/>
      <c r="FI547" s="1319"/>
      <c r="FJ547" s="1319"/>
      <c r="FK547" s="1319"/>
      <c r="FL547" s="1319"/>
      <c r="FM547" s="1319"/>
      <c r="FN547" s="1319"/>
      <c r="FO547" s="1319"/>
      <c r="FP547" s="1319"/>
      <c r="FQ547" s="1319"/>
      <c r="FR547" s="1319"/>
      <c r="FS547" s="1319"/>
      <c r="FT547" s="1319"/>
      <c r="FU547" s="1319"/>
      <c r="FV547" s="1319"/>
      <c r="FW547" s="1319"/>
      <c r="FX547" s="1319"/>
      <c r="FY547" s="1319"/>
      <c r="FZ547" s="1319"/>
      <c r="GA547" s="1319"/>
      <c r="GB547" s="1319"/>
      <c r="GC547" s="1319"/>
      <c r="GD547" s="1319"/>
      <c r="GE547" s="1319"/>
      <c r="GF547" s="1319"/>
      <c r="GG547" s="1319"/>
      <c r="GH547" s="1319"/>
    </row>
    <row r="548" spans="1:190" ht="17.25">
      <c r="A548" s="1327"/>
      <c r="B548" s="103"/>
      <c r="C548" s="1227" t="s">
        <v>1660</v>
      </c>
      <c r="D548" s="71"/>
      <c r="E548" s="71"/>
      <c r="F548" s="1328"/>
      <c r="G548" s="1329">
        <f>G549+G550</f>
        <v>5230900</v>
      </c>
      <c r="H548" s="71"/>
      <c r="J548" s="1319"/>
      <c r="K548" s="1319"/>
      <c r="L548" s="1319"/>
      <c r="M548" s="1319"/>
      <c r="N548" s="1319"/>
      <c r="O548" s="1319"/>
      <c r="P548" s="1319"/>
      <c r="Q548" s="1319"/>
      <c r="R548" s="1319"/>
      <c r="S548" s="1319"/>
      <c r="T548" s="1319"/>
      <c r="U548" s="1319"/>
      <c r="V548" s="1319"/>
      <c r="W548" s="1319"/>
      <c r="X548" s="1319"/>
      <c r="Y548" s="1319"/>
      <c r="Z548" s="1319"/>
      <c r="AA548" s="1319"/>
      <c r="AB548" s="1319"/>
      <c r="AC548" s="1319"/>
      <c r="AD548" s="1319"/>
      <c r="AE548" s="1319"/>
      <c r="AF548" s="1319"/>
      <c r="AG548" s="1319"/>
      <c r="AH548" s="1319"/>
      <c r="AI548" s="1319"/>
      <c r="AJ548" s="1319"/>
      <c r="AK548" s="1319"/>
      <c r="AL548" s="1319"/>
      <c r="AM548" s="1319"/>
      <c r="AN548" s="1319"/>
      <c r="AO548" s="1319"/>
      <c r="AP548" s="1319"/>
      <c r="AQ548" s="1319"/>
      <c r="AR548" s="1319"/>
      <c r="AS548" s="1319"/>
      <c r="AT548" s="1319"/>
      <c r="AU548" s="1319"/>
      <c r="AV548" s="1319"/>
      <c r="AW548" s="1319"/>
      <c r="AX548" s="1319"/>
      <c r="AY548" s="1319"/>
      <c r="AZ548" s="1319"/>
      <c r="BA548" s="1319"/>
      <c r="BB548" s="1319"/>
      <c r="BC548" s="1319"/>
      <c r="BD548" s="1319"/>
      <c r="BE548" s="1319"/>
      <c r="BF548" s="1319"/>
      <c r="BG548" s="1319"/>
      <c r="BH548" s="1319"/>
      <c r="BI548" s="1319"/>
      <c r="BJ548" s="1319"/>
      <c r="BK548" s="1319"/>
      <c r="BL548" s="1319"/>
      <c r="BM548" s="1319"/>
      <c r="BN548" s="1319"/>
      <c r="BO548" s="1319"/>
      <c r="BP548" s="1319"/>
      <c r="BQ548" s="1319"/>
      <c r="BR548" s="1319"/>
      <c r="BS548" s="1319"/>
      <c r="BT548" s="1319"/>
      <c r="BU548" s="1319"/>
      <c r="BV548" s="1319"/>
      <c r="BW548" s="1319"/>
      <c r="BX548" s="1319"/>
      <c r="BY548" s="1319"/>
      <c r="BZ548" s="1319"/>
      <c r="CA548" s="1319"/>
      <c r="CB548" s="1319"/>
      <c r="CC548" s="1319"/>
      <c r="CD548" s="1319"/>
      <c r="CE548" s="1319"/>
      <c r="CF548" s="1319"/>
      <c r="CG548" s="1319"/>
      <c r="CH548" s="1319"/>
      <c r="CI548" s="1319"/>
      <c r="CJ548" s="1319"/>
      <c r="CK548" s="1319"/>
      <c r="CL548" s="1319"/>
      <c r="CM548" s="1319"/>
      <c r="CN548" s="1319"/>
      <c r="CO548" s="1319"/>
      <c r="CP548" s="1319"/>
      <c r="CQ548" s="1319"/>
      <c r="CR548" s="1319"/>
      <c r="CS548" s="1319"/>
      <c r="CT548" s="1319"/>
      <c r="CU548" s="1319"/>
      <c r="CV548" s="1319"/>
      <c r="CW548" s="1319"/>
      <c r="CX548" s="1319"/>
      <c r="CY548" s="1319"/>
      <c r="CZ548" s="1319"/>
      <c r="DA548" s="1319"/>
      <c r="DB548" s="1319"/>
      <c r="DC548" s="1319"/>
      <c r="DD548" s="1319"/>
      <c r="DE548" s="1319"/>
      <c r="DF548" s="1319"/>
      <c r="DG548" s="1319"/>
      <c r="DH548" s="1319"/>
      <c r="DI548" s="1319"/>
      <c r="DJ548" s="1319"/>
      <c r="DK548" s="1319"/>
      <c r="DL548" s="1319"/>
      <c r="DM548" s="1319"/>
      <c r="DN548" s="1319"/>
      <c r="DO548" s="1319"/>
      <c r="DP548" s="1319"/>
      <c r="DQ548" s="1319"/>
      <c r="DR548" s="1319"/>
      <c r="DS548" s="1319"/>
      <c r="DT548" s="1319"/>
      <c r="DU548" s="1319"/>
      <c r="DV548" s="1319"/>
      <c r="DW548" s="1319"/>
      <c r="DX548" s="1319"/>
      <c r="DY548" s="1319"/>
      <c r="DZ548" s="1319"/>
      <c r="EA548" s="1319"/>
      <c r="EB548" s="1319"/>
      <c r="EC548" s="1319"/>
      <c r="ED548" s="1319"/>
      <c r="EE548" s="1319"/>
      <c r="EF548" s="1319"/>
      <c r="EG548" s="1319"/>
      <c r="EH548" s="1319"/>
      <c r="EI548" s="1319"/>
      <c r="EJ548" s="1319"/>
      <c r="EK548" s="1319"/>
      <c r="EL548" s="1319"/>
      <c r="EM548" s="1319"/>
      <c r="EN548" s="1319"/>
      <c r="EO548" s="1319"/>
      <c r="EP548" s="1319"/>
      <c r="EQ548" s="1319"/>
      <c r="ER548" s="1319"/>
      <c r="ES548" s="1319"/>
      <c r="ET548" s="1319"/>
      <c r="EU548" s="1319"/>
      <c r="EV548" s="1319"/>
      <c r="EW548" s="1319"/>
      <c r="EX548" s="1319"/>
      <c r="EY548" s="1319"/>
      <c r="EZ548" s="1319"/>
      <c r="FA548" s="1319"/>
      <c r="FB548" s="1319"/>
      <c r="FC548" s="1319"/>
      <c r="FD548" s="1319"/>
      <c r="FE548" s="1319"/>
      <c r="FF548" s="1319"/>
      <c r="FG548" s="1319"/>
      <c r="FH548" s="1319"/>
      <c r="FI548" s="1319"/>
      <c r="FJ548" s="1319"/>
      <c r="FK548" s="1319"/>
      <c r="FL548" s="1319"/>
      <c r="FM548" s="1319"/>
      <c r="FN548" s="1319"/>
      <c r="FO548" s="1319"/>
      <c r="FP548" s="1319"/>
      <c r="FQ548" s="1319"/>
      <c r="FR548" s="1319"/>
      <c r="FS548" s="1319"/>
      <c r="FT548" s="1319"/>
      <c r="FU548" s="1319"/>
      <c r="FV548" s="1319"/>
      <c r="FW548" s="1319"/>
      <c r="FX548" s="1319"/>
      <c r="FY548" s="1319"/>
      <c r="FZ548" s="1319"/>
      <c r="GA548" s="1319"/>
      <c r="GB548" s="1319"/>
      <c r="GC548" s="1319"/>
      <c r="GD548" s="1319"/>
      <c r="GE548" s="1319"/>
      <c r="GF548" s="1319"/>
      <c r="GG548" s="1319"/>
      <c r="GH548" s="1319"/>
    </row>
    <row r="549" spans="1:190" ht="60">
      <c r="A549" s="1783">
        <v>4251</v>
      </c>
      <c r="B549" s="1330">
        <v>45454100</v>
      </c>
      <c r="C549" s="1230" t="s">
        <v>1742</v>
      </c>
      <c r="D549" s="71" t="s">
        <v>47</v>
      </c>
      <c r="E549" s="71" t="s">
        <v>51</v>
      </c>
      <c r="F549" s="1331">
        <v>2998300</v>
      </c>
      <c r="G549" s="1332">
        <f>F549*H549</f>
        <v>2998300</v>
      </c>
      <c r="H549" s="71">
        <v>1</v>
      </c>
      <c r="J549" s="1319"/>
      <c r="K549" s="1319"/>
      <c r="L549" s="1319"/>
      <c r="M549" s="1319"/>
      <c r="N549" s="1319"/>
      <c r="O549" s="1319"/>
      <c r="P549" s="1319"/>
      <c r="Q549" s="1319"/>
      <c r="R549" s="1319"/>
      <c r="S549" s="1319"/>
      <c r="T549" s="1319"/>
      <c r="U549" s="1319"/>
      <c r="V549" s="1319"/>
      <c r="W549" s="1319"/>
      <c r="X549" s="1319"/>
      <c r="Y549" s="1319"/>
      <c r="Z549" s="1319"/>
      <c r="AA549" s="1319"/>
      <c r="AB549" s="1319"/>
      <c r="AC549" s="1319"/>
      <c r="AD549" s="1319"/>
      <c r="AE549" s="1319"/>
      <c r="AF549" s="1319"/>
      <c r="AG549" s="1319"/>
      <c r="AH549" s="1319"/>
      <c r="AI549" s="1319"/>
      <c r="AJ549" s="1319"/>
      <c r="AK549" s="1319"/>
      <c r="AL549" s="1319"/>
      <c r="AM549" s="1319"/>
      <c r="AN549" s="1319"/>
      <c r="AO549" s="1319"/>
      <c r="AP549" s="1319"/>
      <c r="AQ549" s="1319"/>
      <c r="AR549" s="1319"/>
      <c r="AS549" s="1319"/>
      <c r="AT549" s="1319"/>
      <c r="AU549" s="1319"/>
      <c r="AV549" s="1319"/>
      <c r="AW549" s="1319"/>
      <c r="AX549" s="1319"/>
      <c r="AY549" s="1319"/>
      <c r="AZ549" s="1319"/>
      <c r="BA549" s="1319"/>
      <c r="BB549" s="1319"/>
      <c r="BC549" s="1319"/>
      <c r="BD549" s="1319"/>
      <c r="BE549" s="1319"/>
      <c r="BF549" s="1319"/>
      <c r="BG549" s="1319"/>
      <c r="BH549" s="1319"/>
      <c r="BI549" s="1319"/>
      <c r="BJ549" s="1319"/>
      <c r="BK549" s="1319"/>
      <c r="BL549" s="1319"/>
      <c r="BM549" s="1319"/>
      <c r="BN549" s="1319"/>
      <c r="BO549" s="1319"/>
      <c r="BP549" s="1319"/>
      <c r="BQ549" s="1319"/>
      <c r="BR549" s="1319"/>
      <c r="BS549" s="1319"/>
      <c r="BT549" s="1319"/>
      <c r="BU549" s="1319"/>
      <c r="BV549" s="1319"/>
      <c r="BW549" s="1319"/>
      <c r="BX549" s="1319"/>
      <c r="BY549" s="1319"/>
      <c r="BZ549" s="1319"/>
      <c r="CA549" s="1319"/>
      <c r="CB549" s="1319"/>
      <c r="CC549" s="1319"/>
      <c r="CD549" s="1319"/>
      <c r="CE549" s="1319"/>
      <c r="CF549" s="1319"/>
      <c r="CG549" s="1319"/>
      <c r="CH549" s="1319"/>
      <c r="CI549" s="1319"/>
      <c r="CJ549" s="1319"/>
      <c r="CK549" s="1319"/>
      <c r="CL549" s="1319"/>
      <c r="CM549" s="1319"/>
      <c r="CN549" s="1319"/>
      <c r="CO549" s="1319"/>
      <c r="CP549" s="1319"/>
      <c r="CQ549" s="1319"/>
      <c r="CR549" s="1319"/>
      <c r="CS549" s="1319"/>
      <c r="CT549" s="1319"/>
      <c r="CU549" s="1319"/>
      <c r="CV549" s="1319"/>
      <c r="CW549" s="1319"/>
      <c r="CX549" s="1319"/>
      <c r="CY549" s="1319"/>
      <c r="CZ549" s="1319"/>
      <c r="DA549" s="1319"/>
      <c r="DB549" s="1319"/>
      <c r="DC549" s="1319"/>
      <c r="DD549" s="1319"/>
      <c r="DE549" s="1319"/>
      <c r="DF549" s="1319"/>
      <c r="DG549" s="1319"/>
      <c r="DH549" s="1319"/>
      <c r="DI549" s="1319"/>
      <c r="DJ549" s="1319"/>
      <c r="DK549" s="1319"/>
      <c r="DL549" s="1319"/>
      <c r="DM549" s="1319"/>
      <c r="DN549" s="1319"/>
      <c r="DO549" s="1319"/>
      <c r="DP549" s="1319"/>
      <c r="DQ549" s="1319"/>
      <c r="DR549" s="1319"/>
      <c r="DS549" s="1319"/>
      <c r="DT549" s="1319"/>
      <c r="DU549" s="1319"/>
      <c r="DV549" s="1319"/>
      <c r="DW549" s="1319"/>
      <c r="DX549" s="1319"/>
      <c r="DY549" s="1319"/>
      <c r="DZ549" s="1319"/>
      <c r="EA549" s="1319"/>
      <c r="EB549" s="1319"/>
      <c r="EC549" s="1319"/>
      <c r="ED549" s="1319"/>
      <c r="EE549" s="1319"/>
      <c r="EF549" s="1319"/>
      <c r="EG549" s="1319"/>
      <c r="EH549" s="1319"/>
      <c r="EI549" s="1319"/>
      <c r="EJ549" s="1319"/>
      <c r="EK549" s="1319"/>
      <c r="EL549" s="1319"/>
      <c r="EM549" s="1319"/>
      <c r="EN549" s="1319"/>
      <c r="EO549" s="1319"/>
      <c r="EP549" s="1319"/>
      <c r="EQ549" s="1319"/>
      <c r="ER549" s="1319"/>
      <c r="ES549" s="1319"/>
      <c r="ET549" s="1319"/>
      <c r="EU549" s="1319"/>
      <c r="EV549" s="1319"/>
      <c r="EW549" s="1319"/>
      <c r="EX549" s="1319"/>
      <c r="EY549" s="1319"/>
      <c r="EZ549" s="1319"/>
      <c r="FA549" s="1319"/>
      <c r="FB549" s="1319"/>
      <c r="FC549" s="1319"/>
      <c r="FD549" s="1319"/>
      <c r="FE549" s="1319"/>
      <c r="FF549" s="1319"/>
      <c r="FG549" s="1319"/>
      <c r="FH549" s="1319"/>
      <c r="FI549" s="1319"/>
      <c r="FJ549" s="1319"/>
      <c r="FK549" s="1319"/>
      <c r="FL549" s="1319"/>
      <c r="FM549" s="1319"/>
      <c r="FN549" s="1319"/>
      <c r="FO549" s="1319"/>
      <c r="FP549" s="1319"/>
      <c r="FQ549" s="1319"/>
      <c r="FR549" s="1319"/>
      <c r="FS549" s="1319"/>
      <c r="FT549" s="1319"/>
      <c r="FU549" s="1319"/>
      <c r="FV549" s="1319"/>
      <c r="FW549" s="1319"/>
      <c r="FX549" s="1319"/>
      <c r="FY549" s="1319"/>
      <c r="FZ549" s="1319"/>
      <c r="GA549" s="1319"/>
      <c r="GB549" s="1319"/>
      <c r="GC549" s="1319"/>
      <c r="GD549" s="1319"/>
      <c r="GE549" s="1319"/>
      <c r="GF549" s="1319"/>
      <c r="GG549" s="1319"/>
      <c r="GH549" s="1319"/>
    </row>
    <row r="550" spans="1:190" ht="45">
      <c r="A550" s="1783"/>
      <c r="B550" s="1330">
        <v>45454100</v>
      </c>
      <c r="C550" s="1230" t="s">
        <v>1743</v>
      </c>
      <c r="D550" s="71" t="s">
        <v>47</v>
      </c>
      <c r="E550" s="71" t="s">
        <v>51</v>
      </c>
      <c r="F550" s="1333">
        <v>2232600</v>
      </c>
      <c r="G550" s="1332">
        <f>F550*H550</f>
        <v>2232600</v>
      </c>
      <c r="H550" s="71">
        <v>1</v>
      </c>
      <c r="J550" s="1319"/>
      <c r="K550" s="1319"/>
      <c r="L550" s="1319"/>
      <c r="M550" s="1319"/>
      <c r="N550" s="1319"/>
      <c r="O550" s="1319"/>
      <c r="P550" s="1319"/>
      <c r="Q550" s="1319"/>
      <c r="R550" s="1319"/>
      <c r="S550" s="1319"/>
      <c r="T550" s="1319"/>
      <c r="U550" s="1319"/>
      <c r="V550" s="1319"/>
      <c r="W550" s="1319"/>
      <c r="X550" s="1319"/>
      <c r="Y550" s="1319"/>
      <c r="Z550" s="1319"/>
      <c r="AA550" s="1319"/>
      <c r="AB550" s="1319"/>
      <c r="AC550" s="1319"/>
      <c r="AD550" s="1319"/>
      <c r="AE550" s="1319"/>
      <c r="AF550" s="1319"/>
      <c r="AG550" s="1319"/>
      <c r="AH550" s="1319"/>
      <c r="AI550" s="1319"/>
      <c r="AJ550" s="1319"/>
      <c r="AK550" s="1319"/>
      <c r="AL550" s="1319"/>
      <c r="AM550" s="1319"/>
      <c r="AN550" s="1319"/>
      <c r="AO550" s="1319"/>
      <c r="AP550" s="1319"/>
      <c r="AQ550" s="1319"/>
      <c r="AR550" s="1319"/>
      <c r="AS550" s="1319"/>
      <c r="AT550" s="1319"/>
      <c r="AU550" s="1319"/>
      <c r="AV550" s="1319"/>
      <c r="AW550" s="1319"/>
      <c r="AX550" s="1319"/>
      <c r="AY550" s="1319"/>
      <c r="AZ550" s="1319"/>
      <c r="BA550" s="1319"/>
      <c r="BB550" s="1319"/>
      <c r="BC550" s="1319"/>
      <c r="BD550" s="1319"/>
      <c r="BE550" s="1319"/>
      <c r="BF550" s="1319"/>
      <c r="BG550" s="1319"/>
      <c r="BH550" s="1319"/>
      <c r="BI550" s="1319"/>
      <c r="BJ550" s="1319"/>
      <c r="BK550" s="1319"/>
      <c r="BL550" s="1319"/>
      <c r="BM550" s="1319"/>
      <c r="BN550" s="1319"/>
      <c r="BO550" s="1319"/>
      <c r="BP550" s="1319"/>
      <c r="BQ550" s="1319"/>
      <c r="BR550" s="1319"/>
      <c r="BS550" s="1319"/>
      <c r="BT550" s="1319"/>
      <c r="BU550" s="1319"/>
      <c r="BV550" s="1319"/>
      <c r="BW550" s="1319"/>
      <c r="BX550" s="1319"/>
      <c r="BY550" s="1319"/>
      <c r="BZ550" s="1319"/>
      <c r="CA550" s="1319"/>
      <c r="CB550" s="1319"/>
      <c r="CC550" s="1319"/>
      <c r="CD550" s="1319"/>
      <c r="CE550" s="1319"/>
      <c r="CF550" s="1319"/>
      <c r="CG550" s="1319"/>
      <c r="CH550" s="1319"/>
      <c r="CI550" s="1319"/>
      <c r="CJ550" s="1319"/>
      <c r="CK550" s="1319"/>
      <c r="CL550" s="1319"/>
      <c r="CM550" s="1319"/>
      <c r="CN550" s="1319"/>
      <c r="CO550" s="1319"/>
      <c r="CP550" s="1319"/>
      <c r="CQ550" s="1319"/>
      <c r="CR550" s="1319"/>
      <c r="CS550" s="1319"/>
      <c r="CT550" s="1319"/>
      <c r="CU550" s="1319"/>
      <c r="CV550" s="1319"/>
      <c r="CW550" s="1319"/>
      <c r="CX550" s="1319"/>
      <c r="CY550" s="1319"/>
      <c r="CZ550" s="1319"/>
      <c r="DA550" s="1319"/>
      <c r="DB550" s="1319"/>
      <c r="DC550" s="1319"/>
      <c r="DD550" s="1319"/>
      <c r="DE550" s="1319"/>
      <c r="DF550" s="1319"/>
      <c r="DG550" s="1319"/>
      <c r="DH550" s="1319"/>
      <c r="DI550" s="1319"/>
      <c r="DJ550" s="1319"/>
      <c r="DK550" s="1319"/>
      <c r="DL550" s="1319"/>
      <c r="DM550" s="1319"/>
      <c r="DN550" s="1319"/>
      <c r="DO550" s="1319"/>
      <c r="DP550" s="1319"/>
      <c r="DQ550" s="1319"/>
      <c r="DR550" s="1319"/>
      <c r="DS550" s="1319"/>
      <c r="DT550" s="1319"/>
      <c r="DU550" s="1319"/>
      <c r="DV550" s="1319"/>
      <c r="DW550" s="1319"/>
      <c r="DX550" s="1319"/>
      <c r="DY550" s="1319"/>
      <c r="DZ550" s="1319"/>
      <c r="EA550" s="1319"/>
      <c r="EB550" s="1319"/>
      <c r="EC550" s="1319"/>
      <c r="ED550" s="1319"/>
      <c r="EE550" s="1319"/>
      <c r="EF550" s="1319"/>
      <c r="EG550" s="1319"/>
      <c r="EH550" s="1319"/>
      <c r="EI550" s="1319"/>
      <c r="EJ550" s="1319"/>
      <c r="EK550" s="1319"/>
      <c r="EL550" s="1319"/>
      <c r="EM550" s="1319"/>
      <c r="EN550" s="1319"/>
      <c r="EO550" s="1319"/>
      <c r="EP550" s="1319"/>
      <c r="EQ550" s="1319"/>
      <c r="ER550" s="1319"/>
      <c r="ES550" s="1319"/>
      <c r="ET550" s="1319"/>
      <c r="EU550" s="1319"/>
      <c r="EV550" s="1319"/>
      <c r="EW550" s="1319"/>
      <c r="EX550" s="1319"/>
      <c r="EY550" s="1319"/>
      <c r="EZ550" s="1319"/>
      <c r="FA550" s="1319"/>
      <c r="FB550" s="1319"/>
      <c r="FC550" s="1319"/>
      <c r="FD550" s="1319"/>
      <c r="FE550" s="1319"/>
      <c r="FF550" s="1319"/>
      <c r="FG550" s="1319"/>
      <c r="FH550" s="1319"/>
      <c r="FI550" s="1319"/>
      <c r="FJ550" s="1319"/>
      <c r="FK550" s="1319"/>
      <c r="FL550" s="1319"/>
      <c r="FM550" s="1319"/>
      <c r="FN550" s="1319"/>
      <c r="FO550" s="1319"/>
      <c r="FP550" s="1319"/>
      <c r="FQ550" s="1319"/>
      <c r="FR550" s="1319"/>
      <c r="FS550" s="1319"/>
      <c r="FT550" s="1319"/>
      <c r="FU550" s="1319"/>
      <c r="FV550" s="1319"/>
      <c r="FW550" s="1319"/>
      <c r="FX550" s="1319"/>
      <c r="FY550" s="1319"/>
      <c r="FZ550" s="1319"/>
      <c r="GA550" s="1319"/>
      <c r="GB550" s="1319"/>
      <c r="GC550" s="1319"/>
      <c r="GD550" s="1319"/>
      <c r="GE550" s="1319"/>
      <c r="GF550" s="1319"/>
      <c r="GG550" s="1319"/>
      <c r="GH550" s="1319"/>
    </row>
    <row r="551" spans="1:190" ht="17.25">
      <c r="A551" s="1327"/>
      <c r="B551" s="103"/>
      <c r="C551" s="1227" t="s">
        <v>1652</v>
      </c>
      <c r="D551" s="71"/>
      <c r="E551" s="71"/>
      <c r="F551" s="1328"/>
      <c r="G551" s="1329">
        <f>G552+G553</f>
        <v>52800</v>
      </c>
      <c r="H551" s="71"/>
      <c r="J551" s="1319"/>
      <c r="K551" s="1319"/>
      <c r="L551" s="1319"/>
      <c r="M551" s="1319"/>
      <c r="N551" s="1319"/>
      <c r="O551" s="1319"/>
      <c r="P551" s="1319"/>
      <c r="Q551" s="1319"/>
      <c r="R551" s="1319"/>
      <c r="S551" s="1319"/>
      <c r="T551" s="1319"/>
      <c r="U551" s="1319"/>
      <c r="V551" s="1319"/>
      <c r="W551" s="1319"/>
      <c r="X551" s="1319"/>
      <c r="Y551" s="1319"/>
      <c r="Z551" s="1319"/>
      <c r="AA551" s="1319"/>
      <c r="AB551" s="1319"/>
      <c r="AC551" s="1319"/>
      <c r="AD551" s="1319"/>
      <c r="AE551" s="1319"/>
      <c r="AF551" s="1319"/>
      <c r="AG551" s="1319"/>
      <c r="AH551" s="1319"/>
      <c r="AI551" s="1319"/>
      <c r="AJ551" s="1319"/>
      <c r="AK551" s="1319"/>
      <c r="AL551" s="1319"/>
      <c r="AM551" s="1319"/>
      <c r="AN551" s="1319"/>
      <c r="AO551" s="1319"/>
      <c r="AP551" s="1319"/>
      <c r="AQ551" s="1319"/>
      <c r="AR551" s="1319"/>
      <c r="AS551" s="1319"/>
      <c r="AT551" s="1319"/>
      <c r="AU551" s="1319"/>
      <c r="AV551" s="1319"/>
      <c r="AW551" s="1319"/>
      <c r="AX551" s="1319"/>
      <c r="AY551" s="1319"/>
      <c r="AZ551" s="1319"/>
      <c r="BA551" s="1319"/>
      <c r="BB551" s="1319"/>
      <c r="BC551" s="1319"/>
      <c r="BD551" s="1319"/>
      <c r="BE551" s="1319"/>
      <c r="BF551" s="1319"/>
      <c r="BG551" s="1319"/>
      <c r="BH551" s="1319"/>
      <c r="BI551" s="1319"/>
      <c r="BJ551" s="1319"/>
      <c r="BK551" s="1319"/>
      <c r="BL551" s="1319"/>
      <c r="BM551" s="1319"/>
      <c r="BN551" s="1319"/>
      <c r="BO551" s="1319"/>
      <c r="BP551" s="1319"/>
      <c r="BQ551" s="1319"/>
      <c r="BR551" s="1319"/>
      <c r="BS551" s="1319"/>
      <c r="BT551" s="1319"/>
      <c r="BU551" s="1319"/>
      <c r="BV551" s="1319"/>
      <c r="BW551" s="1319"/>
      <c r="BX551" s="1319"/>
      <c r="BY551" s="1319"/>
      <c r="BZ551" s="1319"/>
      <c r="CA551" s="1319"/>
      <c r="CB551" s="1319"/>
      <c r="CC551" s="1319"/>
      <c r="CD551" s="1319"/>
      <c r="CE551" s="1319"/>
      <c r="CF551" s="1319"/>
      <c r="CG551" s="1319"/>
      <c r="CH551" s="1319"/>
      <c r="CI551" s="1319"/>
      <c r="CJ551" s="1319"/>
      <c r="CK551" s="1319"/>
      <c r="CL551" s="1319"/>
      <c r="CM551" s="1319"/>
      <c r="CN551" s="1319"/>
      <c r="CO551" s="1319"/>
      <c r="CP551" s="1319"/>
      <c r="CQ551" s="1319"/>
      <c r="CR551" s="1319"/>
      <c r="CS551" s="1319"/>
      <c r="CT551" s="1319"/>
      <c r="CU551" s="1319"/>
      <c r="CV551" s="1319"/>
      <c r="CW551" s="1319"/>
      <c r="CX551" s="1319"/>
      <c r="CY551" s="1319"/>
      <c r="CZ551" s="1319"/>
      <c r="DA551" s="1319"/>
      <c r="DB551" s="1319"/>
      <c r="DC551" s="1319"/>
      <c r="DD551" s="1319"/>
      <c r="DE551" s="1319"/>
      <c r="DF551" s="1319"/>
      <c r="DG551" s="1319"/>
      <c r="DH551" s="1319"/>
      <c r="DI551" s="1319"/>
      <c r="DJ551" s="1319"/>
      <c r="DK551" s="1319"/>
      <c r="DL551" s="1319"/>
      <c r="DM551" s="1319"/>
      <c r="DN551" s="1319"/>
      <c r="DO551" s="1319"/>
      <c r="DP551" s="1319"/>
      <c r="DQ551" s="1319"/>
      <c r="DR551" s="1319"/>
      <c r="DS551" s="1319"/>
      <c r="DT551" s="1319"/>
      <c r="DU551" s="1319"/>
      <c r="DV551" s="1319"/>
      <c r="DW551" s="1319"/>
      <c r="DX551" s="1319"/>
      <c r="DY551" s="1319"/>
      <c r="DZ551" s="1319"/>
      <c r="EA551" s="1319"/>
      <c r="EB551" s="1319"/>
      <c r="EC551" s="1319"/>
      <c r="ED551" s="1319"/>
      <c r="EE551" s="1319"/>
      <c r="EF551" s="1319"/>
      <c r="EG551" s="1319"/>
      <c r="EH551" s="1319"/>
      <c r="EI551" s="1319"/>
      <c r="EJ551" s="1319"/>
      <c r="EK551" s="1319"/>
      <c r="EL551" s="1319"/>
      <c r="EM551" s="1319"/>
      <c r="EN551" s="1319"/>
      <c r="EO551" s="1319"/>
      <c r="EP551" s="1319"/>
      <c r="EQ551" s="1319"/>
      <c r="ER551" s="1319"/>
      <c r="ES551" s="1319"/>
      <c r="ET551" s="1319"/>
      <c r="EU551" s="1319"/>
      <c r="EV551" s="1319"/>
      <c r="EW551" s="1319"/>
      <c r="EX551" s="1319"/>
      <c r="EY551" s="1319"/>
      <c r="EZ551" s="1319"/>
      <c r="FA551" s="1319"/>
      <c r="FB551" s="1319"/>
      <c r="FC551" s="1319"/>
      <c r="FD551" s="1319"/>
      <c r="FE551" s="1319"/>
      <c r="FF551" s="1319"/>
      <c r="FG551" s="1319"/>
      <c r="FH551" s="1319"/>
      <c r="FI551" s="1319"/>
      <c r="FJ551" s="1319"/>
      <c r="FK551" s="1319"/>
      <c r="FL551" s="1319"/>
      <c r="FM551" s="1319"/>
      <c r="FN551" s="1319"/>
      <c r="FO551" s="1319"/>
      <c r="FP551" s="1319"/>
      <c r="FQ551" s="1319"/>
      <c r="FR551" s="1319"/>
      <c r="FS551" s="1319"/>
      <c r="FT551" s="1319"/>
      <c r="FU551" s="1319"/>
      <c r="FV551" s="1319"/>
      <c r="FW551" s="1319"/>
      <c r="FX551" s="1319"/>
      <c r="FY551" s="1319"/>
      <c r="FZ551" s="1319"/>
      <c r="GA551" s="1319"/>
      <c r="GB551" s="1319"/>
      <c r="GC551" s="1319"/>
      <c r="GD551" s="1319"/>
      <c r="GE551" s="1319"/>
      <c r="GF551" s="1319"/>
      <c r="GG551" s="1319"/>
      <c r="GH551" s="1319"/>
    </row>
    <row r="552" spans="1:190" ht="90">
      <c r="A552" s="1783">
        <v>4251</v>
      </c>
      <c r="B552" s="1334">
        <v>45454000</v>
      </c>
      <c r="C552" s="1230" t="s">
        <v>1744</v>
      </c>
      <c r="D552" s="71" t="s">
        <v>47</v>
      </c>
      <c r="E552" s="71" t="s">
        <v>51</v>
      </c>
      <c r="F552" s="1335">
        <v>30300</v>
      </c>
      <c r="G552" s="1332">
        <f>F552*H552</f>
        <v>30300</v>
      </c>
      <c r="H552" s="71">
        <v>1</v>
      </c>
      <c r="J552" s="1319"/>
      <c r="K552" s="1319"/>
      <c r="L552" s="1319"/>
      <c r="M552" s="1319"/>
      <c r="N552" s="1319"/>
      <c r="O552" s="1319"/>
      <c r="P552" s="1319"/>
      <c r="Q552" s="1319"/>
      <c r="R552" s="1319"/>
      <c r="S552" s="1319"/>
      <c r="T552" s="1319"/>
      <c r="U552" s="1319"/>
      <c r="V552" s="1319"/>
      <c r="W552" s="1319"/>
      <c r="X552" s="1319"/>
      <c r="Y552" s="1319"/>
      <c r="Z552" s="1319"/>
      <c r="AA552" s="1319"/>
      <c r="AB552" s="1319"/>
      <c r="AC552" s="1319"/>
      <c r="AD552" s="1319"/>
      <c r="AE552" s="1319"/>
      <c r="AF552" s="1319"/>
      <c r="AG552" s="1319"/>
      <c r="AH552" s="1319"/>
      <c r="AI552" s="1319"/>
      <c r="AJ552" s="1319"/>
      <c r="AK552" s="1319"/>
      <c r="AL552" s="1319"/>
      <c r="AM552" s="1319"/>
      <c r="AN552" s="1319"/>
      <c r="AO552" s="1319"/>
      <c r="AP552" s="1319"/>
      <c r="AQ552" s="1319"/>
      <c r="AR552" s="1319"/>
      <c r="AS552" s="1319"/>
      <c r="AT552" s="1319"/>
      <c r="AU552" s="1319"/>
      <c r="AV552" s="1319"/>
      <c r="AW552" s="1319"/>
      <c r="AX552" s="1319"/>
      <c r="AY552" s="1319"/>
      <c r="AZ552" s="1319"/>
      <c r="BA552" s="1319"/>
      <c r="BB552" s="1319"/>
      <c r="BC552" s="1319"/>
      <c r="BD552" s="1319"/>
      <c r="BE552" s="1319"/>
      <c r="BF552" s="1319"/>
      <c r="BG552" s="1319"/>
      <c r="BH552" s="1319"/>
      <c r="BI552" s="1319"/>
      <c r="BJ552" s="1319"/>
      <c r="BK552" s="1319"/>
      <c r="BL552" s="1319"/>
      <c r="BM552" s="1319"/>
      <c r="BN552" s="1319"/>
      <c r="BO552" s="1319"/>
      <c r="BP552" s="1319"/>
      <c r="BQ552" s="1319"/>
      <c r="BR552" s="1319"/>
      <c r="BS552" s="1319"/>
      <c r="BT552" s="1319"/>
      <c r="BU552" s="1319"/>
      <c r="BV552" s="1319"/>
      <c r="BW552" s="1319"/>
      <c r="BX552" s="1319"/>
      <c r="BY552" s="1319"/>
      <c r="BZ552" s="1319"/>
      <c r="CA552" s="1319"/>
      <c r="CB552" s="1319"/>
      <c r="CC552" s="1319"/>
      <c r="CD552" s="1319"/>
      <c r="CE552" s="1319"/>
      <c r="CF552" s="1319"/>
      <c r="CG552" s="1319"/>
      <c r="CH552" s="1319"/>
      <c r="CI552" s="1319"/>
      <c r="CJ552" s="1319"/>
      <c r="CK552" s="1319"/>
      <c r="CL552" s="1319"/>
      <c r="CM552" s="1319"/>
      <c r="CN552" s="1319"/>
      <c r="CO552" s="1319"/>
      <c r="CP552" s="1319"/>
      <c r="CQ552" s="1319"/>
      <c r="CR552" s="1319"/>
      <c r="CS552" s="1319"/>
      <c r="CT552" s="1319"/>
      <c r="CU552" s="1319"/>
      <c r="CV552" s="1319"/>
      <c r="CW552" s="1319"/>
      <c r="CX552" s="1319"/>
      <c r="CY552" s="1319"/>
      <c r="CZ552" s="1319"/>
      <c r="DA552" s="1319"/>
      <c r="DB552" s="1319"/>
      <c r="DC552" s="1319"/>
      <c r="DD552" s="1319"/>
      <c r="DE552" s="1319"/>
      <c r="DF552" s="1319"/>
      <c r="DG552" s="1319"/>
      <c r="DH552" s="1319"/>
      <c r="DI552" s="1319"/>
      <c r="DJ552" s="1319"/>
      <c r="DK552" s="1319"/>
      <c r="DL552" s="1319"/>
      <c r="DM552" s="1319"/>
      <c r="DN552" s="1319"/>
      <c r="DO552" s="1319"/>
      <c r="DP552" s="1319"/>
      <c r="DQ552" s="1319"/>
      <c r="DR552" s="1319"/>
      <c r="DS552" s="1319"/>
      <c r="DT552" s="1319"/>
      <c r="DU552" s="1319"/>
      <c r="DV552" s="1319"/>
      <c r="DW552" s="1319"/>
      <c r="DX552" s="1319"/>
      <c r="DY552" s="1319"/>
      <c r="DZ552" s="1319"/>
      <c r="EA552" s="1319"/>
      <c r="EB552" s="1319"/>
      <c r="EC552" s="1319"/>
      <c r="ED552" s="1319"/>
      <c r="EE552" s="1319"/>
      <c r="EF552" s="1319"/>
      <c r="EG552" s="1319"/>
      <c r="EH552" s="1319"/>
      <c r="EI552" s="1319"/>
      <c r="EJ552" s="1319"/>
      <c r="EK552" s="1319"/>
      <c r="EL552" s="1319"/>
      <c r="EM552" s="1319"/>
      <c r="EN552" s="1319"/>
      <c r="EO552" s="1319"/>
      <c r="EP552" s="1319"/>
      <c r="EQ552" s="1319"/>
      <c r="ER552" s="1319"/>
      <c r="ES552" s="1319"/>
      <c r="ET552" s="1319"/>
      <c r="EU552" s="1319"/>
      <c r="EV552" s="1319"/>
      <c r="EW552" s="1319"/>
      <c r="EX552" s="1319"/>
      <c r="EY552" s="1319"/>
      <c r="EZ552" s="1319"/>
      <c r="FA552" s="1319"/>
      <c r="FB552" s="1319"/>
      <c r="FC552" s="1319"/>
      <c r="FD552" s="1319"/>
      <c r="FE552" s="1319"/>
      <c r="FF552" s="1319"/>
      <c r="FG552" s="1319"/>
      <c r="FH552" s="1319"/>
      <c r="FI552" s="1319"/>
      <c r="FJ552" s="1319"/>
      <c r="FK552" s="1319"/>
      <c r="FL552" s="1319"/>
      <c r="FM552" s="1319"/>
      <c r="FN552" s="1319"/>
      <c r="FO552" s="1319"/>
      <c r="FP552" s="1319"/>
      <c r="FQ552" s="1319"/>
      <c r="FR552" s="1319"/>
      <c r="FS552" s="1319"/>
      <c r="FT552" s="1319"/>
      <c r="FU552" s="1319"/>
      <c r="FV552" s="1319"/>
      <c r="FW552" s="1319"/>
      <c r="FX552" s="1319"/>
      <c r="FY552" s="1319"/>
      <c r="FZ552" s="1319"/>
      <c r="GA552" s="1319"/>
      <c r="GB552" s="1319"/>
      <c r="GC552" s="1319"/>
      <c r="GD552" s="1319"/>
      <c r="GE552" s="1319"/>
      <c r="GF552" s="1319"/>
      <c r="GG552" s="1319"/>
      <c r="GH552" s="1319"/>
    </row>
    <row r="553" spans="1:190" ht="75">
      <c r="A553" s="1783"/>
      <c r="B553" s="1334">
        <v>45454000</v>
      </c>
      <c r="C553" s="1230" t="s">
        <v>1745</v>
      </c>
      <c r="D553" s="71" t="s">
        <v>47</v>
      </c>
      <c r="E553" s="71" t="s">
        <v>51</v>
      </c>
      <c r="F553" s="1335">
        <v>22500</v>
      </c>
      <c r="G553" s="1332">
        <f>F553*H553</f>
        <v>22500</v>
      </c>
      <c r="H553" s="71">
        <v>1</v>
      </c>
      <c r="J553" s="1319"/>
      <c r="K553" s="1319"/>
      <c r="L553" s="1319"/>
      <c r="M553" s="1319"/>
      <c r="N553" s="1319"/>
      <c r="O553" s="1319"/>
      <c r="P553" s="1319"/>
      <c r="Q553" s="1319"/>
      <c r="R553" s="1319"/>
      <c r="S553" s="1319"/>
      <c r="T553" s="1319"/>
      <c r="U553" s="1319"/>
      <c r="V553" s="1319"/>
      <c r="W553" s="1319"/>
      <c r="X553" s="1319"/>
      <c r="Y553" s="1319"/>
      <c r="Z553" s="1319"/>
      <c r="AA553" s="1319"/>
      <c r="AB553" s="1319"/>
      <c r="AC553" s="1319"/>
      <c r="AD553" s="1319"/>
      <c r="AE553" s="1319"/>
      <c r="AF553" s="1319"/>
      <c r="AG553" s="1319"/>
      <c r="AH553" s="1319"/>
      <c r="AI553" s="1319"/>
      <c r="AJ553" s="1319"/>
      <c r="AK553" s="1319"/>
      <c r="AL553" s="1319"/>
      <c r="AM553" s="1319"/>
      <c r="AN553" s="1319"/>
      <c r="AO553" s="1319"/>
      <c r="AP553" s="1319"/>
      <c r="AQ553" s="1319"/>
      <c r="AR553" s="1319"/>
      <c r="AS553" s="1319"/>
      <c r="AT553" s="1319"/>
      <c r="AU553" s="1319"/>
      <c r="AV553" s="1319"/>
      <c r="AW553" s="1319"/>
      <c r="AX553" s="1319"/>
      <c r="AY553" s="1319"/>
      <c r="AZ553" s="1319"/>
      <c r="BA553" s="1319"/>
      <c r="BB553" s="1319"/>
      <c r="BC553" s="1319"/>
      <c r="BD553" s="1319"/>
      <c r="BE553" s="1319"/>
      <c r="BF553" s="1319"/>
      <c r="BG553" s="1319"/>
      <c r="BH553" s="1319"/>
      <c r="BI553" s="1319"/>
      <c r="BJ553" s="1319"/>
      <c r="BK553" s="1319"/>
      <c r="BL553" s="1319"/>
      <c r="BM553" s="1319"/>
      <c r="BN553" s="1319"/>
      <c r="BO553" s="1319"/>
      <c r="BP553" s="1319"/>
      <c r="BQ553" s="1319"/>
      <c r="BR553" s="1319"/>
      <c r="BS553" s="1319"/>
      <c r="BT553" s="1319"/>
      <c r="BU553" s="1319"/>
      <c r="BV553" s="1319"/>
      <c r="BW553" s="1319"/>
      <c r="BX553" s="1319"/>
      <c r="BY553" s="1319"/>
      <c r="BZ553" s="1319"/>
      <c r="CA553" s="1319"/>
      <c r="CB553" s="1319"/>
      <c r="CC553" s="1319"/>
      <c r="CD553" s="1319"/>
      <c r="CE553" s="1319"/>
      <c r="CF553" s="1319"/>
      <c r="CG553" s="1319"/>
      <c r="CH553" s="1319"/>
      <c r="CI553" s="1319"/>
      <c r="CJ553" s="1319"/>
      <c r="CK553" s="1319"/>
      <c r="CL553" s="1319"/>
      <c r="CM553" s="1319"/>
      <c r="CN553" s="1319"/>
      <c r="CO553" s="1319"/>
      <c r="CP553" s="1319"/>
      <c r="CQ553" s="1319"/>
      <c r="CR553" s="1319"/>
      <c r="CS553" s="1319"/>
      <c r="CT553" s="1319"/>
      <c r="CU553" s="1319"/>
      <c r="CV553" s="1319"/>
      <c r="CW553" s="1319"/>
      <c r="CX553" s="1319"/>
      <c r="CY553" s="1319"/>
      <c r="CZ553" s="1319"/>
      <c r="DA553" s="1319"/>
      <c r="DB553" s="1319"/>
      <c r="DC553" s="1319"/>
      <c r="DD553" s="1319"/>
      <c r="DE553" s="1319"/>
      <c r="DF553" s="1319"/>
      <c r="DG553" s="1319"/>
      <c r="DH553" s="1319"/>
      <c r="DI553" s="1319"/>
      <c r="DJ553" s="1319"/>
      <c r="DK553" s="1319"/>
      <c r="DL553" s="1319"/>
      <c r="DM553" s="1319"/>
      <c r="DN553" s="1319"/>
      <c r="DO553" s="1319"/>
      <c r="DP553" s="1319"/>
      <c r="DQ553" s="1319"/>
      <c r="DR553" s="1319"/>
      <c r="DS553" s="1319"/>
      <c r="DT553" s="1319"/>
      <c r="DU553" s="1319"/>
      <c r="DV553" s="1319"/>
      <c r="DW553" s="1319"/>
      <c r="DX553" s="1319"/>
      <c r="DY553" s="1319"/>
      <c r="DZ553" s="1319"/>
      <c r="EA553" s="1319"/>
      <c r="EB553" s="1319"/>
      <c r="EC553" s="1319"/>
      <c r="ED553" s="1319"/>
      <c r="EE553" s="1319"/>
      <c r="EF553" s="1319"/>
      <c r="EG553" s="1319"/>
      <c r="EH553" s="1319"/>
      <c r="EI553" s="1319"/>
      <c r="EJ553" s="1319"/>
      <c r="EK553" s="1319"/>
      <c r="EL553" s="1319"/>
      <c r="EM553" s="1319"/>
      <c r="EN553" s="1319"/>
      <c r="EO553" s="1319"/>
      <c r="EP553" s="1319"/>
      <c r="EQ553" s="1319"/>
      <c r="ER553" s="1319"/>
      <c r="ES553" s="1319"/>
      <c r="ET553" s="1319"/>
      <c r="EU553" s="1319"/>
      <c r="EV553" s="1319"/>
      <c r="EW553" s="1319"/>
      <c r="EX553" s="1319"/>
      <c r="EY553" s="1319"/>
      <c r="EZ553" s="1319"/>
      <c r="FA553" s="1319"/>
      <c r="FB553" s="1319"/>
      <c r="FC553" s="1319"/>
      <c r="FD553" s="1319"/>
      <c r="FE553" s="1319"/>
      <c r="FF553" s="1319"/>
      <c r="FG553" s="1319"/>
      <c r="FH553" s="1319"/>
      <c r="FI553" s="1319"/>
      <c r="FJ553" s="1319"/>
      <c r="FK553" s="1319"/>
      <c r="FL553" s="1319"/>
      <c r="FM553" s="1319"/>
      <c r="FN553" s="1319"/>
      <c r="FO553" s="1319"/>
      <c r="FP553" s="1319"/>
      <c r="FQ553" s="1319"/>
      <c r="FR553" s="1319"/>
      <c r="FS553" s="1319"/>
      <c r="FT553" s="1319"/>
      <c r="FU553" s="1319"/>
      <c r="FV553" s="1319"/>
      <c r="FW553" s="1319"/>
      <c r="FX553" s="1319"/>
      <c r="FY553" s="1319"/>
      <c r="FZ553" s="1319"/>
      <c r="GA553" s="1319"/>
      <c r="GB553" s="1319"/>
      <c r="GC553" s="1319"/>
      <c r="GD553" s="1319"/>
      <c r="GE553" s="1319"/>
      <c r="GF553" s="1319"/>
      <c r="GG553" s="1319"/>
      <c r="GH553" s="1319"/>
    </row>
    <row r="554" spans="1:190" s="1279" customFormat="1" ht="60">
      <c r="A554" s="1336"/>
      <c r="B554" s="104"/>
      <c r="C554" s="1222" t="s">
        <v>1746</v>
      </c>
      <c r="D554" s="1264"/>
      <c r="E554" s="1264"/>
      <c r="F554" s="1265"/>
      <c r="G554" s="1271">
        <f>G555</f>
        <v>2400000</v>
      </c>
      <c r="H554" s="104"/>
      <c r="I554" s="1125"/>
    </row>
    <row r="555" spans="1:190" s="1279" customFormat="1">
      <c r="A555" s="1337"/>
      <c r="B555" s="860"/>
      <c r="C555" s="1227" t="s">
        <v>1652</v>
      </c>
      <c r="D555" s="1041"/>
      <c r="E555" s="1041"/>
      <c r="F555" s="1267"/>
      <c r="G555" s="1246">
        <f>G556+G557</f>
        <v>2400000</v>
      </c>
      <c r="H555" s="860"/>
      <c r="I555" s="1125"/>
    </row>
    <row r="556" spans="1:190" s="1279" customFormat="1" ht="30">
      <c r="A556" s="1041">
        <v>4215</v>
      </c>
      <c r="B556" s="858">
        <v>60171000</v>
      </c>
      <c r="C556" s="1230" t="s">
        <v>669</v>
      </c>
      <c r="D556" s="860" t="s">
        <v>327</v>
      </c>
      <c r="E556" s="1030" t="s">
        <v>498</v>
      </c>
      <c r="F556" s="1030">
        <v>27000</v>
      </c>
      <c r="G556" s="1338">
        <f>F556*H556</f>
        <v>1350000</v>
      </c>
      <c r="H556" s="1030">
        <v>50</v>
      </c>
      <c r="I556" s="1125"/>
    </row>
    <row r="557" spans="1:190" s="1279" customFormat="1" ht="30">
      <c r="A557" s="1041">
        <v>4216</v>
      </c>
      <c r="B557" s="858">
        <v>60171000</v>
      </c>
      <c r="C557" s="1230" t="s">
        <v>669</v>
      </c>
      <c r="D557" s="860" t="s">
        <v>327</v>
      </c>
      <c r="E557" s="1030" t="s">
        <v>480</v>
      </c>
      <c r="F557" s="1030">
        <v>600</v>
      </c>
      <c r="G557" s="1338">
        <f>F557*H557</f>
        <v>1050000</v>
      </c>
      <c r="H557" s="1030">
        <v>1750</v>
      </c>
    </row>
    <row r="558" spans="1:190" s="1340" customFormat="1" ht="90">
      <c r="A558" s="1263"/>
      <c r="B558" s="104"/>
      <c r="C558" s="1290" t="s">
        <v>1747</v>
      </c>
      <c r="D558" s="1339"/>
      <c r="E558" s="1339"/>
      <c r="F558" s="1265"/>
      <c r="G558" s="1271">
        <f>G559</f>
        <v>3000000</v>
      </c>
      <c r="H558" s="104"/>
      <c r="I558" s="1279"/>
    </row>
    <row r="559" spans="1:190" s="1279" customFormat="1">
      <c r="A559" s="1337"/>
      <c r="B559" s="860"/>
      <c r="C559" s="1227" t="s">
        <v>1748</v>
      </c>
      <c r="D559" s="859"/>
      <c r="E559" s="859"/>
      <c r="F559" s="1267"/>
      <c r="G559" s="1246">
        <f>SUM(G560:G568)</f>
        <v>3000000</v>
      </c>
      <c r="H559" s="860"/>
    </row>
    <row r="560" spans="1:190" s="1279" customFormat="1">
      <c r="A560" s="1788">
        <v>4269</v>
      </c>
      <c r="B560" s="860">
        <v>18931100</v>
      </c>
      <c r="C560" s="1341" t="s">
        <v>313</v>
      </c>
      <c r="D560" s="859" t="s">
        <v>327</v>
      </c>
      <c r="E560" s="860" t="s">
        <v>51</v>
      </c>
      <c r="F560" s="860">
        <v>2600</v>
      </c>
      <c r="G560" s="1273">
        <f t="shared" ref="G560:G568" si="12">F560*H560</f>
        <v>1300000</v>
      </c>
      <c r="H560" s="860">
        <v>500</v>
      </c>
    </row>
    <row r="561" spans="1:9" s="1279" customFormat="1" ht="30">
      <c r="A561" s="1789"/>
      <c r="B561" s="860">
        <v>22817000</v>
      </c>
      <c r="C561" s="1342" t="s">
        <v>314</v>
      </c>
      <c r="D561" s="859" t="s">
        <v>327</v>
      </c>
      <c r="E561" s="860" t="s">
        <v>51</v>
      </c>
      <c r="F561" s="860">
        <v>200</v>
      </c>
      <c r="G561" s="1273">
        <f t="shared" si="12"/>
        <v>100000</v>
      </c>
      <c r="H561" s="860">
        <v>500</v>
      </c>
    </row>
    <row r="562" spans="1:9" s="1279" customFormat="1" ht="30">
      <c r="A562" s="1789"/>
      <c r="B562" s="860">
        <v>22815000</v>
      </c>
      <c r="C562" s="1342" t="s">
        <v>315</v>
      </c>
      <c r="D562" s="859" t="s">
        <v>327</v>
      </c>
      <c r="E562" s="860" t="s">
        <v>51</v>
      </c>
      <c r="F562" s="860">
        <v>40</v>
      </c>
      <c r="G562" s="1273">
        <f t="shared" si="12"/>
        <v>100000</v>
      </c>
      <c r="H562" s="860">
        <v>2500</v>
      </c>
    </row>
    <row r="563" spans="1:9" s="1279" customFormat="1">
      <c r="A563" s="1789"/>
      <c r="B563" s="860">
        <v>22815000</v>
      </c>
      <c r="C563" s="1342" t="s">
        <v>316</v>
      </c>
      <c r="D563" s="859" t="s">
        <v>327</v>
      </c>
      <c r="E563" s="860" t="s">
        <v>51</v>
      </c>
      <c r="F563" s="860">
        <v>40</v>
      </c>
      <c r="G563" s="1273">
        <f t="shared" si="12"/>
        <v>100000</v>
      </c>
      <c r="H563" s="860">
        <v>2500</v>
      </c>
    </row>
    <row r="564" spans="1:9" s="1279" customFormat="1" ht="30">
      <c r="A564" s="1789"/>
      <c r="B564" s="860">
        <v>37822100</v>
      </c>
      <c r="C564" s="1342" t="s">
        <v>317</v>
      </c>
      <c r="D564" s="859" t="s">
        <v>327</v>
      </c>
      <c r="E564" s="860" t="s">
        <v>58</v>
      </c>
      <c r="F564" s="860">
        <v>400</v>
      </c>
      <c r="G564" s="1273">
        <f t="shared" si="12"/>
        <v>200000</v>
      </c>
      <c r="H564" s="860">
        <v>500</v>
      </c>
    </row>
    <row r="565" spans="1:9" s="1279" customFormat="1">
      <c r="A565" s="1789"/>
      <c r="B565" s="860">
        <v>30192121</v>
      </c>
      <c r="C565" s="1342" t="s">
        <v>222</v>
      </c>
      <c r="D565" s="859" t="s">
        <v>327</v>
      </c>
      <c r="E565" s="860" t="s">
        <v>51</v>
      </c>
      <c r="F565" s="860">
        <v>50</v>
      </c>
      <c r="G565" s="1273">
        <f t="shared" si="12"/>
        <v>50000</v>
      </c>
      <c r="H565" s="860">
        <v>1000</v>
      </c>
      <c r="I565" s="1125"/>
    </row>
    <row r="566" spans="1:9" s="1279" customFormat="1">
      <c r="A566" s="1789"/>
      <c r="B566" s="860">
        <v>22840000</v>
      </c>
      <c r="C566" s="1342" t="s">
        <v>318</v>
      </c>
      <c r="D566" s="859" t="s">
        <v>327</v>
      </c>
      <c r="E566" s="1232" t="s">
        <v>51</v>
      </c>
      <c r="F566" s="860">
        <v>300</v>
      </c>
      <c r="G566" s="1273">
        <f t="shared" si="12"/>
        <v>150000</v>
      </c>
      <c r="H566" s="860">
        <v>500</v>
      </c>
      <c r="I566" s="1125"/>
    </row>
    <row r="567" spans="1:9" s="1340" customFormat="1" ht="30">
      <c r="A567" s="1789"/>
      <c r="B567" s="860">
        <v>22815000</v>
      </c>
      <c r="C567" s="1342" t="s">
        <v>319</v>
      </c>
      <c r="D567" s="859" t="s">
        <v>327</v>
      </c>
      <c r="E567" s="1232" t="s">
        <v>51</v>
      </c>
      <c r="F567" s="1232">
        <v>200</v>
      </c>
      <c r="G567" s="1273">
        <f t="shared" si="12"/>
        <v>500000</v>
      </c>
      <c r="H567" s="860">
        <v>2500</v>
      </c>
      <c r="I567" s="1125"/>
    </row>
    <row r="568" spans="1:9" ht="30">
      <c r="A568" s="1790"/>
      <c r="B568" s="860">
        <v>22815000</v>
      </c>
      <c r="C568" s="1342" t="s">
        <v>320</v>
      </c>
      <c r="D568" s="859" t="s">
        <v>327</v>
      </c>
      <c r="E568" s="1232" t="s">
        <v>51</v>
      </c>
      <c r="F568" s="1232">
        <v>200</v>
      </c>
      <c r="G568" s="1273">
        <f t="shared" si="12"/>
        <v>500000</v>
      </c>
      <c r="H568" s="860">
        <v>2500</v>
      </c>
    </row>
    <row r="569" spans="1:9" ht="60">
      <c r="A569" s="1263"/>
      <c r="B569" s="104"/>
      <c r="C569" s="1343" t="s">
        <v>1749</v>
      </c>
      <c r="D569" s="1339"/>
      <c r="E569" s="1344"/>
      <c r="F569" s="1345"/>
      <c r="G569" s="1271">
        <f>G571+G570</f>
        <v>4936920</v>
      </c>
      <c r="H569" s="104"/>
    </row>
    <row r="570" spans="1:9">
      <c r="A570" s="1226"/>
      <c r="B570" s="860"/>
      <c r="C570" s="1346" t="s">
        <v>1748</v>
      </c>
      <c r="D570" s="859"/>
      <c r="E570" s="1232"/>
      <c r="F570" s="1242"/>
      <c r="G570" s="1246">
        <f>G571+G572</f>
        <v>3111960</v>
      </c>
      <c r="H570" s="860"/>
    </row>
    <row r="571" spans="1:9">
      <c r="A571" s="860">
        <v>4269</v>
      </c>
      <c r="B571" s="860">
        <v>158111000</v>
      </c>
      <c r="C571" s="1341" t="s">
        <v>1750</v>
      </c>
      <c r="D571" s="859" t="s">
        <v>327</v>
      </c>
      <c r="E571" s="1232" t="s">
        <v>51</v>
      </c>
      <c r="F571" s="1242">
        <v>320</v>
      </c>
      <c r="G571" s="1273">
        <f>F571*H571</f>
        <v>1824960</v>
      </c>
      <c r="H571" s="860">
        <v>5703</v>
      </c>
    </row>
    <row r="572" spans="1:9">
      <c r="A572" s="860">
        <v>4269</v>
      </c>
      <c r="B572" s="860">
        <v>158111000</v>
      </c>
      <c r="C572" s="1341" t="s">
        <v>313</v>
      </c>
      <c r="D572" s="1456" t="s">
        <v>327</v>
      </c>
      <c r="E572" s="1232" t="s">
        <v>51</v>
      </c>
      <c r="F572" s="1242">
        <v>2600</v>
      </c>
      <c r="G572" s="1273">
        <f>F572*H572</f>
        <v>1287000</v>
      </c>
      <c r="H572" s="860">
        <v>495</v>
      </c>
    </row>
    <row r="573" spans="1:9" ht="105">
      <c r="A573" s="1263"/>
      <c r="B573" s="104"/>
      <c r="C573" s="1222" t="s">
        <v>1751</v>
      </c>
      <c r="D573" s="1274"/>
      <c r="E573" s="1274"/>
      <c r="F573" s="1265"/>
      <c r="G573" s="1266">
        <f>G574</f>
        <v>5499966</v>
      </c>
      <c r="H573" s="104"/>
      <c r="I573" s="1279"/>
    </row>
    <row r="574" spans="1:9">
      <c r="A574" s="1226"/>
      <c r="B574" s="860"/>
      <c r="C574" s="1227" t="s">
        <v>1752</v>
      </c>
      <c r="D574" s="1041"/>
      <c r="E574" s="1041"/>
      <c r="F574" s="1267"/>
      <c r="G574" s="1277">
        <f>G578+G579+G580</f>
        <v>5499966</v>
      </c>
      <c r="H574" s="860"/>
      <c r="I574" s="1279"/>
    </row>
    <row r="575" spans="1:9" s="1280" customFormat="1" ht="30">
      <c r="A575" s="1786">
        <v>4239</v>
      </c>
      <c r="B575" s="858">
        <v>39296100</v>
      </c>
      <c r="C575" s="1230" t="s">
        <v>3511</v>
      </c>
      <c r="D575" s="860" t="s">
        <v>47</v>
      </c>
      <c r="E575" s="860" t="s">
        <v>51</v>
      </c>
      <c r="F575" s="694" t="s">
        <v>3413</v>
      </c>
      <c r="G575" s="694" t="s">
        <v>3413</v>
      </c>
      <c r="H575" s="694" t="s">
        <v>3413</v>
      </c>
      <c r="I575" s="1279"/>
    </row>
    <row r="576" spans="1:9" s="1280" customFormat="1" ht="60">
      <c r="A576" s="1769"/>
      <c r="B576" s="858">
        <v>98371000</v>
      </c>
      <c r="C576" s="1230" t="s">
        <v>3512</v>
      </c>
      <c r="D576" s="860" t="s">
        <v>47</v>
      </c>
      <c r="E576" s="860" t="s">
        <v>52</v>
      </c>
      <c r="F576" s="694" t="s">
        <v>3413</v>
      </c>
      <c r="G576" s="694" t="s">
        <v>3413</v>
      </c>
      <c r="H576" s="694" t="s">
        <v>3413</v>
      </c>
      <c r="I576" s="1125"/>
    </row>
    <row r="577" spans="1:9" s="1280" customFormat="1" ht="75">
      <c r="A577" s="1787"/>
      <c r="B577" s="858">
        <v>98371000</v>
      </c>
      <c r="C577" s="1230" t="s">
        <v>3513</v>
      </c>
      <c r="D577" s="860" t="s">
        <v>47</v>
      </c>
      <c r="E577" s="860" t="s">
        <v>51</v>
      </c>
      <c r="F577" s="694" t="s">
        <v>3413</v>
      </c>
      <c r="G577" s="694" t="s">
        <v>3413</v>
      </c>
      <c r="H577" s="694" t="s">
        <v>3413</v>
      </c>
      <c r="I577" s="1125"/>
    </row>
    <row r="578" spans="1:9" s="1280" customFormat="1" ht="30">
      <c r="A578" s="1786">
        <v>4239</v>
      </c>
      <c r="B578" s="858">
        <v>39296100</v>
      </c>
      <c r="C578" s="1230" t="s">
        <v>311</v>
      </c>
      <c r="D578" s="860" t="s">
        <v>47</v>
      </c>
      <c r="E578" s="860" t="s">
        <v>51</v>
      </c>
      <c r="F578" s="860">
        <v>25000</v>
      </c>
      <c r="G578" s="1233">
        <f>F578*H578</f>
        <v>2550000</v>
      </c>
      <c r="H578" s="860">
        <v>102</v>
      </c>
      <c r="I578" s="1279"/>
    </row>
    <row r="579" spans="1:9" s="1280" customFormat="1" ht="60">
      <c r="A579" s="1769"/>
      <c r="B579" s="858">
        <v>98371000</v>
      </c>
      <c r="C579" s="1230" t="s">
        <v>312</v>
      </c>
      <c r="D579" s="860" t="s">
        <v>47</v>
      </c>
      <c r="E579" s="860" t="s">
        <v>52</v>
      </c>
      <c r="F579" s="860">
        <v>73900</v>
      </c>
      <c r="G579" s="1233">
        <f>F579*H579</f>
        <v>739000</v>
      </c>
      <c r="H579" s="860">
        <v>10</v>
      </c>
      <c r="I579" s="1125"/>
    </row>
    <row r="580" spans="1:9" s="1280" customFormat="1" ht="75">
      <c r="A580" s="1787"/>
      <c r="B580" s="858">
        <v>98371000</v>
      </c>
      <c r="C580" s="1230" t="s">
        <v>670</v>
      </c>
      <c r="D580" s="860" t="s">
        <v>47</v>
      </c>
      <c r="E580" s="860" t="s">
        <v>51</v>
      </c>
      <c r="F580" s="860">
        <v>26963</v>
      </c>
      <c r="G580" s="1233">
        <f>F580*H580</f>
        <v>2210966</v>
      </c>
      <c r="H580" s="860">
        <v>82</v>
      </c>
      <c r="I580" s="1125"/>
    </row>
    <row r="581" spans="1:9" ht="120">
      <c r="A581" s="1263"/>
      <c r="B581" s="104"/>
      <c r="C581" s="1222" t="s">
        <v>1753</v>
      </c>
      <c r="D581" s="1264"/>
      <c r="E581" s="1264"/>
      <c r="F581" s="1265"/>
      <c r="G581" s="1266">
        <f>G582+G627</f>
        <v>2429829.63112</v>
      </c>
      <c r="H581" s="104"/>
    </row>
    <row r="582" spans="1:9">
      <c r="A582" s="1226"/>
      <c r="B582" s="1030"/>
      <c r="C582" s="1227" t="s">
        <v>1754</v>
      </c>
      <c r="D582" s="1041"/>
      <c r="E582" s="1041"/>
      <c r="F582" s="1267"/>
      <c r="G582" s="1268">
        <f>SUM(G583:G626)</f>
        <v>691630</v>
      </c>
      <c r="H582" s="860"/>
    </row>
    <row r="583" spans="1:9" ht="30">
      <c r="A583" s="1786">
        <v>4261</v>
      </c>
      <c r="B583" s="1347">
        <v>30197630</v>
      </c>
      <c r="C583" s="1230" t="s">
        <v>1</v>
      </c>
      <c r="D583" s="860" t="s">
        <v>327</v>
      </c>
      <c r="E583" s="860" t="s">
        <v>58</v>
      </c>
      <c r="F583" s="860">
        <v>2000</v>
      </c>
      <c r="G583" s="1233">
        <f t="shared" ref="G583:G626" si="13">F583*H583</f>
        <v>200000</v>
      </c>
      <c r="H583" s="860">
        <v>100</v>
      </c>
    </row>
    <row r="584" spans="1:9" ht="15.75">
      <c r="A584" s="1769"/>
      <c r="B584" s="1347">
        <v>22851000</v>
      </c>
      <c r="C584" s="1230" t="s">
        <v>7</v>
      </c>
      <c r="D584" s="860" t="s">
        <v>327</v>
      </c>
      <c r="E584" s="860" t="s">
        <v>51</v>
      </c>
      <c r="F584" s="860">
        <v>50</v>
      </c>
      <c r="G584" s="1233">
        <f t="shared" si="13"/>
        <v>2000</v>
      </c>
      <c r="H584" s="860">
        <v>40</v>
      </c>
    </row>
    <row r="585" spans="1:9" ht="15.75">
      <c r="A585" s="1769"/>
      <c r="B585" s="1347">
        <v>22852000</v>
      </c>
      <c r="C585" s="1236" t="s">
        <v>603</v>
      </c>
      <c r="D585" s="860" t="s">
        <v>327</v>
      </c>
      <c r="E585" s="860" t="s">
        <v>51</v>
      </c>
      <c r="F585" s="860">
        <v>50</v>
      </c>
      <c r="G585" s="1233">
        <f t="shared" si="13"/>
        <v>2000</v>
      </c>
      <c r="H585" s="860">
        <v>40</v>
      </c>
    </row>
    <row r="586" spans="1:9" ht="15.75">
      <c r="A586" s="1769"/>
      <c r="B586" s="1347">
        <v>30192121</v>
      </c>
      <c r="C586" s="1236" t="s">
        <v>139</v>
      </c>
      <c r="D586" s="860" t="s">
        <v>327</v>
      </c>
      <c r="E586" s="860" t="s">
        <v>51</v>
      </c>
      <c r="F586" s="860">
        <v>50</v>
      </c>
      <c r="G586" s="1233">
        <f t="shared" si="13"/>
        <v>5000</v>
      </c>
      <c r="H586" s="860">
        <v>100</v>
      </c>
    </row>
    <row r="587" spans="1:9" ht="15.75">
      <c r="A587" s="1769"/>
      <c r="B587" s="1347">
        <v>30192130</v>
      </c>
      <c r="C587" s="1236" t="s">
        <v>1755</v>
      </c>
      <c r="D587" s="860" t="s">
        <v>327</v>
      </c>
      <c r="E587" s="860" t="s">
        <v>1030</v>
      </c>
      <c r="F587" s="860">
        <v>250</v>
      </c>
      <c r="G587" s="1233">
        <f t="shared" si="13"/>
        <v>4000</v>
      </c>
      <c r="H587" s="860">
        <v>16</v>
      </c>
    </row>
    <row r="588" spans="1:9" ht="15.75">
      <c r="A588" s="1769"/>
      <c r="B588" s="1347">
        <v>30192160</v>
      </c>
      <c r="C588" s="1236" t="s">
        <v>402</v>
      </c>
      <c r="D588" s="860" t="s">
        <v>327</v>
      </c>
      <c r="E588" s="860" t="s">
        <v>51</v>
      </c>
      <c r="F588" s="860">
        <v>200</v>
      </c>
      <c r="G588" s="1233">
        <f t="shared" si="13"/>
        <v>4000</v>
      </c>
      <c r="H588" s="860">
        <v>20</v>
      </c>
    </row>
    <row r="589" spans="1:9" ht="30">
      <c r="A589" s="1769"/>
      <c r="B589" s="1347">
        <v>22813000</v>
      </c>
      <c r="C589" s="1236" t="s">
        <v>1756</v>
      </c>
      <c r="D589" s="860" t="s">
        <v>327</v>
      </c>
      <c r="E589" s="860" t="s">
        <v>51</v>
      </c>
      <c r="F589" s="860">
        <v>2000</v>
      </c>
      <c r="G589" s="1233">
        <f t="shared" si="13"/>
        <v>40000</v>
      </c>
      <c r="H589" s="860">
        <v>20</v>
      </c>
    </row>
    <row r="590" spans="1:9" ht="15.75">
      <c r="A590" s="1769"/>
      <c r="B590" s="1347">
        <v>22851000</v>
      </c>
      <c r="C590" s="1236" t="s">
        <v>1757</v>
      </c>
      <c r="D590" s="860" t="s">
        <v>327</v>
      </c>
      <c r="E590" s="860" t="s">
        <v>58</v>
      </c>
      <c r="F590" s="860">
        <v>100</v>
      </c>
      <c r="G590" s="1233">
        <f t="shared" si="13"/>
        <v>10000</v>
      </c>
      <c r="H590" s="860">
        <v>100</v>
      </c>
    </row>
    <row r="591" spans="1:9" ht="15.75">
      <c r="A591" s="1769"/>
      <c r="B591" s="1347">
        <v>30197221</v>
      </c>
      <c r="C591" s="1236" t="s">
        <v>1012</v>
      </c>
      <c r="D591" s="860" t="s">
        <v>327</v>
      </c>
      <c r="E591" s="860" t="s">
        <v>58</v>
      </c>
      <c r="F591" s="860">
        <v>100</v>
      </c>
      <c r="G591" s="1233">
        <f t="shared" si="13"/>
        <v>10000</v>
      </c>
      <c r="H591" s="860">
        <v>100</v>
      </c>
    </row>
    <row r="592" spans="1:9" ht="15.75">
      <c r="A592" s="1769"/>
      <c r="B592" s="1347">
        <v>30199230</v>
      </c>
      <c r="C592" s="1236" t="s">
        <v>66</v>
      </c>
      <c r="D592" s="860" t="s">
        <v>327</v>
      </c>
      <c r="E592" s="860" t="s">
        <v>51</v>
      </c>
      <c r="F592" s="860">
        <v>20</v>
      </c>
      <c r="G592" s="1233">
        <f t="shared" si="13"/>
        <v>2000</v>
      </c>
      <c r="H592" s="860">
        <v>100</v>
      </c>
    </row>
    <row r="593" spans="1:8" ht="15.75">
      <c r="A593" s="1769"/>
      <c r="B593" s="1347">
        <v>30141200</v>
      </c>
      <c r="C593" s="1236" t="s">
        <v>797</v>
      </c>
      <c r="D593" s="860" t="s">
        <v>327</v>
      </c>
      <c r="E593" s="860" t="s">
        <v>51</v>
      </c>
      <c r="F593" s="860">
        <v>2150</v>
      </c>
      <c r="G593" s="1233">
        <f t="shared" si="13"/>
        <v>10750</v>
      </c>
      <c r="H593" s="860">
        <v>5</v>
      </c>
    </row>
    <row r="594" spans="1:8" ht="15.75">
      <c r="A594" s="1769"/>
      <c r="B594" s="1347">
        <v>30197320</v>
      </c>
      <c r="C594" s="1236" t="s">
        <v>572</v>
      </c>
      <c r="D594" s="860" t="s">
        <v>327</v>
      </c>
      <c r="E594" s="860" t="s">
        <v>51</v>
      </c>
      <c r="F594" s="860">
        <v>700</v>
      </c>
      <c r="G594" s="1233">
        <f t="shared" si="13"/>
        <v>14000</v>
      </c>
      <c r="H594" s="860">
        <v>20</v>
      </c>
    </row>
    <row r="595" spans="1:8" ht="30">
      <c r="A595" s="1769"/>
      <c r="B595" s="1347">
        <v>30197110</v>
      </c>
      <c r="C595" s="1236" t="s">
        <v>1001</v>
      </c>
      <c r="D595" s="860" t="s">
        <v>327</v>
      </c>
      <c r="E595" s="860" t="s">
        <v>1029</v>
      </c>
      <c r="F595" s="860">
        <v>70</v>
      </c>
      <c r="G595" s="1233">
        <f t="shared" si="13"/>
        <v>3500</v>
      </c>
      <c r="H595" s="860">
        <v>50</v>
      </c>
    </row>
    <row r="596" spans="1:8" ht="30">
      <c r="A596" s="1769"/>
      <c r="B596" s="1347">
        <v>30197110</v>
      </c>
      <c r="C596" s="1236" t="s">
        <v>1002</v>
      </c>
      <c r="D596" s="860" t="s">
        <v>327</v>
      </c>
      <c r="E596" s="860" t="s">
        <v>1029</v>
      </c>
      <c r="F596" s="860">
        <v>70</v>
      </c>
      <c r="G596" s="1233">
        <f t="shared" si="13"/>
        <v>3500</v>
      </c>
      <c r="H596" s="860">
        <v>50</v>
      </c>
    </row>
    <row r="597" spans="1:8" ht="15.75">
      <c r="A597" s="1769"/>
      <c r="B597" s="1347">
        <v>24911200</v>
      </c>
      <c r="C597" s="1236" t="s">
        <v>149</v>
      </c>
      <c r="D597" s="860" t="s">
        <v>327</v>
      </c>
      <c r="E597" s="860" t="s">
        <v>51</v>
      </c>
      <c r="F597" s="860">
        <v>100</v>
      </c>
      <c r="G597" s="1233">
        <f t="shared" si="13"/>
        <v>2000</v>
      </c>
      <c r="H597" s="860">
        <v>20</v>
      </c>
    </row>
    <row r="598" spans="1:8" ht="15.75">
      <c r="A598" s="1769"/>
      <c r="B598" s="1347">
        <v>30199410</v>
      </c>
      <c r="C598" s="1236" t="s">
        <v>996</v>
      </c>
      <c r="D598" s="860" t="s">
        <v>327</v>
      </c>
      <c r="E598" s="860" t="s">
        <v>1031</v>
      </c>
      <c r="F598" s="1232">
        <v>140</v>
      </c>
      <c r="G598" s="1233">
        <f t="shared" si="13"/>
        <v>2800</v>
      </c>
      <c r="H598" s="860">
        <v>20</v>
      </c>
    </row>
    <row r="599" spans="1:8" ht="15.75">
      <c r="A599" s="1769"/>
      <c r="B599" s="1347">
        <v>30199410</v>
      </c>
      <c r="C599" s="1236" t="s">
        <v>997</v>
      </c>
      <c r="D599" s="860" t="s">
        <v>327</v>
      </c>
      <c r="E599" s="860" t="s">
        <v>51</v>
      </c>
      <c r="F599" s="1232">
        <v>800</v>
      </c>
      <c r="G599" s="1233">
        <f t="shared" si="13"/>
        <v>16000</v>
      </c>
      <c r="H599" s="860">
        <v>20</v>
      </c>
    </row>
    <row r="600" spans="1:8" ht="15.75">
      <c r="A600" s="1769"/>
      <c r="B600" s="1347">
        <v>22816100</v>
      </c>
      <c r="C600" s="1236" t="s">
        <v>998</v>
      </c>
      <c r="D600" s="860" t="s">
        <v>327</v>
      </c>
      <c r="E600" s="860" t="s">
        <v>51</v>
      </c>
      <c r="F600" s="1232">
        <v>1500</v>
      </c>
      <c r="G600" s="1233">
        <f t="shared" si="13"/>
        <v>7500</v>
      </c>
      <c r="H600" s="860">
        <v>5</v>
      </c>
    </row>
    <row r="601" spans="1:8" ht="15.75">
      <c r="A601" s="1769"/>
      <c r="B601" s="1347">
        <v>30199792</v>
      </c>
      <c r="C601" s="1236" t="s">
        <v>1007</v>
      </c>
      <c r="D601" s="860" t="s">
        <v>327</v>
      </c>
      <c r="E601" s="860" t="s">
        <v>51</v>
      </c>
      <c r="F601" s="1232">
        <v>900</v>
      </c>
      <c r="G601" s="1233">
        <f t="shared" si="13"/>
        <v>18000</v>
      </c>
      <c r="H601" s="860">
        <v>20</v>
      </c>
    </row>
    <row r="602" spans="1:8" ht="15.75">
      <c r="A602" s="1769"/>
      <c r="B602" s="1347">
        <v>30192125</v>
      </c>
      <c r="C602" s="1236" t="s">
        <v>820</v>
      </c>
      <c r="D602" s="860" t="s">
        <v>327</v>
      </c>
      <c r="E602" s="860" t="s">
        <v>51</v>
      </c>
      <c r="F602" s="1232">
        <v>140</v>
      </c>
      <c r="G602" s="1233">
        <f t="shared" si="13"/>
        <v>2800</v>
      </c>
      <c r="H602" s="860">
        <v>20</v>
      </c>
    </row>
    <row r="603" spans="1:8" ht="30">
      <c r="A603" s="1769"/>
      <c r="B603" s="1347">
        <v>44424200</v>
      </c>
      <c r="C603" s="1236" t="s">
        <v>1009</v>
      </c>
      <c r="D603" s="860" t="s">
        <v>327</v>
      </c>
      <c r="E603" s="860" t="s">
        <v>51</v>
      </c>
      <c r="F603" s="1232">
        <v>350</v>
      </c>
      <c r="G603" s="1233">
        <f t="shared" si="13"/>
        <v>2800</v>
      </c>
      <c r="H603" s="860">
        <v>8</v>
      </c>
    </row>
    <row r="604" spans="1:8" ht="30">
      <c r="A604" s="1769"/>
      <c r="B604" s="1347">
        <v>44424200</v>
      </c>
      <c r="C604" s="1236" t="s">
        <v>1010</v>
      </c>
      <c r="D604" s="860" t="s">
        <v>327</v>
      </c>
      <c r="E604" s="860" t="s">
        <v>51</v>
      </c>
      <c r="F604" s="1232">
        <v>50</v>
      </c>
      <c r="G604" s="1233">
        <f t="shared" si="13"/>
        <v>2000</v>
      </c>
      <c r="H604" s="860">
        <v>40</v>
      </c>
    </row>
    <row r="605" spans="1:8" ht="15.75">
      <c r="A605" s="1769"/>
      <c r="B605" s="1347">
        <v>39241200</v>
      </c>
      <c r="C605" s="1236" t="s">
        <v>157</v>
      </c>
      <c r="D605" s="860" t="s">
        <v>327</v>
      </c>
      <c r="E605" s="860" t="s">
        <v>51</v>
      </c>
      <c r="F605" s="1232">
        <v>200</v>
      </c>
      <c r="G605" s="1233">
        <f t="shared" si="13"/>
        <v>4000</v>
      </c>
      <c r="H605" s="860">
        <v>20</v>
      </c>
    </row>
    <row r="606" spans="1:8" ht="15.75">
      <c r="A606" s="1769"/>
      <c r="B606" s="1347">
        <v>22600000</v>
      </c>
      <c r="C606" s="1236" t="s">
        <v>1758</v>
      </c>
      <c r="D606" s="860" t="s">
        <v>327</v>
      </c>
      <c r="E606" s="860" t="s">
        <v>51</v>
      </c>
      <c r="F606" s="1232">
        <v>200</v>
      </c>
      <c r="G606" s="1233">
        <f t="shared" si="13"/>
        <v>1200</v>
      </c>
      <c r="H606" s="860">
        <v>6</v>
      </c>
    </row>
    <row r="607" spans="1:8" ht="15.75">
      <c r="A607" s="1769"/>
      <c r="B607" s="1347">
        <v>30237410</v>
      </c>
      <c r="C607" s="1236" t="s">
        <v>1759</v>
      </c>
      <c r="D607" s="860" t="s">
        <v>327</v>
      </c>
      <c r="E607" s="860" t="s">
        <v>51</v>
      </c>
      <c r="F607" s="1232">
        <v>2500</v>
      </c>
      <c r="G607" s="1233">
        <f t="shared" si="13"/>
        <v>10000</v>
      </c>
      <c r="H607" s="860">
        <v>4</v>
      </c>
    </row>
    <row r="608" spans="1:8" ht="15.75">
      <c r="A608" s="1769"/>
      <c r="B608" s="1347">
        <v>39292500</v>
      </c>
      <c r="C608" s="1236" t="s">
        <v>150</v>
      </c>
      <c r="D608" s="860" t="s">
        <v>327</v>
      </c>
      <c r="E608" s="860" t="s">
        <v>51</v>
      </c>
      <c r="F608" s="1232">
        <v>50</v>
      </c>
      <c r="G608" s="1233">
        <f t="shared" si="13"/>
        <v>1050</v>
      </c>
      <c r="H608" s="860">
        <v>21</v>
      </c>
    </row>
    <row r="609" spans="1:9" ht="30">
      <c r="A609" s="1041">
        <v>4264</v>
      </c>
      <c r="B609" s="860" t="s">
        <v>1645</v>
      </c>
      <c r="C609" s="1230" t="s">
        <v>672</v>
      </c>
      <c r="D609" s="860" t="s">
        <v>327</v>
      </c>
      <c r="E609" s="860" t="s">
        <v>54</v>
      </c>
      <c r="F609" s="860">
        <v>450</v>
      </c>
      <c r="G609" s="1233">
        <f t="shared" si="13"/>
        <v>211230</v>
      </c>
      <c r="H609" s="1231">
        <v>469.4</v>
      </c>
    </row>
    <row r="610" spans="1:9" ht="30">
      <c r="A610" s="1784"/>
      <c r="B610" s="1347">
        <v>39525800</v>
      </c>
      <c r="C610" s="1230" t="s">
        <v>605</v>
      </c>
      <c r="D610" s="860" t="s">
        <v>327</v>
      </c>
      <c r="E610" s="860" t="s">
        <v>51</v>
      </c>
      <c r="F610" s="860">
        <v>300</v>
      </c>
      <c r="G610" s="1233">
        <f t="shared" si="13"/>
        <v>3000</v>
      </c>
      <c r="H610" s="860">
        <v>10</v>
      </c>
    </row>
    <row r="611" spans="1:9" ht="15.75">
      <c r="A611" s="1785"/>
      <c r="B611" s="1347">
        <v>18141000</v>
      </c>
      <c r="C611" s="1236" t="s">
        <v>673</v>
      </c>
      <c r="D611" s="860" t="s">
        <v>327</v>
      </c>
      <c r="E611" s="860" t="s">
        <v>186</v>
      </c>
      <c r="F611" s="860">
        <v>250</v>
      </c>
      <c r="G611" s="1233">
        <f t="shared" si="13"/>
        <v>2250</v>
      </c>
      <c r="H611" s="860">
        <v>9</v>
      </c>
    </row>
    <row r="612" spans="1:9" ht="30">
      <c r="A612" s="1785"/>
      <c r="B612" s="1347">
        <v>39831240</v>
      </c>
      <c r="C612" s="1236" t="s">
        <v>606</v>
      </c>
      <c r="D612" s="860" t="s">
        <v>327</v>
      </c>
      <c r="E612" s="860" t="s">
        <v>51</v>
      </c>
      <c r="F612" s="860">
        <v>200</v>
      </c>
      <c r="G612" s="1233">
        <f t="shared" si="13"/>
        <v>5800</v>
      </c>
      <c r="H612" s="860">
        <v>29</v>
      </c>
    </row>
    <row r="613" spans="1:9" ht="15.75">
      <c r="A613" s="1769">
        <v>4267</v>
      </c>
      <c r="B613" s="1347">
        <v>33761000</v>
      </c>
      <c r="C613" s="1236" t="s">
        <v>165</v>
      </c>
      <c r="D613" s="860" t="s">
        <v>327</v>
      </c>
      <c r="E613" s="860" t="s">
        <v>51</v>
      </c>
      <c r="F613" s="860">
        <v>100</v>
      </c>
      <c r="G613" s="1233">
        <f t="shared" si="13"/>
        <v>10000</v>
      </c>
      <c r="H613" s="860">
        <v>100</v>
      </c>
    </row>
    <row r="614" spans="1:9" ht="15.75">
      <c r="A614" s="1770"/>
      <c r="B614" s="1347">
        <v>39831000</v>
      </c>
      <c r="C614" s="1236" t="s">
        <v>105</v>
      </c>
      <c r="D614" s="860" t="s">
        <v>327</v>
      </c>
      <c r="E614" s="860" t="s">
        <v>57</v>
      </c>
      <c r="F614" s="860">
        <v>220</v>
      </c>
      <c r="G614" s="1233">
        <f t="shared" si="13"/>
        <v>2200</v>
      </c>
      <c r="H614" s="860">
        <v>10</v>
      </c>
    </row>
    <row r="615" spans="1:9" ht="15.75">
      <c r="A615" s="1770"/>
      <c r="B615" s="1347">
        <v>33711900</v>
      </c>
      <c r="C615" s="1236" t="s">
        <v>290</v>
      </c>
      <c r="D615" s="860" t="s">
        <v>327</v>
      </c>
      <c r="E615" s="860" t="s">
        <v>54</v>
      </c>
      <c r="F615" s="860">
        <v>250</v>
      </c>
      <c r="G615" s="1233">
        <f t="shared" si="13"/>
        <v>3750</v>
      </c>
      <c r="H615" s="860">
        <v>15</v>
      </c>
    </row>
    <row r="616" spans="1:9" ht="15.75">
      <c r="A616" s="1770"/>
      <c r="B616" s="1347">
        <v>39831240</v>
      </c>
      <c r="C616" s="1236" t="s">
        <v>305</v>
      </c>
      <c r="D616" s="860" t="s">
        <v>327</v>
      </c>
      <c r="E616" s="860" t="s">
        <v>51</v>
      </c>
      <c r="F616" s="860">
        <v>850</v>
      </c>
      <c r="G616" s="1233">
        <f t="shared" si="13"/>
        <v>8500</v>
      </c>
      <c r="H616" s="860">
        <v>10</v>
      </c>
    </row>
    <row r="617" spans="1:9" ht="15.75">
      <c r="A617" s="1770"/>
      <c r="B617" s="1347">
        <v>39224100</v>
      </c>
      <c r="C617" s="1236" t="s">
        <v>674</v>
      </c>
      <c r="D617" s="860" t="s">
        <v>327</v>
      </c>
      <c r="E617" s="860" t="s">
        <v>51</v>
      </c>
      <c r="F617" s="860">
        <v>700</v>
      </c>
      <c r="G617" s="1233">
        <f t="shared" si="13"/>
        <v>7000</v>
      </c>
      <c r="H617" s="860">
        <v>10</v>
      </c>
    </row>
    <row r="618" spans="1:9" ht="15.75">
      <c r="A618" s="1770"/>
      <c r="B618" s="1347">
        <v>33711900</v>
      </c>
      <c r="C618" s="1236" t="s">
        <v>1760</v>
      </c>
      <c r="D618" s="860" t="s">
        <v>327</v>
      </c>
      <c r="E618" s="860" t="s">
        <v>51</v>
      </c>
      <c r="F618" s="860">
        <v>120</v>
      </c>
      <c r="G618" s="1233">
        <f t="shared" si="13"/>
        <v>12000</v>
      </c>
      <c r="H618" s="860">
        <v>100</v>
      </c>
    </row>
    <row r="619" spans="1:9" ht="15.75">
      <c r="A619" s="1770"/>
      <c r="B619" s="1347">
        <v>31531000</v>
      </c>
      <c r="C619" s="1236" t="s">
        <v>1062</v>
      </c>
      <c r="D619" s="860" t="s">
        <v>327</v>
      </c>
      <c r="E619" s="860" t="s">
        <v>51</v>
      </c>
      <c r="F619" s="860">
        <v>400</v>
      </c>
      <c r="G619" s="1233">
        <f t="shared" si="13"/>
        <v>10000</v>
      </c>
      <c r="H619" s="860">
        <v>25</v>
      </c>
    </row>
    <row r="620" spans="1:9" ht="15.75">
      <c r="A620" s="1770"/>
      <c r="B620" s="1347">
        <v>31224810</v>
      </c>
      <c r="C620" s="1236" t="s">
        <v>1761</v>
      </c>
      <c r="D620" s="860" t="s">
        <v>327</v>
      </c>
      <c r="E620" s="860" t="s">
        <v>51</v>
      </c>
      <c r="F620" s="860">
        <v>2900</v>
      </c>
      <c r="G620" s="1233">
        <f t="shared" si="13"/>
        <v>8700</v>
      </c>
      <c r="H620" s="860">
        <v>3</v>
      </c>
    </row>
    <row r="621" spans="1:9" ht="15.75">
      <c r="A621" s="1770"/>
      <c r="B621" s="1347">
        <v>44521110</v>
      </c>
      <c r="C621" s="1236" t="s">
        <v>1762</v>
      </c>
      <c r="D621" s="860" t="s">
        <v>327</v>
      </c>
      <c r="E621" s="860" t="s">
        <v>51</v>
      </c>
      <c r="F621" s="860">
        <v>5000</v>
      </c>
      <c r="G621" s="1233">
        <f t="shared" si="13"/>
        <v>20000</v>
      </c>
      <c r="H621" s="860">
        <v>4</v>
      </c>
    </row>
    <row r="622" spans="1:9" ht="15.75">
      <c r="A622" s="1770"/>
      <c r="B622" s="1347">
        <v>44512200</v>
      </c>
      <c r="C622" s="1236" t="s">
        <v>610</v>
      </c>
      <c r="D622" s="860" t="s">
        <v>327</v>
      </c>
      <c r="E622" s="860" t="s">
        <v>51</v>
      </c>
      <c r="F622" s="860">
        <v>1500</v>
      </c>
      <c r="G622" s="1233">
        <f t="shared" si="13"/>
        <v>1500</v>
      </c>
      <c r="H622" s="860">
        <v>1</v>
      </c>
    </row>
    <row r="623" spans="1:9" ht="15.75">
      <c r="A623" s="1770"/>
      <c r="B623" s="1347">
        <v>31224100</v>
      </c>
      <c r="C623" s="1236" t="s">
        <v>612</v>
      </c>
      <c r="D623" s="860" t="s">
        <v>327</v>
      </c>
      <c r="E623" s="860" t="s">
        <v>51</v>
      </c>
      <c r="F623" s="860">
        <v>400</v>
      </c>
      <c r="G623" s="1233">
        <f t="shared" si="13"/>
        <v>2000</v>
      </c>
      <c r="H623" s="860">
        <v>5</v>
      </c>
    </row>
    <row r="624" spans="1:9" ht="15.75">
      <c r="A624" s="1770"/>
      <c r="B624" s="1347">
        <v>31224100</v>
      </c>
      <c r="C624" s="1236" t="s">
        <v>1073</v>
      </c>
      <c r="D624" s="860" t="s">
        <v>327</v>
      </c>
      <c r="E624" s="860" t="s">
        <v>51</v>
      </c>
      <c r="F624" s="860">
        <v>100</v>
      </c>
      <c r="G624" s="1233">
        <f t="shared" si="13"/>
        <v>500</v>
      </c>
      <c r="H624" s="860">
        <v>5</v>
      </c>
      <c r="I624" s="1348"/>
    </row>
    <row r="625" spans="1:9" ht="15.75">
      <c r="A625" s="1770"/>
      <c r="B625" s="1347">
        <v>44512800</v>
      </c>
      <c r="C625" s="1236" t="s">
        <v>171</v>
      </c>
      <c r="D625" s="860" t="s">
        <v>327</v>
      </c>
      <c r="E625" s="860" t="s">
        <v>759</v>
      </c>
      <c r="F625" s="860">
        <v>1300</v>
      </c>
      <c r="G625" s="1233">
        <f t="shared" si="13"/>
        <v>1300</v>
      </c>
      <c r="H625" s="860">
        <v>1</v>
      </c>
    </row>
    <row r="626" spans="1:9" s="1349" customFormat="1" ht="15.75">
      <c r="A626" s="1771"/>
      <c r="B626" s="1347">
        <v>38330000</v>
      </c>
      <c r="C626" s="1236" t="s">
        <v>173</v>
      </c>
      <c r="D626" s="860" t="s">
        <v>327</v>
      </c>
      <c r="E626" s="858" t="s">
        <v>51</v>
      </c>
      <c r="F626" s="860">
        <v>1000</v>
      </c>
      <c r="G626" s="1233">
        <f t="shared" si="13"/>
        <v>1000</v>
      </c>
      <c r="H626" s="860">
        <v>1</v>
      </c>
      <c r="I626" s="1125"/>
    </row>
    <row r="627" spans="1:9">
      <c r="A627" s="1226"/>
      <c r="B627" s="860"/>
      <c r="C627" s="1227" t="s">
        <v>1652</v>
      </c>
      <c r="D627" s="1041"/>
      <c r="E627" s="1041"/>
      <c r="F627" s="1267"/>
      <c r="G627" s="1229">
        <f>G628+G629+G630+G631+G632+G633+G634</f>
        <v>1738199.63112</v>
      </c>
      <c r="H627" s="860"/>
    </row>
    <row r="628" spans="1:9" ht="30">
      <c r="A628" s="1458">
        <v>4212</v>
      </c>
      <c r="B628" s="860">
        <v>65310000</v>
      </c>
      <c r="C628" s="1230" t="s">
        <v>675</v>
      </c>
      <c r="D628" s="860" t="s">
        <v>89</v>
      </c>
      <c r="E628" s="860" t="s">
        <v>676</v>
      </c>
      <c r="F628" s="1256">
        <v>38</v>
      </c>
      <c r="G628" s="1233">
        <f>F628*H628+280200</f>
        <v>1280199.9820000001</v>
      </c>
      <c r="H628" s="1231">
        <v>26315.789000000001</v>
      </c>
    </row>
    <row r="629" spans="1:9" ht="30">
      <c r="A629" s="1041">
        <v>4213</v>
      </c>
      <c r="B629" s="860">
        <v>65100000</v>
      </c>
      <c r="C629" s="1230" t="s">
        <v>677</v>
      </c>
      <c r="D629" s="860" t="s">
        <v>89</v>
      </c>
      <c r="E629" s="860" t="s">
        <v>207</v>
      </c>
      <c r="F629" s="860">
        <v>170.256</v>
      </c>
      <c r="G629" s="1233">
        <f t="shared" ref="G629:G634" si="14">F629*H629</f>
        <v>68999.649120000002</v>
      </c>
      <c r="H629" s="860">
        <v>405.27</v>
      </c>
    </row>
    <row r="630" spans="1:9" ht="60">
      <c r="A630" s="1041">
        <v>4214</v>
      </c>
      <c r="B630" s="860">
        <v>64211000</v>
      </c>
      <c r="C630" s="1230" t="s">
        <v>618</v>
      </c>
      <c r="D630" s="860" t="s">
        <v>89</v>
      </c>
      <c r="E630" s="858" t="s">
        <v>428</v>
      </c>
      <c r="F630" s="1256">
        <v>89000</v>
      </c>
      <c r="G630" s="1233">
        <f t="shared" si="14"/>
        <v>89000</v>
      </c>
      <c r="H630" s="860">
        <v>1</v>
      </c>
    </row>
    <row r="631" spans="1:9" ht="17.25">
      <c r="A631" s="1772">
        <v>4252</v>
      </c>
      <c r="B631" s="1350">
        <v>50312000</v>
      </c>
      <c r="C631" s="1230" t="s">
        <v>188</v>
      </c>
      <c r="D631" s="860" t="s">
        <v>327</v>
      </c>
      <c r="E631" s="860" t="s">
        <v>51</v>
      </c>
      <c r="F631" s="860">
        <v>3000</v>
      </c>
      <c r="G631" s="1233">
        <f t="shared" si="14"/>
        <v>90000</v>
      </c>
      <c r="H631" s="860">
        <v>30</v>
      </c>
    </row>
    <row r="632" spans="1:9" ht="45">
      <c r="A632" s="1773"/>
      <c r="B632" s="1350">
        <v>50313100</v>
      </c>
      <c r="C632" s="1230" t="s">
        <v>648</v>
      </c>
      <c r="D632" s="860" t="s">
        <v>327</v>
      </c>
      <c r="E632" s="860" t="s">
        <v>51</v>
      </c>
      <c r="F632" s="860">
        <v>8000</v>
      </c>
      <c r="G632" s="1233">
        <f t="shared" si="14"/>
        <v>40000</v>
      </c>
      <c r="H632" s="860">
        <v>5</v>
      </c>
    </row>
    <row r="633" spans="1:9" ht="45">
      <c r="A633" s="1773"/>
      <c r="B633" s="1350">
        <v>50312000</v>
      </c>
      <c r="C633" s="1230" t="s">
        <v>649</v>
      </c>
      <c r="D633" s="860" t="s">
        <v>327</v>
      </c>
      <c r="E633" s="860" t="s">
        <v>51</v>
      </c>
      <c r="F633" s="860">
        <v>10000</v>
      </c>
      <c r="G633" s="1233">
        <f t="shared" si="14"/>
        <v>50000</v>
      </c>
      <c r="H633" s="860">
        <v>5</v>
      </c>
    </row>
    <row r="634" spans="1:9" ht="45">
      <c r="A634" s="1774"/>
      <c r="B634" s="1350">
        <v>50312000</v>
      </c>
      <c r="C634" s="1230" t="s">
        <v>650</v>
      </c>
      <c r="D634" s="860" t="s">
        <v>327</v>
      </c>
      <c r="E634" s="860" t="s">
        <v>51</v>
      </c>
      <c r="F634" s="860">
        <v>8000</v>
      </c>
      <c r="G634" s="1233">
        <f t="shared" si="14"/>
        <v>120000</v>
      </c>
      <c r="H634" s="860">
        <v>15</v>
      </c>
    </row>
    <row r="635" spans="1:9" ht="45">
      <c r="A635" s="1351"/>
      <c r="B635" s="1352"/>
      <c r="C635" s="1222" t="s">
        <v>1763</v>
      </c>
      <c r="D635" s="104"/>
      <c r="E635" s="104"/>
      <c r="F635" s="104"/>
      <c r="G635" s="1292">
        <f>G636</f>
        <v>8008000</v>
      </c>
      <c r="H635" s="104"/>
    </row>
    <row r="636" spans="1:9" ht="17.25">
      <c r="A636" s="1353"/>
      <c r="B636" s="1350"/>
      <c r="C636" s="1206" t="s">
        <v>1675</v>
      </c>
      <c r="D636" s="860"/>
      <c r="E636" s="860"/>
      <c r="F636" s="860"/>
      <c r="G636" s="1289">
        <f>G637</f>
        <v>8008000</v>
      </c>
      <c r="H636" s="860"/>
    </row>
    <row r="637" spans="1:9" ht="31.5" customHeight="1">
      <c r="A637" s="258">
        <v>4215</v>
      </c>
      <c r="B637" s="1041">
        <v>66512220</v>
      </c>
      <c r="C637" s="1359" t="s">
        <v>1764</v>
      </c>
      <c r="D637" s="860" t="s">
        <v>89</v>
      </c>
      <c r="E637" s="860" t="s">
        <v>51</v>
      </c>
      <c r="F637" s="860">
        <v>52000</v>
      </c>
      <c r="G637" s="1282">
        <f>F637*H637</f>
        <v>8008000</v>
      </c>
      <c r="H637" s="860">
        <v>154</v>
      </c>
    </row>
    <row r="638" spans="1:9" ht="15" customHeight="1">
      <c r="A638" s="1030"/>
      <c r="B638" s="1031" t="s">
        <v>1635</v>
      </c>
      <c r="C638" s="85"/>
      <c r="D638" s="1030"/>
      <c r="E638" s="1030"/>
      <c r="F638" s="1354"/>
      <c r="G638" s="1355">
        <f>SUM(G635+G581+G573+G569+G558+G554+G547+G538+G533+G480+G472+G468+G465+G451+G446+G443+G413+G404++G8+G569)</f>
        <v>1079273075.426368</v>
      </c>
      <c r="H638" s="860"/>
    </row>
    <row r="639" spans="1:9" ht="15" customHeight="1"/>
    <row r="640" spans="1:9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31.5" customHeight="1"/>
    <row r="648" ht="18" customHeight="1"/>
    <row r="649" ht="19.5" customHeight="1"/>
    <row r="650" ht="39" customHeight="1"/>
    <row r="651" ht="15.75" customHeight="1"/>
    <row r="652" ht="15.75" customHeight="1"/>
    <row r="653" ht="15.75" customHeight="1"/>
    <row r="654" ht="25.5" customHeight="1"/>
    <row r="655" ht="39.75" customHeight="1"/>
    <row r="656" ht="33" customHeight="1"/>
    <row r="657" ht="33" customHeight="1"/>
    <row r="658" ht="36" customHeight="1"/>
    <row r="659" ht="48" customHeight="1"/>
    <row r="660" ht="105.75" customHeight="1"/>
    <row r="661" ht="15" customHeight="1"/>
    <row r="662" ht="21.75" customHeight="1"/>
    <row r="663" ht="31.5" customHeight="1"/>
    <row r="664" ht="48.75" customHeight="1"/>
    <row r="665" ht="20.25" customHeight="1"/>
    <row r="666" ht="20.25" customHeight="1"/>
    <row r="667" ht="44.25" customHeight="1"/>
    <row r="668" ht="65.25" customHeight="1"/>
    <row r="669" ht="20.25" customHeight="1"/>
    <row r="670" ht="21" customHeight="1"/>
    <row r="671" ht="15" customHeight="1"/>
    <row r="672" ht="15" customHeight="1"/>
    <row r="673" ht="15" customHeight="1"/>
    <row r="675" ht="15" customHeight="1"/>
    <row r="677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66.75" customHeight="1"/>
    <row r="689" ht="42" customHeight="1"/>
    <row r="690" ht="45" customHeight="1"/>
    <row r="691" ht="47.25" customHeight="1"/>
    <row r="692" ht="47.25" customHeight="1"/>
    <row r="693" ht="46.5" customHeight="1"/>
    <row r="694" ht="25.5" customHeight="1"/>
    <row r="695" ht="15.75" customHeight="1"/>
    <row r="696" ht="26.25" customHeight="1"/>
    <row r="697" ht="26.25" customHeight="1"/>
    <row r="699" ht="25.5" customHeight="1"/>
    <row r="700" ht="19.5" customHeight="1"/>
    <row r="701" ht="21.75" customHeight="1"/>
    <row r="703" ht="34.5" customHeight="1"/>
    <row r="705" ht="34.5" customHeight="1"/>
    <row r="706" ht="35.25" customHeight="1"/>
    <row r="708" ht="15" customHeight="1"/>
    <row r="709" ht="15.75" customHeight="1"/>
    <row r="710" ht="15" customHeight="1"/>
    <row r="711" ht="15" customHeight="1"/>
    <row r="712" ht="15" customHeight="1"/>
    <row r="714" ht="15" customHeight="1"/>
    <row r="716" ht="24" customHeight="1"/>
    <row r="717" ht="45" customHeight="1"/>
    <row r="718" ht="45" customHeight="1"/>
    <row r="719" ht="45" customHeight="1"/>
    <row r="720" ht="45" customHeight="1"/>
    <row r="721" ht="45" customHeight="1"/>
    <row r="722" ht="45" customHeight="1"/>
    <row r="723" ht="45" customHeight="1"/>
    <row r="724" ht="45" customHeight="1"/>
    <row r="725" ht="45" customHeight="1"/>
    <row r="726" ht="45" customHeight="1"/>
    <row r="727" ht="45" customHeight="1"/>
    <row r="728" ht="68.25" customHeight="1"/>
    <row r="729" ht="36" customHeight="1"/>
    <row r="731" ht="49.5" customHeight="1"/>
    <row r="732" ht="49.5" customHeight="1"/>
    <row r="734" ht="53.25" customHeight="1"/>
    <row r="736" ht="33" customHeight="1"/>
    <row r="737" ht="35.25" customHeight="1"/>
    <row r="738" ht="49.5" customHeight="1"/>
    <row r="739" ht="49.5" customHeight="1"/>
    <row r="740" ht="49.5" customHeight="1"/>
    <row r="741" ht="49.5" customHeight="1"/>
    <row r="742" ht="38.25" customHeight="1"/>
    <row r="744" ht="15" customHeight="1"/>
    <row r="745" ht="15" customHeight="1"/>
    <row r="746" ht="15" customHeight="1"/>
    <row r="747" ht="15" customHeight="1"/>
    <row r="748" ht="15" customHeight="1"/>
    <row r="750" ht="15" customHeight="1"/>
    <row r="751" ht="15" customHeight="1"/>
    <row r="752" ht="25.5" customHeight="1"/>
    <row r="753" ht="33" customHeight="1"/>
    <row r="754" ht="24.75" customHeight="1"/>
    <row r="756" ht="54.75" customHeight="1"/>
    <row r="758" ht="15" customHeight="1"/>
    <row r="759" ht="15" customHeight="1"/>
    <row r="760" ht="15" customHeight="1"/>
    <row r="764" ht="15" customHeight="1"/>
    <row r="768" ht="15" customHeight="1"/>
    <row r="769" ht="19.5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15" customHeight="1"/>
    <row r="788" ht="21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1" ht="24" customHeight="1"/>
    <row r="802" ht="20.25" customHeight="1"/>
    <row r="803" ht="35.25" customHeight="1"/>
    <row r="804" ht="41.25" hidden="1" customHeight="1"/>
    <row r="805" ht="31.5" customHeight="1"/>
  </sheetData>
  <mergeCells count="50">
    <mergeCell ref="A578:A580"/>
    <mergeCell ref="A583:A608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233:A234"/>
    <mergeCell ref="A235:A313"/>
    <mergeCell ref="A314:A330"/>
    <mergeCell ref="A333:A334"/>
    <mergeCell ref="A408:A412"/>
    <mergeCell ref="A415:A422"/>
    <mergeCell ref="A423:A434"/>
    <mergeCell ref="A454:A464"/>
    <mergeCell ref="A474:A475"/>
    <mergeCell ref="A438:A442"/>
    <mergeCell ref="A406:A407"/>
    <mergeCell ref="A387:A392"/>
    <mergeCell ref="A10:A80"/>
    <mergeCell ref="A81:A82"/>
    <mergeCell ref="A83:A161"/>
    <mergeCell ref="A393:A403"/>
    <mergeCell ref="A336:A342"/>
    <mergeCell ref="A343:A345"/>
    <mergeCell ref="A360:A381"/>
    <mergeCell ref="A384:A386"/>
    <mergeCell ref="A348:A359"/>
    <mergeCell ref="A162:A232"/>
    <mergeCell ref="A613:A626"/>
    <mergeCell ref="A631:A634"/>
    <mergeCell ref="A482:A488"/>
    <mergeCell ref="A490:A499"/>
    <mergeCell ref="A500:A503"/>
    <mergeCell ref="A505:A514"/>
    <mergeCell ref="A515:A518"/>
    <mergeCell ref="A519:A528"/>
    <mergeCell ref="A529:A532"/>
    <mergeCell ref="A540:A541"/>
    <mergeCell ref="A542:A546"/>
    <mergeCell ref="A549:A550"/>
    <mergeCell ref="A552:A553"/>
    <mergeCell ref="A610:A612"/>
    <mergeCell ref="A575:A577"/>
    <mergeCell ref="A560:A568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618" max="8" man="1"/>
    <brk id="649" max="16383" man="1"/>
    <brk id="670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535"/>
  <sheetViews>
    <sheetView view="pageBreakPreview" topLeftCell="A206" zoomScaleSheetLayoutView="100" workbookViewId="0">
      <selection activeCell="E218" sqref="E218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65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813"/>
      <c r="B1" s="1813"/>
      <c r="C1" s="1813"/>
      <c r="D1" s="1813"/>
      <c r="E1" s="1813"/>
      <c r="F1" s="1813"/>
      <c r="G1" s="1813"/>
      <c r="H1" s="1813"/>
    </row>
    <row r="2" spans="1:8" ht="18">
      <c r="A2" s="1813" t="s">
        <v>2714</v>
      </c>
      <c r="B2" s="1813"/>
      <c r="C2" s="1813"/>
      <c r="D2" s="1813"/>
      <c r="E2" s="1813"/>
      <c r="F2" s="1813"/>
      <c r="G2" s="1813"/>
      <c r="H2" s="1813"/>
    </row>
    <row r="3" spans="1:8" ht="18">
      <c r="A3" s="1814" t="s">
        <v>3128</v>
      </c>
      <c r="B3" s="1814"/>
      <c r="C3" s="1814"/>
      <c r="D3" s="1814"/>
      <c r="E3" s="1814"/>
      <c r="F3" s="1814"/>
      <c r="G3" s="1814"/>
      <c r="H3" s="1814"/>
    </row>
    <row r="4" spans="1:8" ht="18">
      <c r="A4" s="658"/>
      <c r="B4" s="658"/>
      <c r="C4" s="658"/>
      <c r="D4" s="658"/>
      <c r="E4" s="658"/>
      <c r="F4" s="658"/>
      <c r="G4" s="658"/>
      <c r="H4" s="1361"/>
    </row>
    <row r="5" spans="1:8">
      <c r="A5" s="1742" t="s">
        <v>1430</v>
      </c>
      <c r="B5" s="1672" t="s">
        <v>1636</v>
      </c>
      <c r="C5" s="651" t="s">
        <v>1151</v>
      </c>
      <c r="D5" s="1805" t="s">
        <v>145</v>
      </c>
      <c r="E5" s="1805" t="s">
        <v>45</v>
      </c>
      <c r="F5" s="1805" t="s">
        <v>1140</v>
      </c>
      <c r="G5" s="1805" t="s">
        <v>1637</v>
      </c>
      <c r="H5" s="1806" t="s">
        <v>46</v>
      </c>
    </row>
    <row r="6" spans="1:8" ht="64.5" customHeight="1">
      <c r="A6" s="1742"/>
      <c r="B6" s="1672"/>
      <c r="C6" s="653" t="s">
        <v>1154</v>
      </c>
      <c r="D6" s="1805"/>
      <c r="E6" s="1805"/>
      <c r="F6" s="1805"/>
      <c r="G6" s="1805"/>
      <c r="H6" s="1806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SUM(G9+G201)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SUM(G97:G200)</f>
        <v>29467300</v>
      </c>
      <c r="H9" s="122"/>
    </row>
    <row r="10" spans="1:8" ht="18">
      <c r="A10" s="1808" t="s">
        <v>146</v>
      </c>
      <c r="B10" s="121">
        <v>22852000</v>
      </c>
      <c r="C10" s="889" t="s">
        <v>7</v>
      </c>
      <c r="D10" s="890" t="s">
        <v>327</v>
      </c>
      <c r="E10" s="365" t="s">
        <v>3413</v>
      </c>
      <c r="F10" s="365" t="s">
        <v>3413</v>
      </c>
      <c r="G10" s="365" t="s">
        <v>3413</v>
      </c>
      <c r="H10" s="365" t="s">
        <v>3413</v>
      </c>
    </row>
    <row r="11" spans="1:8" ht="18">
      <c r="A11" s="1809"/>
      <c r="B11" s="121">
        <v>22852000</v>
      </c>
      <c r="C11" s="889" t="s">
        <v>2051</v>
      </c>
      <c r="D11" s="890" t="s">
        <v>327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8" ht="18">
      <c r="A12" s="1809"/>
      <c r="B12" s="121">
        <v>30199500</v>
      </c>
      <c r="C12" s="889" t="s">
        <v>2052</v>
      </c>
      <c r="D12" s="890" t="s">
        <v>327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8" ht="18">
      <c r="A13" s="1809"/>
      <c r="B13" s="121">
        <v>22852000</v>
      </c>
      <c r="C13" s="889" t="s">
        <v>2053</v>
      </c>
      <c r="D13" s="890" t="s">
        <v>327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8" ht="18">
      <c r="A14" s="1809"/>
      <c r="B14" s="121">
        <v>22851000</v>
      </c>
      <c r="C14" s="889" t="s">
        <v>135</v>
      </c>
      <c r="D14" s="890" t="s">
        <v>327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8" ht="18">
      <c r="A15" s="1809"/>
      <c r="B15" s="121">
        <v>30197330</v>
      </c>
      <c r="C15" s="889" t="s">
        <v>2054</v>
      </c>
      <c r="D15" s="890" t="s">
        <v>327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8" ht="36">
      <c r="A16" s="1809"/>
      <c r="B16" s="895">
        <v>30197320</v>
      </c>
      <c r="C16" s="896" t="s">
        <v>2055</v>
      </c>
      <c r="D16" s="890" t="s">
        <v>327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 ht="18">
      <c r="A17" s="1809"/>
      <c r="B17" s="123">
        <v>30197620</v>
      </c>
      <c r="C17" s="889" t="s">
        <v>868</v>
      </c>
      <c r="D17" s="890" t="s">
        <v>327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 ht="18">
      <c r="A18" s="1809"/>
      <c r="B18" s="123">
        <v>22816300</v>
      </c>
      <c r="C18" s="889" t="s">
        <v>866</v>
      </c>
      <c r="D18" s="890" t="s">
        <v>327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18">
      <c r="A19" s="1809"/>
      <c r="B19" s="897">
        <v>30197221</v>
      </c>
      <c r="C19" s="889" t="s">
        <v>821</v>
      </c>
      <c r="D19" s="890" t="s">
        <v>327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 ht="18">
      <c r="A20" s="1809"/>
      <c r="B20" s="897">
        <v>30197220</v>
      </c>
      <c r="C20" s="889" t="s">
        <v>795</v>
      </c>
      <c r="D20" s="890" t="s">
        <v>327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 ht="18">
      <c r="A21" s="1809"/>
      <c r="B21" s="123">
        <v>30197220</v>
      </c>
      <c r="C21" s="889" t="s">
        <v>2056</v>
      </c>
      <c r="D21" s="890" t="s">
        <v>327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 ht="18">
      <c r="A22" s="1809"/>
      <c r="B22" s="897">
        <v>30197110</v>
      </c>
      <c r="C22" s="889" t="s">
        <v>2057</v>
      </c>
      <c r="D22" s="890" t="s">
        <v>327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 ht="18">
      <c r="A23" s="1809"/>
      <c r="B23" s="897">
        <v>30197110</v>
      </c>
      <c r="C23" s="889" t="s">
        <v>2058</v>
      </c>
      <c r="D23" s="890" t="s">
        <v>327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 ht="18">
      <c r="A24" s="1809"/>
      <c r="B24" s="897">
        <v>44424200</v>
      </c>
      <c r="C24" s="889" t="s">
        <v>257</v>
      </c>
      <c r="D24" s="890" t="s">
        <v>327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 ht="18">
      <c r="A25" s="1809"/>
      <c r="B25" s="123">
        <v>30141200</v>
      </c>
      <c r="C25" s="889" t="s">
        <v>814</v>
      </c>
      <c r="D25" s="890" t="s">
        <v>327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 ht="18">
      <c r="A26" s="1809"/>
      <c r="B26" s="123">
        <v>39241200</v>
      </c>
      <c r="C26" s="889" t="s">
        <v>157</v>
      </c>
      <c r="D26" s="890" t="s">
        <v>327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 ht="18">
      <c r="A27" s="1809"/>
      <c r="B27" s="123">
        <v>30199792</v>
      </c>
      <c r="C27" s="889" t="s">
        <v>2059</v>
      </c>
      <c r="D27" s="890" t="s">
        <v>327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 ht="18">
      <c r="A28" s="1809"/>
      <c r="B28" s="123">
        <v>24910000</v>
      </c>
      <c r="C28" s="889" t="s">
        <v>2060</v>
      </c>
      <c r="D28" s="890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18">
      <c r="A29" s="1809"/>
      <c r="B29" s="123">
        <v>30192133</v>
      </c>
      <c r="C29" s="889" t="s">
        <v>2061</v>
      </c>
      <c r="D29" s="890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18">
      <c r="A30" s="1809"/>
      <c r="B30" s="123">
        <v>39292500</v>
      </c>
      <c r="C30" s="889" t="s">
        <v>150</v>
      </c>
      <c r="D30" s="890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ht="18">
      <c r="A31" s="1809"/>
      <c r="B31" s="123">
        <v>30192121</v>
      </c>
      <c r="C31" s="889" t="s">
        <v>2062</v>
      </c>
      <c r="D31" s="890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ht="18">
      <c r="A32" s="1809"/>
      <c r="B32" s="123">
        <v>30192124</v>
      </c>
      <c r="C32" s="889" t="s">
        <v>2063</v>
      </c>
      <c r="D32" s="890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 ht="18">
      <c r="A33" s="1809"/>
      <c r="B33" s="123">
        <v>30192131</v>
      </c>
      <c r="C33" s="889" t="s">
        <v>2064</v>
      </c>
      <c r="D33" s="890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ht="18">
      <c r="A34" s="1809"/>
      <c r="B34" s="123">
        <v>30192100</v>
      </c>
      <c r="C34" s="889" t="s">
        <v>2065</v>
      </c>
      <c r="D34" s="890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ht="18">
      <c r="A35" s="1809"/>
      <c r="B35" s="123">
        <v>30192125</v>
      </c>
      <c r="C35" s="889" t="s">
        <v>522</v>
      </c>
      <c r="D35" s="890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ht="18">
      <c r="A36" s="1809"/>
      <c r="B36" s="123">
        <v>30192160</v>
      </c>
      <c r="C36" s="889" t="s">
        <v>816</v>
      </c>
      <c r="D36" s="890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 ht="18">
      <c r="A37" s="1809"/>
      <c r="B37" s="123">
        <v>30192160</v>
      </c>
      <c r="C37" s="889" t="s">
        <v>817</v>
      </c>
      <c r="D37" s="890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 ht="18">
      <c r="A38" s="1809"/>
      <c r="B38" s="123">
        <v>22810000</v>
      </c>
      <c r="C38" s="889" t="s">
        <v>2066</v>
      </c>
      <c r="D38" s="890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 ht="18">
      <c r="A39" s="1809"/>
      <c r="B39" s="123">
        <v>22600000</v>
      </c>
      <c r="C39" s="889" t="s">
        <v>2067</v>
      </c>
      <c r="D39" s="890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 ht="18">
      <c r="A40" s="1809"/>
      <c r="B40" s="123">
        <v>22816100</v>
      </c>
      <c r="C40" s="889" t="s">
        <v>155</v>
      </c>
      <c r="D40" s="890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 ht="18">
      <c r="A41" s="1809"/>
      <c r="B41" s="123">
        <v>30234000</v>
      </c>
      <c r="C41" s="889" t="s">
        <v>2068</v>
      </c>
      <c r="D41" s="890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 ht="18">
      <c r="A42" s="1809"/>
      <c r="B42" s="123">
        <v>30197630</v>
      </c>
      <c r="C42" s="889" t="s">
        <v>361</v>
      </c>
      <c r="D42" s="890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 ht="18">
      <c r="A43" s="1809"/>
      <c r="B43" s="123">
        <v>30192340</v>
      </c>
      <c r="C43" s="889" t="s">
        <v>2069</v>
      </c>
      <c r="D43" s="890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 ht="18">
      <c r="A44" s="1809"/>
      <c r="B44" s="123">
        <v>30237460</v>
      </c>
      <c r="C44" s="120" t="s">
        <v>2070</v>
      </c>
      <c r="D44" s="890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 ht="18">
      <c r="A45" s="1810"/>
      <c r="B45" s="123">
        <v>30237410</v>
      </c>
      <c r="C45" s="120" t="s">
        <v>224</v>
      </c>
      <c r="D45" s="890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 ht="18">
      <c r="A46" s="1811">
        <v>4264</v>
      </c>
      <c r="B46" s="124" t="s">
        <v>1150</v>
      </c>
      <c r="C46" s="899" t="s">
        <v>104</v>
      </c>
      <c r="D46" s="890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 ht="18">
      <c r="A47" s="1811"/>
      <c r="B47" s="124" t="s">
        <v>1145</v>
      </c>
      <c r="C47" s="899" t="s">
        <v>1315</v>
      </c>
      <c r="D47" s="890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 ht="18">
      <c r="A48" s="1808" t="s">
        <v>163</v>
      </c>
      <c r="B48" s="123">
        <v>39224100</v>
      </c>
      <c r="C48" s="902" t="s">
        <v>2071</v>
      </c>
      <c r="D48" s="890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 ht="18">
      <c r="A49" s="1809"/>
      <c r="B49" s="123">
        <v>39813000</v>
      </c>
      <c r="C49" s="902" t="s">
        <v>105</v>
      </c>
      <c r="D49" s="890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 ht="18">
      <c r="A50" s="1809"/>
      <c r="B50" s="123">
        <v>33711900</v>
      </c>
      <c r="C50" s="902" t="s">
        <v>227</v>
      </c>
      <c r="D50" s="890" t="s">
        <v>327</v>
      </c>
      <c r="E50" s="365" t="s">
        <v>3413</v>
      </c>
      <c r="F50" s="365" t="s">
        <v>3413</v>
      </c>
      <c r="G50" s="365" t="s">
        <v>3413</v>
      </c>
      <c r="H50" s="365" t="s">
        <v>3413</v>
      </c>
    </row>
    <row r="51" spans="1:8" ht="18">
      <c r="A51" s="1809"/>
      <c r="B51" s="123">
        <v>33761000</v>
      </c>
      <c r="C51" s="902" t="s">
        <v>165</v>
      </c>
      <c r="D51" s="890" t="s">
        <v>327</v>
      </c>
      <c r="E51" s="365" t="s">
        <v>3413</v>
      </c>
      <c r="F51" s="365" t="s">
        <v>3413</v>
      </c>
      <c r="G51" s="365" t="s">
        <v>3413</v>
      </c>
      <c r="H51" s="365" t="s">
        <v>3413</v>
      </c>
    </row>
    <row r="52" spans="1:8" ht="18">
      <c r="A52" s="1809"/>
      <c r="B52" s="123">
        <v>33764000</v>
      </c>
      <c r="C52" s="902" t="s">
        <v>2072</v>
      </c>
      <c r="D52" s="890" t="s">
        <v>327</v>
      </c>
      <c r="E52" s="365" t="s">
        <v>3413</v>
      </c>
      <c r="F52" s="365" t="s">
        <v>3413</v>
      </c>
      <c r="G52" s="365" t="s">
        <v>3413</v>
      </c>
      <c r="H52" s="365" t="s">
        <v>3413</v>
      </c>
    </row>
    <row r="53" spans="1:8" ht="18">
      <c r="A53" s="1809"/>
      <c r="B53" s="123">
        <v>18424000</v>
      </c>
      <c r="C53" s="120" t="s">
        <v>229</v>
      </c>
      <c r="D53" s="890" t="s">
        <v>327</v>
      </c>
      <c r="E53" s="365" t="s">
        <v>3413</v>
      </c>
      <c r="F53" s="365" t="s">
        <v>3413</v>
      </c>
      <c r="G53" s="365" t="s">
        <v>3413</v>
      </c>
      <c r="H53" s="365" t="s">
        <v>3413</v>
      </c>
    </row>
    <row r="54" spans="1:8" ht="18">
      <c r="A54" s="1809"/>
      <c r="B54" s="123">
        <v>14820000</v>
      </c>
      <c r="C54" s="120" t="s">
        <v>822</v>
      </c>
      <c r="D54" s="890" t="s">
        <v>327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8" ht="18">
      <c r="A55" s="1809"/>
      <c r="B55" s="123">
        <v>39831000</v>
      </c>
      <c r="C55" s="120" t="s">
        <v>2073</v>
      </c>
      <c r="D55" s="890" t="s">
        <v>327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8" ht="18">
      <c r="A56" s="1809"/>
      <c r="B56" s="123">
        <v>39224310</v>
      </c>
      <c r="C56" s="120" t="s">
        <v>2074</v>
      </c>
      <c r="D56" s="890" t="s">
        <v>327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8" ht="18">
      <c r="A57" s="1809"/>
      <c r="B57" s="123">
        <v>31500000</v>
      </c>
      <c r="C57" s="120" t="s">
        <v>2075</v>
      </c>
      <c r="D57" s="890" t="s">
        <v>327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8" ht="36">
      <c r="A58" s="1809"/>
      <c r="B58" s="123">
        <v>31500000</v>
      </c>
      <c r="C58" s="903" t="s">
        <v>2076</v>
      </c>
      <c r="D58" s="890" t="s">
        <v>327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8" ht="18">
      <c r="A59" s="1809"/>
      <c r="B59" s="123">
        <v>31500000</v>
      </c>
      <c r="C59" s="120" t="s">
        <v>2077</v>
      </c>
      <c r="D59" s="890" t="s">
        <v>327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8" ht="36">
      <c r="A60" s="1809"/>
      <c r="B60" s="123">
        <v>31500000</v>
      </c>
      <c r="C60" s="903" t="s">
        <v>2078</v>
      </c>
      <c r="D60" s="890" t="s">
        <v>327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8" ht="18">
      <c r="A61" s="1809"/>
      <c r="B61" s="123">
        <v>42416400</v>
      </c>
      <c r="C61" s="903" t="s">
        <v>2079</v>
      </c>
      <c r="D61" s="890" t="s">
        <v>327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8" ht="18">
      <c r="A62" s="1809"/>
      <c r="B62" s="123">
        <v>31651000</v>
      </c>
      <c r="C62" s="120" t="s">
        <v>241</v>
      </c>
      <c r="D62" s="890" t="s">
        <v>327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8" ht="18">
      <c r="A63" s="1809"/>
      <c r="B63" s="897">
        <v>39241200</v>
      </c>
      <c r="C63" s="120" t="s">
        <v>213</v>
      </c>
      <c r="D63" s="890" t="s">
        <v>327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8" ht="18">
      <c r="A64" s="1809"/>
      <c r="B64" s="123">
        <v>44192200</v>
      </c>
      <c r="C64" s="120" t="s">
        <v>170</v>
      </c>
      <c r="D64" s="890" t="s">
        <v>327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ht="18">
      <c r="A65" s="1809"/>
      <c r="B65" s="123">
        <v>31321000</v>
      </c>
      <c r="C65" s="120" t="s">
        <v>2080</v>
      </c>
      <c r="D65" s="890" t="s">
        <v>327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 ht="18">
      <c r="A66" s="1809"/>
      <c r="B66" s="123">
        <v>42131000</v>
      </c>
      <c r="C66" s="120" t="s">
        <v>2081</v>
      </c>
      <c r="D66" s="890" t="s">
        <v>327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 ht="18">
      <c r="A67" s="1809"/>
      <c r="B67" s="123">
        <v>42131000</v>
      </c>
      <c r="C67" s="120" t="s">
        <v>2082</v>
      </c>
      <c r="D67" s="890" t="s">
        <v>327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 ht="18">
      <c r="A68" s="1809"/>
      <c r="B68" s="123">
        <v>31211310</v>
      </c>
      <c r="C68" s="120" t="s">
        <v>2083</v>
      </c>
      <c r="D68" s="890" t="s">
        <v>327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 ht="18">
      <c r="A69" s="1809"/>
      <c r="B69" s="123">
        <v>39813000</v>
      </c>
      <c r="C69" s="120" t="s">
        <v>2084</v>
      </c>
      <c r="D69" s="890" t="s">
        <v>327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 ht="18">
      <c r="A70" s="1809"/>
      <c r="B70" s="123">
        <v>42131000</v>
      </c>
      <c r="C70" s="120" t="s">
        <v>110</v>
      </c>
      <c r="D70" s="890" t="s">
        <v>327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 ht="18">
      <c r="A71" s="1809"/>
      <c r="B71" s="123">
        <v>42131000</v>
      </c>
      <c r="C71" s="902" t="s">
        <v>2085</v>
      </c>
      <c r="D71" s="890" t="s">
        <v>327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 ht="18">
      <c r="A72" s="1809"/>
      <c r="B72" s="123">
        <v>31224100</v>
      </c>
      <c r="C72" s="902" t="s">
        <v>2086</v>
      </c>
      <c r="D72" s="890" t="s">
        <v>327</v>
      </c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ht="18">
      <c r="A73" s="1809"/>
      <c r="B73" s="123">
        <v>31224100</v>
      </c>
      <c r="C73" s="902" t="s">
        <v>2087</v>
      </c>
      <c r="D73" s="890" t="s">
        <v>327</v>
      </c>
      <c r="E73" s="365" t="s">
        <v>3413</v>
      </c>
      <c r="F73" s="365" t="s">
        <v>3413</v>
      </c>
      <c r="G73" s="365" t="s">
        <v>3413</v>
      </c>
      <c r="H73" s="365" t="s">
        <v>3413</v>
      </c>
    </row>
    <row r="74" spans="1:8" ht="18">
      <c r="A74" s="1809"/>
      <c r="B74" s="123">
        <v>31224100</v>
      </c>
      <c r="C74" s="120" t="s">
        <v>2088</v>
      </c>
      <c r="D74" s="890" t="s">
        <v>327</v>
      </c>
      <c r="E74" s="365" t="s">
        <v>3413</v>
      </c>
      <c r="F74" s="365" t="s">
        <v>3413</v>
      </c>
      <c r="G74" s="365" t="s">
        <v>3413</v>
      </c>
      <c r="H74" s="365" t="s">
        <v>3413</v>
      </c>
    </row>
    <row r="75" spans="1:8" ht="18">
      <c r="A75" s="1809"/>
      <c r="B75" s="123">
        <v>31224810</v>
      </c>
      <c r="C75" s="120" t="s">
        <v>2089</v>
      </c>
      <c r="D75" s="890" t="s">
        <v>327</v>
      </c>
      <c r="E75" s="365" t="s">
        <v>3413</v>
      </c>
      <c r="F75" s="365" t="s">
        <v>3413</v>
      </c>
      <c r="G75" s="365" t="s">
        <v>3413</v>
      </c>
      <c r="H75" s="365" t="s">
        <v>3413</v>
      </c>
    </row>
    <row r="76" spans="1:8" ht="18">
      <c r="A76" s="1809"/>
      <c r="B76" s="123">
        <v>31224100</v>
      </c>
      <c r="C76" s="120" t="s">
        <v>2090</v>
      </c>
      <c r="D76" s="890" t="s">
        <v>327</v>
      </c>
      <c r="E76" s="365" t="s">
        <v>3413</v>
      </c>
      <c r="F76" s="365" t="s">
        <v>3413</v>
      </c>
      <c r="G76" s="365" t="s">
        <v>3413</v>
      </c>
      <c r="H76" s="365" t="s">
        <v>3413</v>
      </c>
    </row>
    <row r="77" spans="1:8" ht="18">
      <c r="A77" s="1809"/>
      <c r="B77" s="123">
        <v>44831100</v>
      </c>
      <c r="C77" s="902" t="s">
        <v>37</v>
      </c>
      <c r="D77" s="890" t="s">
        <v>327</v>
      </c>
      <c r="E77" s="365" t="s">
        <v>3413</v>
      </c>
      <c r="F77" s="365" t="s">
        <v>3413</v>
      </c>
      <c r="G77" s="365" t="s">
        <v>3413</v>
      </c>
      <c r="H77" s="365" t="s">
        <v>3413</v>
      </c>
    </row>
    <row r="78" spans="1:8" ht="18">
      <c r="A78" s="1809"/>
      <c r="B78" s="895">
        <v>39525800</v>
      </c>
      <c r="C78" s="904" t="s">
        <v>2091</v>
      </c>
      <c r="D78" s="890" t="s">
        <v>327</v>
      </c>
      <c r="E78" s="365" t="s">
        <v>3413</v>
      </c>
      <c r="F78" s="365" t="s">
        <v>3413</v>
      </c>
      <c r="G78" s="365" t="s">
        <v>3413</v>
      </c>
      <c r="H78" s="365" t="s">
        <v>3413</v>
      </c>
    </row>
    <row r="79" spans="1:8" ht="18">
      <c r="A79" s="1809"/>
      <c r="B79" s="123">
        <v>39224200</v>
      </c>
      <c r="C79" s="904" t="s">
        <v>2092</v>
      </c>
      <c r="D79" s="890" t="s">
        <v>327</v>
      </c>
      <c r="E79" s="365" t="s">
        <v>3413</v>
      </c>
      <c r="F79" s="365" t="s">
        <v>3413</v>
      </c>
      <c r="G79" s="365" t="s">
        <v>3413</v>
      </c>
      <c r="H79" s="365" t="s">
        <v>3413</v>
      </c>
    </row>
    <row r="80" spans="1:8" ht="18">
      <c r="A80" s="1809"/>
      <c r="B80" s="123">
        <v>19640000</v>
      </c>
      <c r="C80" s="904" t="s">
        <v>2093</v>
      </c>
      <c r="D80" s="890" t="s">
        <v>327</v>
      </c>
      <c r="E80" s="365" t="s">
        <v>3413</v>
      </c>
      <c r="F80" s="365" t="s">
        <v>3413</v>
      </c>
      <c r="G80" s="365" t="s">
        <v>3413</v>
      </c>
      <c r="H80" s="365" t="s">
        <v>3413</v>
      </c>
    </row>
    <row r="81" spans="1:8" ht="36">
      <c r="A81" s="1809"/>
      <c r="B81" s="123">
        <v>39224340</v>
      </c>
      <c r="C81" s="905" t="s">
        <v>2094</v>
      </c>
      <c r="D81" s="890" t="s">
        <v>327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ht="18">
      <c r="A82" s="1809"/>
      <c r="B82" s="123">
        <v>39224340</v>
      </c>
      <c r="C82" s="906" t="s">
        <v>2095</v>
      </c>
      <c r="D82" s="890" t="s">
        <v>327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ht="18">
      <c r="A83" s="1809"/>
      <c r="B83" s="123">
        <v>31521000</v>
      </c>
      <c r="C83" s="906" t="s">
        <v>2096</v>
      </c>
      <c r="D83" s="890" t="s">
        <v>327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ht="18">
      <c r="A84" s="1809"/>
      <c r="B84" s="895">
        <v>39224350</v>
      </c>
      <c r="C84" s="904" t="s">
        <v>2097</v>
      </c>
      <c r="D84" s="890" t="s">
        <v>327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ht="18">
      <c r="A85" s="1809"/>
      <c r="B85" s="123">
        <v>39224350</v>
      </c>
      <c r="C85" s="904" t="s">
        <v>2098</v>
      </c>
      <c r="D85" s="890" t="s">
        <v>327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ht="18">
      <c r="A86" s="1809"/>
      <c r="B86" s="123">
        <v>31300000</v>
      </c>
      <c r="C86" s="120" t="s">
        <v>2099</v>
      </c>
      <c r="D86" s="890" t="s">
        <v>327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ht="18">
      <c r="A87" s="1809"/>
      <c r="B87" s="123">
        <v>31212000</v>
      </c>
      <c r="C87" s="120" t="s">
        <v>596</v>
      </c>
      <c r="D87" s="890" t="s">
        <v>327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ht="18">
      <c r="A88" s="1809"/>
      <c r="B88" s="123">
        <v>35331500</v>
      </c>
      <c r="C88" s="120" t="s">
        <v>2100</v>
      </c>
      <c r="D88" s="890" t="s">
        <v>327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ht="18">
      <c r="A89" s="1809"/>
      <c r="B89" s="123">
        <v>33711900</v>
      </c>
      <c r="C89" s="120" t="s">
        <v>111</v>
      </c>
      <c r="D89" s="890" t="s">
        <v>327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ht="18">
      <c r="A90" s="1809"/>
      <c r="B90" s="123">
        <v>39225700</v>
      </c>
      <c r="C90" s="120" t="s">
        <v>523</v>
      </c>
      <c r="D90" s="890" t="s">
        <v>327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ht="18">
      <c r="A91" s="1809"/>
      <c r="B91" s="123">
        <v>39813000</v>
      </c>
      <c r="C91" s="902" t="s">
        <v>2101</v>
      </c>
      <c r="D91" s="890" t="s">
        <v>327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ht="18">
      <c r="A92" s="1809"/>
      <c r="B92" s="123">
        <v>39811300</v>
      </c>
      <c r="C92" s="120" t="s">
        <v>268</v>
      </c>
      <c r="D92" s="890" t="s">
        <v>327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ht="18">
      <c r="A93" s="1809"/>
      <c r="B93" s="895">
        <v>39525100</v>
      </c>
      <c r="C93" s="120" t="s">
        <v>269</v>
      </c>
      <c r="D93" s="890" t="s">
        <v>327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ht="18">
      <c r="A94" s="1809"/>
      <c r="B94" s="895">
        <v>44112230</v>
      </c>
      <c r="C94" s="120" t="s">
        <v>524</v>
      </c>
      <c r="D94" s="890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ht="18">
      <c r="A95" s="1809"/>
      <c r="B95" s="123">
        <v>39812000</v>
      </c>
      <c r="C95" s="120" t="s">
        <v>270</v>
      </c>
      <c r="D95" s="890" t="s">
        <v>327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ht="18">
      <c r="A96" s="1810"/>
      <c r="B96" s="123">
        <v>30197221</v>
      </c>
      <c r="C96" s="907" t="s">
        <v>2102</v>
      </c>
      <c r="D96" s="890" t="s">
        <v>327</v>
      </c>
      <c r="E96" s="365" t="s">
        <v>3413</v>
      </c>
      <c r="F96" s="365" t="s">
        <v>3413</v>
      </c>
      <c r="G96" s="365" t="s">
        <v>3413</v>
      </c>
      <c r="H96" s="365" t="s">
        <v>3413</v>
      </c>
    </row>
    <row r="97" spans="1:8" ht="18">
      <c r="A97" s="1808" t="s">
        <v>146</v>
      </c>
      <c r="B97" s="121">
        <v>22852000</v>
      </c>
      <c r="C97" s="889" t="s">
        <v>7</v>
      </c>
      <c r="D97" s="890" t="s">
        <v>327</v>
      </c>
      <c r="E97" s="891" t="s">
        <v>51</v>
      </c>
      <c r="F97" s="892">
        <v>45</v>
      </c>
      <c r="G97" s="893">
        <f t="shared" ref="G97:G128" si="0">+F97*H97</f>
        <v>18000</v>
      </c>
      <c r="H97" s="1037">
        <v>400</v>
      </c>
    </row>
    <row r="98" spans="1:8" ht="18">
      <c r="A98" s="1809"/>
      <c r="B98" s="121">
        <v>22852000</v>
      </c>
      <c r="C98" s="889" t="s">
        <v>2051</v>
      </c>
      <c r="D98" s="890" t="s">
        <v>327</v>
      </c>
      <c r="E98" s="891" t="s">
        <v>51</v>
      </c>
      <c r="F98" s="892">
        <v>50</v>
      </c>
      <c r="G98" s="893">
        <f t="shared" si="0"/>
        <v>15000</v>
      </c>
      <c r="H98" s="1037">
        <v>300</v>
      </c>
    </row>
    <row r="99" spans="1:8" ht="18">
      <c r="A99" s="1809"/>
      <c r="B99" s="121">
        <v>30199500</v>
      </c>
      <c r="C99" s="889" t="s">
        <v>2052</v>
      </c>
      <c r="D99" s="890" t="s">
        <v>327</v>
      </c>
      <c r="E99" s="891" t="s">
        <v>51</v>
      </c>
      <c r="F99" s="892">
        <v>550</v>
      </c>
      <c r="G99" s="893">
        <f t="shared" si="0"/>
        <v>330000</v>
      </c>
      <c r="H99" s="1037">
        <v>600</v>
      </c>
    </row>
    <row r="100" spans="1:8" ht="18">
      <c r="A100" s="1809"/>
      <c r="B100" s="121">
        <v>22852000</v>
      </c>
      <c r="C100" s="889" t="s">
        <v>2053</v>
      </c>
      <c r="D100" s="890" t="s">
        <v>327</v>
      </c>
      <c r="E100" s="891" t="s">
        <v>51</v>
      </c>
      <c r="F100" s="892">
        <v>2000</v>
      </c>
      <c r="G100" s="893">
        <f t="shared" si="0"/>
        <v>20000</v>
      </c>
      <c r="H100" s="1037">
        <v>10</v>
      </c>
    </row>
    <row r="101" spans="1:8" ht="18">
      <c r="A101" s="1809"/>
      <c r="B101" s="121">
        <v>22851000</v>
      </c>
      <c r="C101" s="889" t="s">
        <v>135</v>
      </c>
      <c r="D101" s="890" t="s">
        <v>327</v>
      </c>
      <c r="E101" s="891" t="s">
        <v>51</v>
      </c>
      <c r="F101" s="892">
        <v>8</v>
      </c>
      <c r="G101" s="893">
        <f t="shared" si="0"/>
        <v>40000</v>
      </c>
      <c r="H101" s="1037">
        <v>5000</v>
      </c>
    </row>
    <row r="102" spans="1:8" ht="18">
      <c r="A102" s="1809"/>
      <c r="B102" s="121">
        <v>30197330</v>
      </c>
      <c r="C102" s="889" t="s">
        <v>2054</v>
      </c>
      <c r="D102" s="890" t="s">
        <v>327</v>
      </c>
      <c r="E102" s="894" t="s">
        <v>326</v>
      </c>
      <c r="F102" s="892">
        <v>450</v>
      </c>
      <c r="G102" s="893">
        <f t="shared" si="0"/>
        <v>9000</v>
      </c>
      <c r="H102" s="1037">
        <v>20</v>
      </c>
    </row>
    <row r="103" spans="1:8" ht="36">
      <c r="A103" s="1809"/>
      <c r="B103" s="895">
        <v>30197320</v>
      </c>
      <c r="C103" s="896" t="s">
        <v>2055</v>
      </c>
      <c r="D103" s="890" t="s">
        <v>327</v>
      </c>
      <c r="E103" s="894" t="s">
        <v>326</v>
      </c>
      <c r="F103" s="892">
        <v>600</v>
      </c>
      <c r="G103" s="893">
        <f t="shared" si="0"/>
        <v>6000</v>
      </c>
      <c r="H103" s="1037">
        <v>10</v>
      </c>
    </row>
    <row r="104" spans="1:8" ht="18">
      <c r="A104" s="1809"/>
      <c r="B104" s="123">
        <v>30197620</v>
      </c>
      <c r="C104" s="889" t="s">
        <v>868</v>
      </c>
      <c r="D104" s="890" t="s">
        <v>327</v>
      </c>
      <c r="E104" s="894" t="s">
        <v>326</v>
      </c>
      <c r="F104" s="892">
        <v>200</v>
      </c>
      <c r="G104" s="893">
        <f t="shared" si="0"/>
        <v>30000</v>
      </c>
      <c r="H104" s="1037">
        <v>150</v>
      </c>
    </row>
    <row r="105" spans="1:8" ht="18">
      <c r="A105" s="1809"/>
      <c r="B105" s="123">
        <v>22816300</v>
      </c>
      <c r="C105" s="889" t="s">
        <v>866</v>
      </c>
      <c r="D105" s="890" t="s">
        <v>327</v>
      </c>
      <c r="E105" s="894" t="s">
        <v>326</v>
      </c>
      <c r="F105" s="892">
        <v>180</v>
      </c>
      <c r="G105" s="893">
        <f t="shared" si="0"/>
        <v>36000</v>
      </c>
      <c r="H105" s="1037">
        <v>200</v>
      </c>
    </row>
    <row r="106" spans="1:8" ht="18">
      <c r="A106" s="1809"/>
      <c r="B106" s="897">
        <v>30197221</v>
      </c>
      <c r="C106" s="889" t="s">
        <v>821</v>
      </c>
      <c r="D106" s="890" t="s">
        <v>327</v>
      </c>
      <c r="E106" s="891" t="s">
        <v>51</v>
      </c>
      <c r="F106" s="892">
        <v>40</v>
      </c>
      <c r="G106" s="893">
        <f t="shared" si="0"/>
        <v>20000</v>
      </c>
      <c r="H106" s="1037">
        <v>500</v>
      </c>
    </row>
    <row r="107" spans="1:8" ht="18">
      <c r="A107" s="1809"/>
      <c r="B107" s="897">
        <v>30197220</v>
      </c>
      <c r="C107" s="889" t="s">
        <v>795</v>
      </c>
      <c r="D107" s="890" t="s">
        <v>327</v>
      </c>
      <c r="E107" s="891" t="s">
        <v>51</v>
      </c>
      <c r="F107" s="892">
        <v>30</v>
      </c>
      <c r="G107" s="893">
        <f t="shared" si="0"/>
        <v>21000</v>
      </c>
      <c r="H107" s="1037">
        <v>700</v>
      </c>
    </row>
    <row r="108" spans="1:8" ht="18">
      <c r="A108" s="1809"/>
      <c r="B108" s="123">
        <v>30197220</v>
      </c>
      <c r="C108" s="889" t="s">
        <v>2056</v>
      </c>
      <c r="D108" s="890" t="s">
        <v>327</v>
      </c>
      <c r="E108" s="891" t="s">
        <v>58</v>
      </c>
      <c r="F108" s="892">
        <v>100</v>
      </c>
      <c r="G108" s="893">
        <f t="shared" si="0"/>
        <v>79400</v>
      </c>
      <c r="H108" s="1037">
        <v>794</v>
      </c>
    </row>
    <row r="109" spans="1:8" ht="18">
      <c r="A109" s="1809"/>
      <c r="B109" s="897">
        <v>30197110</v>
      </c>
      <c r="C109" s="889" t="s">
        <v>2057</v>
      </c>
      <c r="D109" s="890" t="s">
        <v>327</v>
      </c>
      <c r="E109" s="891" t="s">
        <v>58</v>
      </c>
      <c r="F109" s="892">
        <v>50</v>
      </c>
      <c r="G109" s="893">
        <f t="shared" si="0"/>
        <v>25000</v>
      </c>
      <c r="H109" s="1037">
        <v>500</v>
      </c>
    </row>
    <row r="110" spans="1:8" ht="18">
      <c r="A110" s="1809"/>
      <c r="B110" s="897">
        <v>30197110</v>
      </c>
      <c r="C110" s="889" t="s">
        <v>2058</v>
      </c>
      <c r="D110" s="890" t="s">
        <v>327</v>
      </c>
      <c r="E110" s="891" t="s">
        <v>58</v>
      </c>
      <c r="F110" s="892">
        <v>70</v>
      </c>
      <c r="G110" s="893">
        <f t="shared" si="0"/>
        <v>49000</v>
      </c>
      <c r="H110" s="1037">
        <v>700</v>
      </c>
    </row>
    <row r="111" spans="1:8" ht="18">
      <c r="A111" s="1809"/>
      <c r="B111" s="897">
        <v>44424200</v>
      </c>
      <c r="C111" s="889" t="s">
        <v>257</v>
      </c>
      <c r="D111" s="890" t="s">
        <v>327</v>
      </c>
      <c r="E111" s="891" t="s">
        <v>51</v>
      </c>
      <c r="F111" s="892">
        <v>250</v>
      </c>
      <c r="G111" s="893">
        <f t="shared" si="0"/>
        <v>12500</v>
      </c>
      <c r="H111" s="1037">
        <v>50</v>
      </c>
    </row>
    <row r="112" spans="1:8" ht="18">
      <c r="A112" s="1809"/>
      <c r="B112" s="123">
        <v>30141200</v>
      </c>
      <c r="C112" s="889" t="s">
        <v>814</v>
      </c>
      <c r="D112" s="890" t="s">
        <v>327</v>
      </c>
      <c r="E112" s="891" t="s">
        <v>51</v>
      </c>
      <c r="F112" s="892">
        <v>3000</v>
      </c>
      <c r="G112" s="893">
        <f t="shared" si="0"/>
        <v>60000</v>
      </c>
      <c r="H112" s="1362">
        <v>20</v>
      </c>
    </row>
    <row r="113" spans="1:8" ht="18">
      <c r="A113" s="1809"/>
      <c r="B113" s="123">
        <v>39241200</v>
      </c>
      <c r="C113" s="889" t="s">
        <v>157</v>
      </c>
      <c r="D113" s="890" t="s">
        <v>327</v>
      </c>
      <c r="E113" s="891" t="s">
        <v>51</v>
      </c>
      <c r="F113" s="892">
        <v>150</v>
      </c>
      <c r="G113" s="893">
        <f t="shared" si="0"/>
        <v>7500</v>
      </c>
      <c r="H113" s="1037">
        <v>50</v>
      </c>
    </row>
    <row r="114" spans="1:8" ht="18">
      <c r="A114" s="1809"/>
      <c r="B114" s="123">
        <v>30199792</v>
      </c>
      <c r="C114" s="889" t="s">
        <v>2059</v>
      </c>
      <c r="D114" s="890" t="s">
        <v>327</v>
      </c>
      <c r="E114" s="891" t="s">
        <v>51</v>
      </c>
      <c r="F114" s="892">
        <v>500</v>
      </c>
      <c r="G114" s="893">
        <f t="shared" si="0"/>
        <v>5000</v>
      </c>
      <c r="H114" s="1037">
        <v>10</v>
      </c>
    </row>
    <row r="115" spans="1:8" ht="18">
      <c r="A115" s="1809"/>
      <c r="B115" s="123">
        <v>24910000</v>
      </c>
      <c r="C115" s="889" t="s">
        <v>2060</v>
      </c>
      <c r="D115" s="890" t="s">
        <v>327</v>
      </c>
      <c r="E115" s="891" t="s">
        <v>51</v>
      </c>
      <c r="F115" s="892">
        <v>50</v>
      </c>
      <c r="G115" s="893">
        <f t="shared" si="0"/>
        <v>11500</v>
      </c>
      <c r="H115" s="1037">
        <v>230</v>
      </c>
    </row>
    <row r="116" spans="1:8" ht="18">
      <c r="A116" s="1809"/>
      <c r="B116" s="123">
        <v>30192133</v>
      </c>
      <c r="C116" s="889" t="s">
        <v>2061</v>
      </c>
      <c r="D116" s="890" t="s">
        <v>327</v>
      </c>
      <c r="E116" s="891" t="s">
        <v>51</v>
      </c>
      <c r="F116" s="892">
        <v>25</v>
      </c>
      <c r="G116" s="893">
        <f t="shared" si="0"/>
        <v>2500</v>
      </c>
      <c r="H116" s="1037">
        <v>100</v>
      </c>
    </row>
    <row r="117" spans="1:8" ht="18">
      <c r="A117" s="1809"/>
      <c r="B117" s="123">
        <v>39292500</v>
      </c>
      <c r="C117" s="889" t="s">
        <v>150</v>
      </c>
      <c r="D117" s="890" t="s">
        <v>327</v>
      </c>
      <c r="E117" s="891" t="s">
        <v>51</v>
      </c>
      <c r="F117" s="892">
        <v>50</v>
      </c>
      <c r="G117" s="893">
        <f t="shared" si="0"/>
        <v>8500</v>
      </c>
      <c r="H117" s="1037">
        <v>170</v>
      </c>
    </row>
    <row r="118" spans="1:8" ht="18">
      <c r="A118" s="1809"/>
      <c r="B118" s="123">
        <v>30192121</v>
      </c>
      <c r="C118" s="889" t="s">
        <v>2062</v>
      </c>
      <c r="D118" s="890" t="s">
        <v>327</v>
      </c>
      <c r="E118" s="891" t="s">
        <v>51</v>
      </c>
      <c r="F118" s="892">
        <v>30</v>
      </c>
      <c r="G118" s="893">
        <f t="shared" si="0"/>
        <v>45000</v>
      </c>
      <c r="H118" s="1037">
        <v>1500</v>
      </c>
    </row>
    <row r="119" spans="1:8" ht="18">
      <c r="A119" s="1809"/>
      <c r="B119" s="123">
        <v>30192124</v>
      </c>
      <c r="C119" s="889" t="s">
        <v>2063</v>
      </c>
      <c r="D119" s="890" t="s">
        <v>327</v>
      </c>
      <c r="E119" s="891" t="s">
        <v>51</v>
      </c>
      <c r="F119" s="892">
        <v>80</v>
      </c>
      <c r="G119" s="893">
        <f t="shared" si="0"/>
        <v>24000</v>
      </c>
      <c r="H119" s="1037">
        <v>300</v>
      </c>
    </row>
    <row r="120" spans="1:8" ht="18">
      <c r="A120" s="1809"/>
      <c r="B120" s="123">
        <v>30192131</v>
      </c>
      <c r="C120" s="889" t="s">
        <v>2064</v>
      </c>
      <c r="D120" s="890" t="s">
        <v>327</v>
      </c>
      <c r="E120" s="891" t="s">
        <v>51</v>
      </c>
      <c r="F120" s="892">
        <v>20</v>
      </c>
      <c r="G120" s="893">
        <f t="shared" si="0"/>
        <v>10000</v>
      </c>
      <c r="H120" s="1037">
        <v>500</v>
      </c>
    </row>
    <row r="121" spans="1:8" ht="18">
      <c r="A121" s="1809"/>
      <c r="B121" s="123">
        <v>30192100</v>
      </c>
      <c r="C121" s="889" t="s">
        <v>2065</v>
      </c>
      <c r="D121" s="890" t="s">
        <v>327</v>
      </c>
      <c r="E121" s="891" t="s">
        <v>51</v>
      </c>
      <c r="F121" s="892">
        <v>30</v>
      </c>
      <c r="G121" s="893">
        <f t="shared" si="0"/>
        <v>12000</v>
      </c>
      <c r="H121" s="1037">
        <v>400</v>
      </c>
    </row>
    <row r="122" spans="1:8" ht="18">
      <c r="A122" s="1809"/>
      <c r="B122" s="123">
        <v>30192125</v>
      </c>
      <c r="C122" s="889" t="s">
        <v>522</v>
      </c>
      <c r="D122" s="890" t="s">
        <v>327</v>
      </c>
      <c r="E122" s="891" t="s">
        <v>51</v>
      </c>
      <c r="F122" s="892">
        <v>130</v>
      </c>
      <c r="G122" s="893">
        <f t="shared" si="0"/>
        <v>10400</v>
      </c>
      <c r="H122" s="1037">
        <v>80</v>
      </c>
    </row>
    <row r="123" spans="1:8" ht="18">
      <c r="A123" s="1809"/>
      <c r="B123" s="123">
        <v>30192160</v>
      </c>
      <c r="C123" s="889" t="s">
        <v>816</v>
      </c>
      <c r="D123" s="890" t="s">
        <v>327</v>
      </c>
      <c r="E123" s="891" t="s">
        <v>51</v>
      </c>
      <c r="F123" s="892">
        <v>120.00000000000001</v>
      </c>
      <c r="G123" s="893">
        <f t="shared" si="0"/>
        <v>3600.0000000000005</v>
      </c>
      <c r="H123" s="1037">
        <v>30</v>
      </c>
    </row>
    <row r="124" spans="1:8" ht="18">
      <c r="A124" s="1809"/>
      <c r="B124" s="123">
        <v>30192160</v>
      </c>
      <c r="C124" s="889" t="s">
        <v>817</v>
      </c>
      <c r="D124" s="890" t="s">
        <v>327</v>
      </c>
      <c r="E124" s="891" t="s">
        <v>51</v>
      </c>
      <c r="F124" s="892">
        <v>120</v>
      </c>
      <c r="G124" s="893">
        <f t="shared" si="0"/>
        <v>18000</v>
      </c>
      <c r="H124" s="1037">
        <v>150</v>
      </c>
    </row>
    <row r="125" spans="1:8" ht="18">
      <c r="A125" s="1809"/>
      <c r="B125" s="123">
        <v>22810000</v>
      </c>
      <c r="C125" s="889" t="s">
        <v>2066</v>
      </c>
      <c r="D125" s="890" t="s">
        <v>327</v>
      </c>
      <c r="E125" s="891" t="s">
        <v>51</v>
      </c>
      <c r="F125" s="892">
        <v>400</v>
      </c>
      <c r="G125" s="893">
        <f t="shared" si="0"/>
        <v>100000</v>
      </c>
      <c r="H125" s="1037">
        <v>250</v>
      </c>
    </row>
    <row r="126" spans="1:8" ht="18">
      <c r="A126" s="1809"/>
      <c r="B126" s="123">
        <v>22600000</v>
      </c>
      <c r="C126" s="889" t="s">
        <v>2067</v>
      </c>
      <c r="D126" s="890" t="s">
        <v>327</v>
      </c>
      <c r="E126" s="891" t="s">
        <v>51</v>
      </c>
      <c r="F126" s="892">
        <v>150</v>
      </c>
      <c r="G126" s="893">
        <f t="shared" si="0"/>
        <v>25500</v>
      </c>
      <c r="H126" s="1037">
        <v>170</v>
      </c>
    </row>
    <row r="127" spans="1:8" ht="18">
      <c r="A127" s="1809"/>
      <c r="B127" s="123">
        <v>22816100</v>
      </c>
      <c r="C127" s="889" t="s">
        <v>155</v>
      </c>
      <c r="D127" s="890" t="s">
        <v>327</v>
      </c>
      <c r="E127" s="891" t="s">
        <v>51</v>
      </c>
      <c r="F127" s="892">
        <v>750</v>
      </c>
      <c r="G127" s="893">
        <f t="shared" si="0"/>
        <v>75000</v>
      </c>
      <c r="H127" s="1037">
        <v>100</v>
      </c>
    </row>
    <row r="128" spans="1:8" ht="18">
      <c r="A128" s="1809"/>
      <c r="B128" s="123">
        <v>30234000</v>
      </c>
      <c r="C128" s="889" t="s">
        <v>2068</v>
      </c>
      <c r="D128" s="890" t="s">
        <v>327</v>
      </c>
      <c r="E128" s="891" t="s">
        <v>51</v>
      </c>
      <c r="F128" s="892">
        <v>3200</v>
      </c>
      <c r="G128" s="893">
        <f t="shared" si="0"/>
        <v>32000</v>
      </c>
      <c r="H128" s="1037">
        <v>10</v>
      </c>
    </row>
    <row r="129" spans="1:8" ht="18">
      <c r="A129" s="1809"/>
      <c r="B129" s="123">
        <v>30197630</v>
      </c>
      <c r="C129" s="889" t="s">
        <v>361</v>
      </c>
      <c r="D129" s="890" t="s">
        <v>327</v>
      </c>
      <c r="E129" s="891" t="s">
        <v>58</v>
      </c>
      <c r="F129" s="892">
        <v>1600</v>
      </c>
      <c r="G129" s="893">
        <f t="shared" ref="G129:G160" si="1">+F129*H129</f>
        <v>3136000</v>
      </c>
      <c r="H129" s="1037">
        <v>1960</v>
      </c>
    </row>
    <row r="130" spans="1:8" ht="18">
      <c r="A130" s="1809"/>
      <c r="B130" s="123">
        <v>30192340</v>
      </c>
      <c r="C130" s="889" t="s">
        <v>2069</v>
      </c>
      <c r="D130" s="890" t="s">
        <v>327</v>
      </c>
      <c r="E130" s="891" t="s">
        <v>51</v>
      </c>
      <c r="F130" s="892">
        <v>800</v>
      </c>
      <c r="G130" s="893">
        <f t="shared" si="1"/>
        <v>16000</v>
      </c>
      <c r="H130" s="1362">
        <v>20</v>
      </c>
    </row>
    <row r="131" spans="1:8" ht="18">
      <c r="A131" s="1809"/>
      <c r="B131" s="123">
        <v>30237460</v>
      </c>
      <c r="C131" s="120" t="s">
        <v>2070</v>
      </c>
      <c r="D131" s="890" t="s">
        <v>327</v>
      </c>
      <c r="E131" s="121" t="s">
        <v>51</v>
      </c>
      <c r="F131" s="892">
        <v>2600</v>
      </c>
      <c r="G131" s="893">
        <f t="shared" si="1"/>
        <v>39000</v>
      </c>
      <c r="H131" s="1037">
        <v>15</v>
      </c>
    </row>
    <row r="132" spans="1:8" ht="18">
      <c r="A132" s="1810"/>
      <c r="B132" s="123">
        <v>30237410</v>
      </c>
      <c r="C132" s="120" t="s">
        <v>224</v>
      </c>
      <c r="D132" s="890" t="s">
        <v>327</v>
      </c>
      <c r="E132" s="121" t="s">
        <v>51</v>
      </c>
      <c r="F132" s="892">
        <v>2000</v>
      </c>
      <c r="G132" s="893">
        <f t="shared" si="1"/>
        <v>30000</v>
      </c>
      <c r="H132" s="1037">
        <v>15</v>
      </c>
    </row>
    <row r="133" spans="1:8" ht="18">
      <c r="A133" s="1811">
        <v>4264</v>
      </c>
      <c r="B133" s="124" t="s">
        <v>1150</v>
      </c>
      <c r="C133" s="899" t="s">
        <v>104</v>
      </c>
      <c r="D133" s="890" t="s">
        <v>327</v>
      </c>
      <c r="E133" s="900" t="s">
        <v>54</v>
      </c>
      <c r="F133" s="901">
        <v>450.00214288775555</v>
      </c>
      <c r="G133" s="893">
        <f t="shared" si="1"/>
        <v>10499900</v>
      </c>
      <c r="H133" s="1036">
        <v>23333</v>
      </c>
    </row>
    <row r="134" spans="1:8" ht="18">
      <c r="A134" s="1811"/>
      <c r="B134" s="124" t="s">
        <v>1145</v>
      </c>
      <c r="C134" s="899" t="s">
        <v>1315</v>
      </c>
      <c r="D134" s="890" t="s">
        <v>327</v>
      </c>
      <c r="E134" s="900" t="s">
        <v>54</v>
      </c>
      <c r="F134" s="892">
        <v>470</v>
      </c>
      <c r="G134" s="893">
        <f t="shared" si="1"/>
        <v>4700000</v>
      </c>
      <c r="H134" s="1036">
        <v>10000</v>
      </c>
    </row>
    <row r="135" spans="1:8" ht="18">
      <c r="A135" s="1808" t="s">
        <v>163</v>
      </c>
      <c r="B135" s="123">
        <v>39224100</v>
      </c>
      <c r="C135" s="902" t="s">
        <v>2071</v>
      </c>
      <c r="D135" s="890" t="s">
        <v>327</v>
      </c>
      <c r="E135" s="121" t="s">
        <v>51</v>
      </c>
      <c r="F135" s="892">
        <v>800</v>
      </c>
      <c r="G135" s="893">
        <f t="shared" si="1"/>
        <v>96000</v>
      </c>
      <c r="H135" s="1037">
        <v>120</v>
      </c>
    </row>
    <row r="136" spans="1:8" ht="18">
      <c r="A136" s="1809"/>
      <c r="B136" s="123">
        <v>39813000</v>
      </c>
      <c r="C136" s="902" t="s">
        <v>105</v>
      </c>
      <c r="D136" s="890" t="s">
        <v>327</v>
      </c>
      <c r="E136" s="121" t="s">
        <v>51</v>
      </c>
      <c r="F136" s="901">
        <v>850</v>
      </c>
      <c r="G136" s="893">
        <f t="shared" si="1"/>
        <v>127500</v>
      </c>
      <c r="H136" s="1037">
        <v>150</v>
      </c>
    </row>
    <row r="137" spans="1:8" ht="18">
      <c r="A137" s="1809"/>
      <c r="B137" s="123">
        <v>33711900</v>
      </c>
      <c r="C137" s="902" t="s">
        <v>227</v>
      </c>
      <c r="D137" s="890" t="s">
        <v>327</v>
      </c>
      <c r="E137" s="121" t="s">
        <v>51</v>
      </c>
      <c r="F137" s="901">
        <v>180</v>
      </c>
      <c r="G137" s="893">
        <f t="shared" si="1"/>
        <v>90000</v>
      </c>
      <c r="H137" s="1037">
        <v>500</v>
      </c>
    </row>
    <row r="138" spans="1:8" ht="18">
      <c r="A138" s="1809"/>
      <c r="B138" s="123">
        <v>33761000</v>
      </c>
      <c r="C138" s="902" t="s">
        <v>165</v>
      </c>
      <c r="D138" s="890" t="s">
        <v>327</v>
      </c>
      <c r="E138" s="121" t="s">
        <v>51</v>
      </c>
      <c r="F138" s="901">
        <v>100</v>
      </c>
      <c r="G138" s="893">
        <f t="shared" si="1"/>
        <v>100000</v>
      </c>
      <c r="H138" s="1037">
        <v>1000</v>
      </c>
    </row>
    <row r="139" spans="1:8" ht="18">
      <c r="A139" s="1809"/>
      <c r="B139" s="123">
        <v>33764000</v>
      </c>
      <c r="C139" s="902" t="s">
        <v>2072</v>
      </c>
      <c r="D139" s="890" t="s">
        <v>327</v>
      </c>
      <c r="E139" s="121" t="s">
        <v>51</v>
      </c>
      <c r="F139" s="901">
        <v>200</v>
      </c>
      <c r="G139" s="893">
        <f t="shared" si="1"/>
        <v>240000</v>
      </c>
      <c r="H139" s="1037">
        <v>1200</v>
      </c>
    </row>
    <row r="140" spans="1:8" ht="18">
      <c r="A140" s="1809"/>
      <c r="B140" s="123">
        <v>18424000</v>
      </c>
      <c r="C140" s="120" t="s">
        <v>229</v>
      </c>
      <c r="D140" s="890" t="s">
        <v>327</v>
      </c>
      <c r="E140" s="121" t="s">
        <v>186</v>
      </c>
      <c r="F140" s="901">
        <v>200</v>
      </c>
      <c r="G140" s="893">
        <f t="shared" si="1"/>
        <v>60000</v>
      </c>
      <c r="H140" s="1037">
        <v>300</v>
      </c>
    </row>
    <row r="141" spans="1:8" ht="18">
      <c r="A141" s="1809"/>
      <c r="B141" s="123">
        <v>14820000</v>
      </c>
      <c r="C141" s="120" t="s">
        <v>822</v>
      </c>
      <c r="D141" s="890" t="s">
        <v>327</v>
      </c>
      <c r="E141" s="121" t="s">
        <v>50</v>
      </c>
      <c r="F141" s="901">
        <v>2500</v>
      </c>
      <c r="G141" s="893">
        <f t="shared" si="1"/>
        <v>125000</v>
      </c>
      <c r="H141" s="1037">
        <v>50</v>
      </c>
    </row>
    <row r="142" spans="1:8" ht="18">
      <c r="A142" s="1809"/>
      <c r="B142" s="123">
        <v>39831000</v>
      </c>
      <c r="C142" s="120" t="s">
        <v>2073</v>
      </c>
      <c r="D142" s="890" t="s">
        <v>327</v>
      </c>
      <c r="E142" s="121" t="s">
        <v>51</v>
      </c>
      <c r="F142" s="901">
        <v>250</v>
      </c>
      <c r="G142" s="893">
        <f t="shared" si="1"/>
        <v>18000</v>
      </c>
      <c r="H142" s="1037">
        <v>72</v>
      </c>
    </row>
    <row r="143" spans="1:8" ht="18">
      <c r="A143" s="1809"/>
      <c r="B143" s="123">
        <v>39224310</v>
      </c>
      <c r="C143" s="120" t="s">
        <v>2074</v>
      </c>
      <c r="D143" s="890" t="s">
        <v>327</v>
      </c>
      <c r="E143" s="121" t="s">
        <v>51</v>
      </c>
      <c r="F143" s="901">
        <v>550</v>
      </c>
      <c r="G143" s="893">
        <f t="shared" si="1"/>
        <v>11000</v>
      </c>
      <c r="H143" s="1037">
        <v>20</v>
      </c>
    </row>
    <row r="144" spans="1:8" ht="18">
      <c r="A144" s="1809"/>
      <c r="B144" s="123">
        <v>31500000</v>
      </c>
      <c r="C144" s="120" t="s">
        <v>2075</v>
      </c>
      <c r="D144" s="890" t="s">
        <v>327</v>
      </c>
      <c r="E144" s="121" t="s">
        <v>51</v>
      </c>
      <c r="F144" s="901">
        <v>105</v>
      </c>
      <c r="G144" s="893">
        <f t="shared" si="1"/>
        <v>157500</v>
      </c>
      <c r="H144" s="1037">
        <v>1500</v>
      </c>
    </row>
    <row r="145" spans="1:8" ht="36">
      <c r="A145" s="1809"/>
      <c r="B145" s="123">
        <v>31500000</v>
      </c>
      <c r="C145" s="903" t="s">
        <v>2076</v>
      </c>
      <c r="D145" s="890" t="s">
        <v>327</v>
      </c>
      <c r="E145" s="121" t="s">
        <v>51</v>
      </c>
      <c r="F145" s="901">
        <v>4000</v>
      </c>
      <c r="G145" s="893">
        <f t="shared" si="1"/>
        <v>80000</v>
      </c>
      <c r="H145" s="1037">
        <v>20</v>
      </c>
    </row>
    <row r="146" spans="1:8" ht="18">
      <c r="A146" s="1809"/>
      <c r="B146" s="123">
        <v>31500000</v>
      </c>
      <c r="C146" s="120" t="s">
        <v>2077</v>
      </c>
      <c r="D146" s="890" t="s">
        <v>327</v>
      </c>
      <c r="E146" s="121" t="s">
        <v>51</v>
      </c>
      <c r="F146" s="901">
        <v>350</v>
      </c>
      <c r="G146" s="893">
        <f t="shared" si="1"/>
        <v>70000</v>
      </c>
      <c r="H146" s="1037">
        <v>200</v>
      </c>
    </row>
    <row r="147" spans="1:8" ht="36">
      <c r="A147" s="1809"/>
      <c r="B147" s="123">
        <v>31500000</v>
      </c>
      <c r="C147" s="903" t="s">
        <v>2078</v>
      </c>
      <c r="D147" s="890" t="s">
        <v>327</v>
      </c>
      <c r="E147" s="121" t="s">
        <v>51</v>
      </c>
      <c r="F147" s="901">
        <v>2200</v>
      </c>
      <c r="G147" s="893">
        <f t="shared" si="1"/>
        <v>176000</v>
      </c>
      <c r="H147" s="1037">
        <v>80</v>
      </c>
    </row>
    <row r="148" spans="1:8" ht="18">
      <c r="A148" s="1809"/>
      <c r="B148" s="123">
        <v>42416400</v>
      </c>
      <c r="C148" s="903" t="s">
        <v>2079</v>
      </c>
      <c r="D148" s="890" t="s">
        <v>327</v>
      </c>
      <c r="E148" s="121" t="s">
        <v>51</v>
      </c>
      <c r="F148" s="901">
        <v>9500</v>
      </c>
      <c r="G148" s="893">
        <f t="shared" si="1"/>
        <v>19000</v>
      </c>
      <c r="H148" s="1037">
        <v>2</v>
      </c>
    </row>
    <row r="149" spans="1:8" ht="18">
      <c r="A149" s="1809"/>
      <c r="B149" s="123">
        <v>31651000</v>
      </c>
      <c r="C149" s="120" t="s">
        <v>241</v>
      </c>
      <c r="D149" s="890" t="s">
        <v>327</v>
      </c>
      <c r="E149" s="121" t="s">
        <v>51</v>
      </c>
      <c r="F149" s="901">
        <v>130</v>
      </c>
      <c r="G149" s="893">
        <f t="shared" si="1"/>
        <v>3900</v>
      </c>
      <c r="H149" s="1037">
        <v>30</v>
      </c>
    </row>
    <row r="150" spans="1:8" ht="18">
      <c r="A150" s="1809"/>
      <c r="B150" s="897">
        <v>39241200</v>
      </c>
      <c r="C150" s="120" t="s">
        <v>213</v>
      </c>
      <c r="D150" s="890" t="s">
        <v>327</v>
      </c>
      <c r="E150" s="121" t="s">
        <v>57</v>
      </c>
      <c r="F150" s="901">
        <v>720</v>
      </c>
      <c r="G150" s="893">
        <f t="shared" si="1"/>
        <v>7200</v>
      </c>
      <c r="H150" s="1037">
        <v>10</v>
      </c>
    </row>
    <row r="151" spans="1:8" ht="18">
      <c r="A151" s="1809"/>
      <c r="B151" s="123">
        <v>44192200</v>
      </c>
      <c r="C151" s="120" t="s">
        <v>170</v>
      </c>
      <c r="D151" s="890" t="s">
        <v>327</v>
      </c>
      <c r="E151" s="121" t="s">
        <v>57</v>
      </c>
      <c r="F151" s="901">
        <v>670</v>
      </c>
      <c r="G151" s="893">
        <f t="shared" si="1"/>
        <v>6700</v>
      </c>
      <c r="H151" s="1037">
        <v>10</v>
      </c>
    </row>
    <row r="152" spans="1:8" ht="18">
      <c r="A152" s="1809"/>
      <c r="B152" s="123">
        <v>31321000</v>
      </c>
      <c r="C152" s="120" t="s">
        <v>2080</v>
      </c>
      <c r="D152" s="890" t="s">
        <v>327</v>
      </c>
      <c r="E152" s="121" t="s">
        <v>167</v>
      </c>
      <c r="F152" s="901">
        <v>150</v>
      </c>
      <c r="G152" s="893">
        <f t="shared" si="1"/>
        <v>60000</v>
      </c>
      <c r="H152" s="1037">
        <v>400</v>
      </c>
    </row>
    <row r="153" spans="1:8" ht="18">
      <c r="A153" s="1809"/>
      <c r="B153" s="123">
        <v>42131000</v>
      </c>
      <c r="C153" s="120" t="s">
        <v>2081</v>
      </c>
      <c r="D153" s="890" t="s">
        <v>327</v>
      </c>
      <c r="E153" s="121" t="s">
        <v>51</v>
      </c>
      <c r="F153" s="901">
        <v>1500</v>
      </c>
      <c r="G153" s="893">
        <f t="shared" si="1"/>
        <v>12000</v>
      </c>
      <c r="H153" s="1037">
        <v>8</v>
      </c>
    </row>
    <row r="154" spans="1:8" ht="18">
      <c r="A154" s="1809"/>
      <c r="B154" s="123">
        <v>42131000</v>
      </c>
      <c r="C154" s="120" t="s">
        <v>2082</v>
      </c>
      <c r="D154" s="890" t="s">
        <v>327</v>
      </c>
      <c r="E154" s="121" t="s">
        <v>51</v>
      </c>
      <c r="F154" s="901">
        <v>3500</v>
      </c>
      <c r="G154" s="893">
        <f t="shared" si="1"/>
        <v>7000</v>
      </c>
      <c r="H154" s="1037">
        <v>2</v>
      </c>
    </row>
    <row r="155" spans="1:8" ht="18">
      <c r="A155" s="1809"/>
      <c r="B155" s="123">
        <v>31211310</v>
      </c>
      <c r="C155" s="120" t="s">
        <v>2083</v>
      </c>
      <c r="D155" s="890" t="s">
        <v>327</v>
      </c>
      <c r="E155" s="121" t="s">
        <v>51</v>
      </c>
      <c r="F155" s="901">
        <v>1000</v>
      </c>
      <c r="G155" s="893">
        <f t="shared" si="1"/>
        <v>40000</v>
      </c>
      <c r="H155" s="1037">
        <v>40</v>
      </c>
    </row>
    <row r="156" spans="1:8" ht="18">
      <c r="A156" s="1809"/>
      <c r="B156" s="123">
        <v>39813000</v>
      </c>
      <c r="C156" s="120" t="s">
        <v>2084</v>
      </c>
      <c r="D156" s="890" t="s">
        <v>327</v>
      </c>
      <c r="E156" s="121" t="s">
        <v>57</v>
      </c>
      <c r="F156" s="901">
        <v>950</v>
      </c>
      <c r="G156" s="893">
        <f t="shared" si="1"/>
        <v>95000</v>
      </c>
      <c r="H156" s="1037">
        <v>100</v>
      </c>
    </row>
    <row r="157" spans="1:8" ht="18">
      <c r="A157" s="1809"/>
      <c r="B157" s="123">
        <v>42131000</v>
      </c>
      <c r="C157" s="120" t="s">
        <v>110</v>
      </c>
      <c r="D157" s="890" t="s">
        <v>327</v>
      </c>
      <c r="E157" s="121" t="s">
        <v>51</v>
      </c>
      <c r="F157" s="901">
        <v>1200</v>
      </c>
      <c r="G157" s="893">
        <f t="shared" si="1"/>
        <v>36000</v>
      </c>
      <c r="H157" s="1037">
        <v>30</v>
      </c>
    </row>
    <row r="158" spans="1:8" ht="18">
      <c r="A158" s="1809"/>
      <c r="B158" s="123">
        <v>42131000</v>
      </c>
      <c r="C158" s="902" t="s">
        <v>2085</v>
      </c>
      <c r="D158" s="890" t="s">
        <v>327</v>
      </c>
      <c r="E158" s="121" t="s">
        <v>51</v>
      </c>
      <c r="F158" s="901">
        <v>2500</v>
      </c>
      <c r="G158" s="893">
        <f t="shared" si="1"/>
        <v>10000</v>
      </c>
      <c r="H158" s="1037">
        <v>4</v>
      </c>
    </row>
    <row r="159" spans="1:8" ht="18">
      <c r="A159" s="1809"/>
      <c r="B159" s="123">
        <v>31224100</v>
      </c>
      <c r="C159" s="902" t="s">
        <v>2086</v>
      </c>
      <c r="D159" s="890" t="s">
        <v>327</v>
      </c>
      <c r="E159" s="121" t="s">
        <v>51</v>
      </c>
      <c r="F159" s="901">
        <v>450</v>
      </c>
      <c r="G159" s="893">
        <f t="shared" si="1"/>
        <v>27000</v>
      </c>
      <c r="H159" s="1037">
        <v>60</v>
      </c>
    </row>
    <row r="160" spans="1:8" ht="18">
      <c r="A160" s="1809"/>
      <c r="B160" s="123">
        <v>31224100</v>
      </c>
      <c r="C160" s="902" t="s">
        <v>2087</v>
      </c>
      <c r="D160" s="890" t="s">
        <v>327</v>
      </c>
      <c r="E160" s="121" t="s">
        <v>51</v>
      </c>
      <c r="F160" s="901">
        <v>500</v>
      </c>
      <c r="G160" s="893">
        <f t="shared" si="1"/>
        <v>10000</v>
      </c>
      <c r="H160" s="1037">
        <v>20</v>
      </c>
    </row>
    <row r="161" spans="1:8" ht="18">
      <c r="A161" s="1809"/>
      <c r="B161" s="123">
        <v>31224100</v>
      </c>
      <c r="C161" s="120" t="s">
        <v>2088</v>
      </c>
      <c r="D161" s="890" t="s">
        <v>327</v>
      </c>
      <c r="E161" s="121" t="s">
        <v>51</v>
      </c>
      <c r="F161" s="901">
        <v>450</v>
      </c>
      <c r="G161" s="893">
        <f t="shared" ref="G161:G192" si="2">+F161*H161</f>
        <v>18000</v>
      </c>
      <c r="H161" s="1037">
        <v>40</v>
      </c>
    </row>
    <row r="162" spans="1:8" ht="18">
      <c r="A162" s="1809"/>
      <c r="B162" s="123">
        <v>31224810</v>
      </c>
      <c r="C162" s="120" t="s">
        <v>2089</v>
      </c>
      <c r="D162" s="890" t="s">
        <v>327</v>
      </c>
      <c r="E162" s="121" t="s">
        <v>51</v>
      </c>
      <c r="F162" s="901">
        <v>1600</v>
      </c>
      <c r="G162" s="893">
        <f t="shared" si="2"/>
        <v>48000</v>
      </c>
      <c r="H162" s="1037">
        <v>30</v>
      </c>
    </row>
    <row r="163" spans="1:8" ht="18">
      <c r="A163" s="1809"/>
      <c r="B163" s="123">
        <v>31224100</v>
      </c>
      <c r="C163" s="120" t="s">
        <v>2090</v>
      </c>
      <c r="D163" s="890" t="s">
        <v>327</v>
      </c>
      <c r="E163" s="121" t="s">
        <v>51</v>
      </c>
      <c r="F163" s="901">
        <v>99.999999999999986</v>
      </c>
      <c r="G163" s="893">
        <f t="shared" si="2"/>
        <v>2899.9999999999995</v>
      </c>
      <c r="H163" s="1037">
        <v>29</v>
      </c>
    </row>
    <row r="164" spans="1:8" ht="18">
      <c r="A164" s="1809"/>
      <c r="B164" s="123">
        <v>44831100</v>
      </c>
      <c r="C164" s="902" t="s">
        <v>37</v>
      </c>
      <c r="D164" s="890" t="s">
        <v>327</v>
      </c>
      <c r="E164" s="121" t="s">
        <v>57</v>
      </c>
      <c r="F164" s="901">
        <v>1500</v>
      </c>
      <c r="G164" s="893">
        <f t="shared" si="2"/>
        <v>45000</v>
      </c>
      <c r="H164" s="1037">
        <v>30</v>
      </c>
    </row>
    <row r="165" spans="1:8" ht="18">
      <c r="A165" s="1809"/>
      <c r="B165" s="895">
        <v>39525800</v>
      </c>
      <c r="C165" s="904" t="s">
        <v>2091</v>
      </c>
      <c r="D165" s="890" t="s">
        <v>327</v>
      </c>
      <c r="E165" s="121" t="s">
        <v>51</v>
      </c>
      <c r="F165" s="901">
        <v>300.00000000000006</v>
      </c>
      <c r="G165" s="893">
        <f t="shared" si="2"/>
        <v>43200.000000000007</v>
      </c>
      <c r="H165" s="1037">
        <v>144</v>
      </c>
    </row>
    <row r="166" spans="1:8" ht="18">
      <c r="A166" s="1809"/>
      <c r="B166" s="123">
        <v>39224200</v>
      </c>
      <c r="C166" s="904" t="s">
        <v>2092</v>
      </c>
      <c r="D166" s="890" t="s">
        <v>327</v>
      </c>
      <c r="E166" s="121" t="s">
        <v>51</v>
      </c>
      <c r="F166" s="901">
        <v>1000</v>
      </c>
      <c r="G166" s="893">
        <f t="shared" si="2"/>
        <v>6000</v>
      </c>
      <c r="H166" s="1037">
        <v>6</v>
      </c>
    </row>
    <row r="167" spans="1:8" ht="18">
      <c r="A167" s="1809"/>
      <c r="B167" s="123">
        <v>19640000</v>
      </c>
      <c r="C167" s="904" t="s">
        <v>2093</v>
      </c>
      <c r="D167" s="890" t="s">
        <v>327</v>
      </c>
      <c r="E167" s="121" t="s">
        <v>51</v>
      </c>
      <c r="F167" s="901">
        <v>10</v>
      </c>
      <c r="G167" s="893">
        <f t="shared" si="2"/>
        <v>10000</v>
      </c>
      <c r="H167" s="1037">
        <v>1000</v>
      </c>
    </row>
    <row r="168" spans="1:8" ht="36">
      <c r="A168" s="1809"/>
      <c r="B168" s="123">
        <v>39224340</v>
      </c>
      <c r="C168" s="905" t="s">
        <v>2094</v>
      </c>
      <c r="D168" s="890" t="s">
        <v>327</v>
      </c>
      <c r="E168" s="121" t="s">
        <v>51</v>
      </c>
      <c r="F168" s="901">
        <v>900</v>
      </c>
      <c r="G168" s="893">
        <f t="shared" si="2"/>
        <v>27000</v>
      </c>
      <c r="H168" s="1037">
        <v>30</v>
      </c>
    </row>
    <row r="169" spans="1:8" ht="18">
      <c r="A169" s="1809"/>
      <c r="B169" s="123">
        <v>39224340</v>
      </c>
      <c r="C169" s="906" t="s">
        <v>2095</v>
      </c>
      <c r="D169" s="890" t="s">
        <v>327</v>
      </c>
      <c r="E169" s="121" t="s">
        <v>51</v>
      </c>
      <c r="F169" s="901">
        <v>1400</v>
      </c>
      <c r="G169" s="893">
        <f t="shared" si="2"/>
        <v>28000</v>
      </c>
      <c r="H169" s="1037">
        <v>20</v>
      </c>
    </row>
    <row r="170" spans="1:8" ht="18">
      <c r="A170" s="1809"/>
      <c r="B170" s="123">
        <v>31521000</v>
      </c>
      <c r="C170" s="906" t="s">
        <v>2096</v>
      </c>
      <c r="D170" s="890" t="s">
        <v>327</v>
      </c>
      <c r="E170" s="121" t="s">
        <v>51</v>
      </c>
      <c r="F170" s="901">
        <v>450</v>
      </c>
      <c r="G170" s="893">
        <f t="shared" si="2"/>
        <v>22500</v>
      </c>
      <c r="H170" s="1037">
        <v>50</v>
      </c>
    </row>
    <row r="171" spans="1:8" ht="18">
      <c r="A171" s="1809"/>
      <c r="B171" s="895">
        <v>39224350</v>
      </c>
      <c r="C171" s="904" t="s">
        <v>2097</v>
      </c>
      <c r="D171" s="890" t="s">
        <v>327</v>
      </c>
      <c r="E171" s="121" t="s">
        <v>51</v>
      </c>
      <c r="F171" s="901">
        <v>1900.0000000000002</v>
      </c>
      <c r="G171" s="893">
        <f t="shared" si="2"/>
        <v>22800.000000000004</v>
      </c>
      <c r="H171" s="1037">
        <v>12</v>
      </c>
    </row>
    <row r="172" spans="1:8" ht="18">
      <c r="A172" s="1809"/>
      <c r="B172" s="123">
        <v>39224350</v>
      </c>
      <c r="C172" s="904" t="s">
        <v>2098</v>
      </c>
      <c r="D172" s="890" t="s">
        <v>327</v>
      </c>
      <c r="E172" s="121" t="s">
        <v>51</v>
      </c>
      <c r="F172" s="901">
        <v>133.33333333333334</v>
      </c>
      <c r="G172" s="893">
        <f t="shared" si="2"/>
        <v>1600</v>
      </c>
      <c r="H172" s="1037">
        <v>12</v>
      </c>
    </row>
    <row r="173" spans="1:8" ht="18">
      <c r="A173" s="1809"/>
      <c r="B173" s="123">
        <v>31300000</v>
      </c>
      <c r="C173" s="120" t="s">
        <v>2099</v>
      </c>
      <c r="D173" s="890" t="s">
        <v>327</v>
      </c>
      <c r="E173" s="121" t="s">
        <v>167</v>
      </c>
      <c r="F173" s="901">
        <v>55.081967213114758</v>
      </c>
      <c r="G173" s="893">
        <f t="shared" si="2"/>
        <v>33600</v>
      </c>
      <c r="H173" s="1037">
        <v>610</v>
      </c>
    </row>
    <row r="174" spans="1:8" ht="18">
      <c r="A174" s="1809"/>
      <c r="B174" s="123">
        <v>31212000</v>
      </c>
      <c r="C174" s="120" t="s">
        <v>596</v>
      </c>
      <c r="D174" s="890" t="s">
        <v>327</v>
      </c>
      <c r="E174" s="121" t="s">
        <v>51</v>
      </c>
      <c r="F174" s="901">
        <v>450</v>
      </c>
      <c r="G174" s="893">
        <f t="shared" si="2"/>
        <v>13500</v>
      </c>
      <c r="H174" s="1037">
        <v>30</v>
      </c>
    </row>
    <row r="175" spans="1:8" ht="18">
      <c r="A175" s="1809"/>
      <c r="B175" s="123">
        <v>35331500</v>
      </c>
      <c r="C175" s="120" t="s">
        <v>2100</v>
      </c>
      <c r="D175" s="890" t="s">
        <v>327</v>
      </c>
      <c r="E175" s="121" t="s">
        <v>51</v>
      </c>
      <c r="F175" s="901">
        <v>150</v>
      </c>
      <c r="G175" s="893">
        <f t="shared" si="2"/>
        <v>7500</v>
      </c>
      <c r="H175" s="1037">
        <v>50</v>
      </c>
    </row>
    <row r="176" spans="1:8" ht="18">
      <c r="A176" s="1809"/>
      <c r="B176" s="123">
        <v>33711900</v>
      </c>
      <c r="C176" s="120" t="s">
        <v>111</v>
      </c>
      <c r="D176" s="890" t="s">
        <v>327</v>
      </c>
      <c r="E176" s="121" t="s">
        <v>57</v>
      </c>
      <c r="F176" s="901">
        <v>250</v>
      </c>
      <c r="G176" s="893">
        <f t="shared" si="2"/>
        <v>50000</v>
      </c>
      <c r="H176" s="1037">
        <v>200</v>
      </c>
    </row>
    <row r="177" spans="1:8" ht="18">
      <c r="A177" s="1809"/>
      <c r="B177" s="123">
        <v>39225700</v>
      </c>
      <c r="C177" s="120" t="s">
        <v>523</v>
      </c>
      <c r="D177" s="890" t="s">
        <v>327</v>
      </c>
      <c r="E177" s="121" t="s">
        <v>51</v>
      </c>
      <c r="F177" s="901">
        <v>1800</v>
      </c>
      <c r="G177" s="893">
        <f t="shared" si="2"/>
        <v>10800</v>
      </c>
      <c r="H177" s="1037">
        <v>6</v>
      </c>
    </row>
    <row r="178" spans="1:8" ht="18">
      <c r="A178" s="1809"/>
      <c r="B178" s="123">
        <v>39813000</v>
      </c>
      <c r="C178" s="902" t="s">
        <v>2101</v>
      </c>
      <c r="D178" s="890" t="s">
        <v>327</v>
      </c>
      <c r="E178" s="121" t="s">
        <v>51</v>
      </c>
      <c r="F178" s="901">
        <v>250</v>
      </c>
      <c r="G178" s="893">
        <f t="shared" si="2"/>
        <v>18000</v>
      </c>
      <c r="H178" s="1037">
        <v>72</v>
      </c>
    </row>
    <row r="179" spans="1:8" ht="18">
      <c r="A179" s="1809"/>
      <c r="B179" s="123">
        <v>39811300</v>
      </c>
      <c r="C179" s="120" t="s">
        <v>268</v>
      </c>
      <c r="D179" s="890" t="s">
        <v>327</v>
      </c>
      <c r="E179" s="121" t="s">
        <v>51</v>
      </c>
      <c r="F179" s="901">
        <v>450</v>
      </c>
      <c r="G179" s="893">
        <f t="shared" si="2"/>
        <v>13500</v>
      </c>
      <c r="H179" s="1037">
        <v>30</v>
      </c>
    </row>
    <row r="180" spans="1:8" ht="18">
      <c r="A180" s="1809"/>
      <c r="B180" s="895">
        <v>39525100</v>
      </c>
      <c r="C180" s="120" t="s">
        <v>269</v>
      </c>
      <c r="D180" s="890" t="s">
        <v>327</v>
      </c>
      <c r="E180" s="121" t="s">
        <v>51</v>
      </c>
      <c r="F180" s="901">
        <v>179.86111111111111</v>
      </c>
      <c r="G180" s="893">
        <f t="shared" si="2"/>
        <v>25900</v>
      </c>
      <c r="H180" s="1037">
        <v>144</v>
      </c>
    </row>
    <row r="181" spans="1:8" ht="18">
      <c r="A181" s="1809"/>
      <c r="B181" s="895">
        <v>44112230</v>
      </c>
      <c r="C181" s="120" t="s">
        <v>524</v>
      </c>
      <c r="D181" s="890" t="s">
        <v>327</v>
      </c>
      <c r="E181" s="121" t="s">
        <v>50</v>
      </c>
      <c r="F181" s="901">
        <v>4000</v>
      </c>
      <c r="G181" s="893">
        <f t="shared" si="2"/>
        <v>96000</v>
      </c>
      <c r="H181" s="1037">
        <v>24</v>
      </c>
    </row>
    <row r="182" spans="1:8" ht="18">
      <c r="A182" s="1809"/>
      <c r="B182" s="123">
        <v>39812000</v>
      </c>
      <c r="C182" s="120" t="s">
        <v>270</v>
      </c>
      <c r="D182" s="890" t="s">
        <v>327</v>
      </c>
      <c r="E182" s="121" t="s">
        <v>51</v>
      </c>
      <c r="F182" s="901">
        <v>450</v>
      </c>
      <c r="G182" s="893">
        <f t="shared" si="2"/>
        <v>45000</v>
      </c>
      <c r="H182" s="1037">
        <v>100</v>
      </c>
    </row>
    <row r="183" spans="1:8" ht="18">
      <c r="A183" s="1810"/>
      <c r="B183" s="123">
        <v>30197221</v>
      </c>
      <c r="C183" s="907" t="s">
        <v>2102</v>
      </c>
      <c r="D183" s="890" t="s">
        <v>327</v>
      </c>
      <c r="E183" s="121" t="s">
        <v>58</v>
      </c>
      <c r="F183" s="901">
        <v>240</v>
      </c>
      <c r="G183" s="893">
        <f t="shared" si="2"/>
        <v>2400</v>
      </c>
      <c r="H183" s="1037">
        <v>10</v>
      </c>
    </row>
    <row r="184" spans="1:8" ht="18">
      <c r="A184" s="1808" t="s">
        <v>174</v>
      </c>
      <c r="B184" s="123">
        <v>39134100</v>
      </c>
      <c r="C184" s="120" t="s">
        <v>271</v>
      </c>
      <c r="D184" s="890" t="s">
        <v>327</v>
      </c>
      <c r="E184" s="898" t="s">
        <v>51</v>
      </c>
      <c r="F184" s="901">
        <v>55000</v>
      </c>
      <c r="G184" s="893">
        <f t="shared" si="2"/>
        <v>220000</v>
      </c>
      <c r="H184" s="1037">
        <v>4</v>
      </c>
    </row>
    <row r="185" spans="1:8" ht="18">
      <c r="A185" s="1809"/>
      <c r="B185" s="123">
        <v>39122200</v>
      </c>
      <c r="C185" s="120" t="s">
        <v>59</v>
      </c>
      <c r="D185" s="890" t="s">
        <v>327</v>
      </c>
      <c r="E185" s="898" t="s">
        <v>51</v>
      </c>
      <c r="F185" s="901">
        <v>35000</v>
      </c>
      <c r="G185" s="893">
        <f t="shared" si="2"/>
        <v>140000</v>
      </c>
      <c r="H185" s="1037">
        <v>4</v>
      </c>
    </row>
    <row r="186" spans="1:8" ht="18">
      <c r="A186" s="1809"/>
      <c r="B186" s="123">
        <v>39112000</v>
      </c>
      <c r="C186" s="120" t="s">
        <v>525</v>
      </c>
      <c r="D186" s="890" t="s">
        <v>327</v>
      </c>
      <c r="E186" s="898" t="s">
        <v>51</v>
      </c>
      <c r="F186" s="901">
        <v>8000</v>
      </c>
      <c r="G186" s="893">
        <f t="shared" si="2"/>
        <v>160000</v>
      </c>
      <c r="H186" s="1037">
        <v>20</v>
      </c>
    </row>
    <row r="187" spans="1:8" ht="18">
      <c r="A187" s="1809"/>
      <c r="B187" s="123">
        <v>39112000</v>
      </c>
      <c r="C187" s="120" t="s">
        <v>2103</v>
      </c>
      <c r="D187" s="890" t="s">
        <v>327</v>
      </c>
      <c r="E187" s="898" t="s">
        <v>51</v>
      </c>
      <c r="F187" s="901">
        <v>25000</v>
      </c>
      <c r="G187" s="893">
        <f t="shared" si="2"/>
        <v>1000000</v>
      </c>
      <c r="H187" s="1037">
        <v>40</v>
      </c>
    </row>
    <row r="188" spans="1:8" ht="18">
      <c r="A188" s="1809"/>
      <c r="B188" s="895">
        <v>32550000</v>
      </c>
      <c r="C188" s="906" t="s">
        <v>272</v>
      </c>
      <c r="D188" s="890" t="s">
        <v>327</v>
      </c>
      <c r="E188" s="898" t="s">
        <v>51</v>
      </c>
      <c r="F188" s="901">
        <v>12000</v>
      </c>
      <c r="G188" s="893">
        <f t="shared" si="2"/>
        <v>60000</v>
      </c>
      <c r="H188" s="1037">
        <v>5</v>
      </c>
    </row>
    <row r="189" spans="1:8" ht="18">
      <c r="A189" s="1809"/>
      <c r="B189" s="895">
        <v>32550000</v>
      </c>
      <c r="C189" s="906" t="s">
        <v>272</v>
      </c>
      <c r="D189" s="890" t="s">
        <v>327</v>
      </c>
      <c r="E189" s="898" t="s">
        <v>51</v>
      </c>
      <c r="F189" s="901">
        <v>6000</v>
      </c>
      <c r="G189" s="893">
        <f t="shared" si="2"/>
        <v>30000</v>
      </c>
      <c r="H189" s="1037">
        <v>5</v>
      </c>
    </row>
    <row r="190" spans="1:8" ht="18">
      <c r="A190" s="1809"/>
      <c r="B190" s="123">
        <v>30213300</v>
      </c>
      <c r="C190" s="120" t="s">
        <v>526</v>
      </c>
      <c r="D190" s="890" t="s">
        <v>327</v>
      </c>
      <c r="E190" s="898" t="s">
        <v>51</v>
      </c>
      <c r="F190" s="901">
        <v>200000</v>
      </c>
      <c r="G190" s="893">
        <f t="shared" si="2"/>
        <v>2400000</v>
      </c>
      <c r="H190" s="1037">
        <v>12</v>
      </c>
    </row>
    <row r="191" spans="1:8" ht="18">
      <c r="A191" s="1809"/>
      <c r="B191" s="123">
        <v>30213300</v>
      </c>
      <c r="C191" s="120" t="s">
        <v>526</v>
      </c>
      <c r="D191" s="890" t="s">
        <v>327</v>
      </c>
      <c r="E191" s="898" t="s">
        <v>51</v>
      </c>
      <c r="F191" s="901">
        <v>240000</v>
      </c>
      <c r="G191" s="893">
        <f t="shared" si="2"/>
        <v>240000</v>
      </c>
      <c r="H191" s="1037">
        <v>1</v>
      </c>
    </row>
    <row r="192" spans="1:8" ht="18">
      <c r="A192" s="1809"/>
      <c r="B192" s="123">
        <v>30232110</v>
      </c>
      <c r="C192" s="120" t="s">
        <v>2104</v>
      </c>
      <c r="D192" s="890" t="s">
        <v>327</v>
      </c>
      <c r="E192" s="898" t="s">
        <v>51</v>
      </c>
      <c r="F192" s="901">
        <v>80000</v>
      </c>
      <c r="G192" s="893">
        <f t="shared" si="2"/>
        <v>640000</v>
      </c>
      <c r="H192" s="1037">
        <v>8</v>
      </c>
    </row>
    <row r="193" spans="1:8" ht="18">
      <c r="A193" s="1809"/>
      <c r="B193" s="123">
        <v>30216110</v>
      </c>
      <c r="C193" s="120" t="s">
        <v>2105</v>
      </c>
      <c r="D193" s="890" t="s">
        <v>327</v>
      </c>
      <c r="E193" s="898" t="s">
        <v>51</v>
      </c>
      <c r="F193" s="901">
        <v>55000</v>
      </c>
      <c r="G193" s="893">
        <f t="shared" ref="G193:G200" si="3">+F193*H193</f>
        <v>110000</v>
      </c>
      <c r="H193" s="1037">
        <v>2</v>
      </c>
    </row>
    <row r="194" spans="1:8" ht="18">
      <c r="A194" s="1809"/>
      <c r="B194" s="123">
        <v>39515440</v>
      </c>
      <c r="C194" s="908" t="s">
        <v>2106</v>
      </c>
      <c r="D194" s="890" t="s">
        <v>327</v>
      </c>
      <c r="E194" s="898" t="s">
        <v>50</v>
      </c>
      <c r="F194" s="901">
        <v>5000</v>
      </c>
      <c r="G194" s="893">
        <f t="shared" si="3"/>
        <v>600000</v>
      </c>
      <c r="H194" s="1037">
        <v>120</v>
      </c>
    </row>
    <row r="195" spans="1:8" ht="18">
      <c r="A195" s="1809"/>
      <c r="B195" s="895">
        <v>30121400</v>
      </c>
      <c r="C195" s="908" t="s">
        <v>273</v>
      </c>
      <c r="D195" s="890" t="s">
        <v>327</v>
      </c>
      <c r="E195" s="898" t="s">
        <v>51</v>
      </c>
      <c r="F195" s="901">
        <v>60000</v>
      </c>
      <c r="G195" s="893">
        <f t="shared" si="3"/>
        <v>120000</v>
      </c>
      <c r="H195" s="1037">
        <v>2</v>
      </c>
    </row>
    <row r="196" spans="1:8" ht="18">
      <c r="A196" s="1809"/>
      <c r="B196" s="123">
        <v>39713430</v>
      </c>
      <c r="C196" s="906" t="s">
        <v>2107</v>
      </c>
      <c r="D196" s="890" t="s">
        <v>327</v>
      </c>
      <c r="E196" s="902" t="s">
        <v>51</v>
      </c>
      <c r="F196" s="901">
        <v>20000</v>
      </c>
      <c r="G196" s="893">
        <f t="shared" si="3"/>
        <v>80000</v>
      </c>
      <c r="H196" s="1037">
        <v>4</v>
      </c>
    </row>
    <row r="197" spans="1:8" ht="18">
      <c r="A197" s="1809"/>
      <c r="B197" s="123">
        <v>44411700</v>
      </c>
      <c r="C197" s="906" t="s">
        <v>2108</v>
      </c>
      <c r="D197" s="890" t="s">
        <v>327</v>
      </c>
      <c r="E197" s="902" t="s">
        <v>51</v>
      </c>
      <c r="F197" s="901">
        <v>25000</v>
      </c>
      <c r="G197" s="893">
        <f t="shared" si="3"/>
        <v>25000</v>
      </c>
      <c r="H197" s="1037">
        <v>1</v>
      </c>
    </row>
    <row r="198" spans="1:8" ht="18">
      <c r="A198" s="1809"/>
      <c r="B198" s="123">
        <v>39113100</v>
      </c>
      <c r="C198" s="908" t="s">
        <v>527</v>
      </c>
      <c r="D198" s="890" t="s">
        <v>327</v>
      </c>
      <c r="E198" s="898" t="s">
        <v>51</v>
      </c>
      <c r="F198" s="901">
        <v>58000</v>
      </c>
      <c r="G198" s="893">
        <f t="shared" si="3"/>
        <v>116000</v>
      </c>
      <c r="H198" s="1037">
        <v>2</v>
      </c>
    </row>
    <row r="199" spans="1:8" ht="54">
      <c r="A199" s="1809"/>
      <c r="B199" s="909">
        <v>39121000</v>
      </c>
      <c r="C199" s="908" t="s">
        <v>2109</v>
      </c>
      <c r="D199" s="890" t="s">
        <v>327</v>
      </c>
      <c r="E199" s="898" t="s">
        <v>51</v>
      </c>
      <c r="F199" s="901">
        <v>1500000</v>
      </c>
      <c r="G199" s="893">
        <f t="shared" si="3"/>
        <v>1500000</v>
      </c>
      <c r="H199" s="1037">
        <v>1</v>
      </c>
    </row>
    <row r="200" spans="1:8" ht="18">
      <c r="A200" s="1810"/>
      <c r="B200" s="123">
        <v>35111300</v>
      </c>
      <c r="C200" s="902" t="s">
        <v>2110</v>
      </c>
      <c r="D200" s="890" t="s">
        <v>327</v>
      </c>
      <c r="E200" s="898" t="s">
        <v>51</v>
      </c>
      <c r="F200" s="901">
        <v>12000</v>
      </c>
      <c r="G200" s="893">
        <f t="shared" si="3"/>
        <v>168000</v>
      </c>
      <c r="H200" s="1037">
        <v>14</v>
      </c>
    </row>
    <row r="201" spans="1:8" ht="18">
      <c r="A201" s="120"/>
      <c r="B201" s="121"/>
      <c r="C201" s="937" t="s">
        <v>1652</v>
      </c>
      <c r="D201" s="241"/>
      <c r="E201" s="242"/>
      <c r="F201" s="243"/>
      <c r="G201" s="244">
        <f>SUM(G202:G253)</f>
        <v>51123500</v>
      </c>
      <c r="H201" s="1036"/>
    </row>
    <row r="202" spans="1:8" ht="18">
      <c r="A202" s="1811">
        <v>4212</v>
      </c>
      <c r="B202" s="121">
        <v>65310000</v>
      </c>
      <c r="C202" s="910" t="s">
        <v>80</v>
      </c>
      <c r="D202" s="890" t="s">
        <v>48</v>
      </c>
      <c r="E202" s="660" t="s">
        <v>49</v>
      </c>
      <c r="F202" s="901">
        <v>38.000106153927817</v>
      </c>
      <c r="G202" s="893">
        <f>+F202*H202</f>
        <v>16466700.000000002</v>
      </c>
      <c r="H202" s="1037">
        <v>433333</v>
      </c>
    </row>
    <row r="203" spans="1:8" ht="54">
      <c r="A203" s="1811"/>
      <c r="B203" s="121">
        <v>65210000</v>
      </c>
      <c r="C203" s="911" t="s">
        <v>81</v>
      </c>
      <c r="D203" s="890" t="s">
        <v>48</v>
      </c>
      <c r="E203" s="660" t="s">
        <v>207</v>
      </c>
      <c r="F203" s="901">
        <v>156</v>
      </c>
      <c r="G203" s="893">
        <f t="shared" ref="G203:G215" si="4">+F203*H203</f>
        <v>7020000</v>
      </c>
      <c r="H203" s="1037">
        <v>45000</v>
      </c>
    </row>
    <row r="204" spans="1:8" ht="18">
      <c r="A204" s="1811">
        <v>4213</v>
      </c>
      <c r="B204" s="121">
        <v>65110000</v>
      </c>
      <c r="C204" s="910" t="s">
        <v>82</v>
      </c>
      <c r="D204" s="890" t="s">
        <v>48</v>
      </c>
      <c r="E204" s="660" t="s">
        <v>207</v>
      </c>
      <c r="F204" s="901">
        <v>175</v>
      </c>
      <c r="G204" s="893">
        <f t="shared" si="4"/>
        <v>1225000</v>
      </c>
      <c r="H204" s="1037">
        <v>7000</v>
      </c>
    </row>
    <row r="205" spans="1:8" ht="72">
      <c r="A205" s="1811"/>
      <c r="B205" s="121">
        <v>90921000</v>
      </c>
      <c r="C205" s="911" t="s">
        <v>3524</v>
      </c>
      <c r="D205" s="890" t="s">
        <v>47</v>
      </c>
      <c r="E205" s="1619" t="s">
        <v>50</v>
      </c>
      <c r="F205" s="365" t="s">
        <v>3413</v>
      </c>
      <c r="G205" s="365" t="s">
        <v>3413</v>
      </c>
      <c r="H205" s="365" t="s">
        <v>3413</v>
      </c>
    </row>
    <row r="206" spans="1:8" ht="72">
      <c r="A206" s="1811"/>
      <c r="B206" s="121">
        <v>90921000</v>
      </c>
      <c r="C206" s="911" t="s">
        <v>265</v>
      </c>
      <c r="D206" s="890" t="s">
        <v>47</v>
      </c>
      <c r="E206" s="660" t="s">
        <v>50</v>
      </c>
      <c r="F206" s="901">
        <v>25</v>
      </c>
      <c r="G206" s="893">
        <f t="shared" si="4"/>
        <v>105000</v>
      </c>
      <c r="H206" s="1037">
        <v>4200</v>
      </c>
    </row>
    <row r="207" spans="1:8" ht="54">
      <c r="A207" s="1811">
        <v>4214</v>
      </c>
      <c r="B207" s="121">
        <v>64211000</v>
      </c>
      <c r="C207" s="911" t="s">
        <v>178</v>
      </c>
      <c r="D207" s="890" t="s">
        <v>48</v>
      </c>
      <c r="E207" s="660" t="s">
        <v>528</v>
      </c>
      <c r="F207" s="901">
        <v>75538.461538461532</v>
      </c>
      <c r="G207" s="893">
        <f t="shared" si="4"/>
        <v>4910000</v>
      </c>
      <c r="H207" s="1037">
        <v>65</v>
      </c>
    </row>
    <row r="208" spans="1:8" ht="36">
      <c r="A208" s="1811"/>
      <c r="B208" s="660">
        <v>32412110</v>
      </c>
      <c r="C208" s="911" t="s">
        <v>83</v>
      </c>
      <c r="D208" s="890" t="s">
        <v>327</v>
      </c>
      <c r="E208" s="660" t="s">
        <v>427</v>
      </c>
      <c r="F208" s="901">
        <v>60000</v>
      </c>
      <c r="G208" s="893">
        <f t="shared" si="4"/>
        <v>720000</v>
      </c>
      <c r="H208" s="1037">
        <v>12</v>
      </c>
    </row>
    <row r="209" spans="1:8" ht="18">
      <c r="A209" s="1811"/>
      <c r="B209" s="121">
        <v>64212000</v>
      </c>
      <c r="C209" s="910" t="s">
        <v>84</v>
      </c>
      <c r="D209" s="890" t="s">
        <v>48</v>
      </c>
      <c r="E209" s="660" t="s">
        <v>528</v>
      </c>
      <c r="F209" s="901">
        <v>85185.185185185197</v>
      </c>
      <c r="G209" s="893">
        <f t="shared" si="4"/>
        <v>2300000.0000000005</v>
      </c>
      <c r="H209" s="1037">
        <v>27</v>
      </c>
    </row>
    <row r="210" spans="1:8" ht="36">
      <c r="A210" s="1811"/>
      <c r="B210" s="1437">
        <v>64110000</v>
      </c>
      <c r="C210" s="911" t="s">
        <v>3572</v>
      </c>
      <c r="D210" s="1439" t="s">
        <v>48</v>
      </c>
      <c r="E210" s="365" t="s">
        <v>3413</v>
      </c>
      <c r="F210" s="365" t="s">
        <v>3413</v>
      </c>
      <c r="G210" s="365" t="s">
        <v>3413</v>
      </c>
      <c r="H210" s="365" t="s">
        <v>3413</v>
      </c>
    </row>
    <row r="211" spans="1:8" ht="18">
      <c r="A211" s="1811"/>
      <c r="B211" s="1437">
        <v>64110000</v>
      </c>
      <c r="C211" s="1438" t="s">
        <v>85</v>
      </c>
      <c r="D211" s="1439" t="s">
        <v>48</v>
      </c>
      <c r="E211" s="1440" t="s">
        <v>51</v>
      </c>
      <c r="F211" s="1441">
        <v>250</v>
      </c>
      <c r="G211" s="1442">
        <f t="shared" si="4"/>
        <v>3625000</v>
      </c>
      <c r="H211" s="1440">
        <v>14500</v>
      </c>
    </row>
    <row r="212" spans="1:8" ht="18">
      <c r="A212" s="1811"/>
      <c r="B212" s="121">
        <v>64120000</v>
      </c>
      <c r="C212" s="910" t="s">
        <v>179</v>
      </c>
      <c r="D212" s="890" t="s">
        <v>90</v>
      </c>
      <c r="E212" s="660" t="s">
        <v>427</v>
      </c>
      <c r="F212" s="901">
        <v>60000</v>
      </c>
      <c r="G212" s="893">
        <f t="shared" si="4"/>
        <v>720000</v>
      </c>
      <c r="H212" s="1037">
        <v>12</v>
      </c>
    </row>
    <row r="213" spans="1:8" ht="36">
      <c r="A213" s="1811"/>
      <c r="B213" s="121">
        <v>64216210</v>
      </c>
      <c r="C213" s="911" t="s">
        <v>63</v>
      </c>
      <c r="D213" s="890" t="s">
        <v>48</v>
      </c>
      <c r="E213" s="1647" t="s">
        <v>427</v>
      </c>
      <c r="F213" s="901">
        <v>15000</v>
      </c>
      <c r="G213" s="893">
        <f t="shared" ref="G213" si="5">+F213*H213</f>
        <v>180000</v>
      </c>
      <c r="H213" s="1647">
        <v>12</v>
      </c>
    </row>
    <row r="214" spans="1:8" ht="54">
      <c r="A214" s="1811"/>
      <c r="B214" s="121">
        <v>64216210</v>
      </c>
      <c r="C214" s="911" t="s">
        <v>3580</v>
      </c>
      <c r="D214" s="890" t="s">
        <v>48</v>
      </c>
      <c r="E214" s="365" t="s">
        <v>3413</v>
      </c>
      <c r="F214" s="365" t="s">
        <v>3413</v>
      </c>
      <c r="G214" s="365" t="s">
        <v>3413</v>
      </c>
      <c r="H214" s="365" t="s">
        <v>3413</v>
      </c>
    </row>
    <row r="215" spans="1:8" ht="18">
      <c r="A215" s="660">
        <v>4215</v>
      </c>
      <c r="B215" s="121">
        <v>66514100</v>
      </c>
      <c r="C215" s="911" t="s">
        <v>93</v>
      </c>
      <c r="D215" s="890" t="s">
        <v>48</v>
      </c>
      <c r="E215" s="660" t="s">
        <v>529</v>
      </c>
      <c r="F215" s="901">
        <v>43250</v>
      </c>
      <c r="G215" s="893">
        <f t="shared" si="4"/>
        <v>173000</v>
      </c>
      <c r="H215" s="1037">
        <v>4</v>
      </c>
    </row>
    <row r="216" spans="1:8" ht="36">
      <c r="A216" s="660">
        <v>4222</v>
      </c>
      <c r="B216" s="121">
        <v>79997000</v>
      </c>
      <c r="C216" s="911" t="s">
        <v>71</v>
      </c>
      <c r="D216" s="890" t="s">
        <v>48</v>
      </c>
      <c r="E216" s="660" t="s">
        <v>530</v>
      </c>
      <c r="F216" s="901"/>
      <c r="G216" s="893">
        <v>2000000</v>
      </c>
      <c r="H216" s="1037"/>
    </row>
    <row r="217" spans="1:8" ht="36">
      <c r="A217" s="1647">
        <v>4231</v>
      </c>
      <c r="B217" s="121">
        <v>98340000</v>
      </c>
      <c r="C217" s="911" t="s">
        <v>328</v>
      </c>
      <c r="D217" s="912" t="s">
        <v>47</v>
      </c>
      <c r="E217" s="1647" t="s">
        <v>531</v>
      </c>
      <c r="F217" s="901">
        <v>1000</v>
      </c>
      <c r="G217" s="893">
        <f>+F217*H217</f>
        <v>150000</v>
      </c>
      <c r="H217" s="1647">
        <v>150</v>
      </c>
    </row>
    <row r="218" spans="1:8" ht="36">
      <c r="A218" s="660">
        <v>4231</v>
      </c>
      <c r="B218" s="121">
        <v>98340000</v>
      </c>
      <c r="C218" s="911" t="s">
        <v>3565</v>
      </c>
      <c r="D218" s="912" t="s">
        <v>47</v>
      </c>
      <c r="E218" s="365" t="s">
        <v>3413</v>
      </c>
      <c r="F218" s="365" t="s">
        <v>3413</v>
      </c>
      <c r="G218" s="365" t="s">
        <v>3413</v>
      </c>
      <c r="H218" s="365" t="s">
        <v>3413</v>
      </c>
    </row>
    <row r="219" spans="1:8" ht="36">
      <c r="A219" s="1647">
        <v>4232</v>
      </c>
      <c r="B219" s="121">
        <v>48443000</v>
      </c>
      <c r="C219" s="911" t="s">
        <v>3581</v>
      </c>
      <c r="D219" s="912" t="s">
        <v>89</v>
      </c>
      <c r="E219" s="365" t="s">
        <v>3413</v>
      </c>
      <c r="F219" s="365" t="s">
        <v>3413</v>
      </c>
      <c r="G219" s="365" t="s">
        <v>3413</v>
      </c>
      <c r="H219" s="365" t="s">
        <v>3413</v>
      </c>
    </row>
    <row r="220" spans="1:8" ht="36">
      <c r="A220" s="660">
        <v>4232</v>
      </c>
      <c r="B220" s="121">
        <v>48443000</v>
      </c>
      <c r="C220" s="911" t="s">
        <v>2111</v>
      </c>
      <c r="D220" s="912" t="s">
        <v>89</v>
      </c>
      <c r="E220" s="660" t="s">
        <v>530</v>
      </c>
      <c r="F220" s="901"/>
      <c r="G220" s="893">
        <v>120000</v>
      </c>
      <c r="H220" s="1037"/>
    </row>
    <row r="221" spans="1:8" ht="36">
      <c r="A221" s="1619"/>
      <c r="B221" s="121">
        <v>22211000</v>
      </c>
      <c r="C221" s="911" t="s">
        <v>2112</v>
      </c>
      <c r="D221" s="912" t="s">
        <v>327</v>
      </c>
      <c r="E221" s="1619" t="s">
        <v>51</v>
      </c>
      <c r="F221" s="901">
        <v>140.89595375722544</v>
      </c>
      <c r="G221" s="893">
        <f t="shared" ref="G221:G223" si="6">+F221*H221</f>
        <v>780000</v>
      </c>
      <c r="H221" s="1619">
        <v>5536</v>
      </c>
    </row>
    <row r="222" spans="1:8" ht="18">
      <c r="A222" s="1619"/>
      <c r="B222" s="121">
        <v>22213000</v>
      </c>
      <c r="C222" s="913" t="s">
        <v>2113</v>
      </c>
      <c r="D222" s="912" t="s">
        <v>327</v>
      </c>
      <c r="E222" s="1619" t="s">
        <v>2114</v>
      </c>
      <c r="F222" s="901">
        <v>8000</v>
      </c>
      <c r="G222" s="893">
        <f t="shared" si="6"/>
        <v>16000</v>
      </c>
      <c r="H222" s="1619">
        <v>2</v>
      </c>
    </row>
    <row r="223" spans="1:8" ht="18">
      <c r="A223" s="1619"/>
      <c r="B223" s="121">
        <v>22211100</v>
      </c>
      <c r="C223" s="913" t="s">
        <v>1909</v>
      </c>
      <c r="D223" s="912" t="s">
        <v>327</v>
      </c>
      <c r="E223" s="1619" t="s">
        <v>2114</v>
      </c>
      <c r="F223" s="901">
        <v>124000</v>
      </c>
      <c r="G223" s="893">
        <f t="shared" si="6"/>
        <v>248000</v>
      </c>
      <c r="H223" s="1619">
        <v>2</v>
      </c>
    </row>
    <row r="224" spans="1:8" ht="36">
      <c r="A224" s="1808">
        <v>4234</v>
      </c>
      <c r="B224" s="121">
        <v>22211000</v>
      </c>
      <c r="C224" s="911" t="s">
        <v>3468</v>
      </c>
      <c r="D224" s="912" t="s">
        <v>327</v>
      </c>
      <c r="E224" s="660" t="s">
        <v>51</v>
      </c>
      <c r="F224" s="365" t="s">
        <v>3413</v>
      </c>
      <c r="G224" s="365" t="s">
        <v>3413</v>
      </c>
      <c r="H224" s="365" t="s">
        <v>3413</v>
      </c>
    </row>
    <row r="225" spans="1:8" ht="18">
      <c r="A225" s="1809"/>
      <c r="B225" s="121">
        <v>22213000</v>
      </c>
      <c r="C225" s="913" t="s">
        <v>3457</v>
      </c>
      <c r="D225" s="912" t="s">
        <v>327</v>
      </c>
      <c r="E225" s="660" t="s">
        <v>2114</v>
      </c>
      <c r="F225" s="365" t="s">
        <v>3413</v>
      </c>
      <c r="G225" s="365" t="s">
        <v>3413</v>
      </c>
      <c r="H225" s="365" t="s">
        <v>3413</v>
      </c>
    </row>
    <row r="226" spans="1:8" ht="36">
      <c r="A226" s="1809"/>
      <c r="B226" s="121">
        <v>22211100</v>
      </c>
      <c r="C226" s="913" t="s">
        <v>3469</v>
      </c>
      <c r="D226" s="912" t="s">
        <v>327</v>
      </c>
      <c r="E226" s="660" t="s">
        <v>2114</v>
      </c>
      <c r="F226" s="365" t="s">
        <v>3413</v>
      </c>
      <c r="G226" s="365" t="s">
        <v>3413</v>
      </c>
      <c r="H226" s="365" t="s">
        <v>3413</v>
      </c>
    </row>
    <row r="227" spans="1:8" ht="18">
      <c r="A227" s="1809"/>
      <c r="B227" s="121">
        <v>79810000</v>
      </c>
      <c r="C227" s="903" t="s">
        <v>2115</v>
      </c>
      <c r="D227" s="912" t="s">
        <v>327</v>
      </c>
      <c r="E227" s="900" t="s">
        <v>51</v>
      </c>
      <c r="F227" s="901">
        <v>40</v>
      </c>
      <c r="G227" s="893">
        <f t="shared" ref="G227:G233" si="7">+F227*H227</f>
        <v>160000</v>
      </c>
      <c r="H227" s="1037">
        <v>4000</v>
      </c>
    </row>
    <row r="228" spans="1:8" ht="18">
      <c r="A228" s="1809"/>
      <c r="B228" s="121">
        <v>79810000</v>
      </c>
      <c r="C228" s="903" t="s">
        <v>2116</v>
      </c>
      <c r="D228" s="912" t="s">
        <v>327</v>
      </c>
      <c r="E228" s="900" t="s">
        <v>51</v>
      </c>
      <c r="F228" s="901">
        <v>90</v>
      </c>
      <c r="G228" s="893">
        <f t="shared" si="7"/>
        <v>45000</v>
      </c>
      <c r="H228" s="1037">
        <v>500</v>
      </c>
    </row>
    <row r="229" spans="1:8" ht="18">
      <c r="A229" s="1809"/>
      <c r="B229" s="121">
        <v>79810000</v>
      </c>
      <c r="C229" s="903" t="s">
        <v>2117</v>
      </c>
      <c r="D229" s="912" t="s">
        <v>327</v>
      </c>
      <c r="E229" s="900" t="s">
        <v>51</v>
      </c>
      <c r="F229" s="901">
        <v>10</v>
      </c>
      <c r="G229" s="893">
        <f t="shared" si="7"/>
        <v>60000</v>
      </c>
      <c r="H229" s="1037">
        <v>6000</v>
      </c>
    </row>
    <row r="230" spans="1:8" ht="36">
      <c r="A230" s="1809"/>
      <c r="B230" s="121">
        <v>79810000</v>
      </c>
      <c r="C230" s="903" t="s">
        <v>2118</v>
      </c>
      <c r="D230" s="912" t="s">
        <v>327</v>
      </c>
      <c r="E230" s="900" t="s">
        <v>51</v>
      </c>
      <c r="F230" s="901">
        <v>8</v>
      </c>
      <c r="G230" s="893">
        <f t="shared" si="7"/>
        <v>160000</v>
      </c>
      <c r="H230" s="1037">
        <v>20000</v>
      </c>
    </row>
    <row r="231" spans="1:8" ht="54">
      <c r="A231" s="1809"/>
      <c r="B231" s="660">
        <v>79810000</v>
      </c>
      <c r="C231" s="903" t="s">
        <v>2119</v>
      </c>
      <c r="D231" s="912" t="s">
        <v>327</v>
      </c>
      <c r="E231" s="900" t="s">
        <v>51</v>
      </c>
      <c r="F231" s="901">
        <v>30</v>
      </c>
      <c r="G231" s="893">
        <f t="shared" si="7"/>
        <v>30000</v>
      </c>
      <c r="H231" s="1037">
        <v>1000</v>
      </c>
    </row>
    <row r="232" spans="1:8" ht="18">
      <c r="A232" s="1809"/>
      <c r="B232" s="121">
        <v>22852000</v>
      </c>
      <c r="C232" s="903" t="s">
        <v>453</v>
      </c>
      <c r="D232" s="912" t="s">
        <v>327</v>
      </c>
      <c r="E232" s="900" t="s">
        <v>51</v>
      </c>
      <c r="F232" s="901">
        <v>200</v>
      </c>
      <c r="G232" s="893">
        <f t="shared" si="7"/>
        <v>342800</v>
      </c>
      <c r="H232" s="1037">
        <v>1714</v>
      </c>
    </row>
    <row r="233" spans="1:8" ht="18">
      <c r="A233" s="1809"/>
      <c r="B233" s="121">
        <v>22852000</v>
      </c>
      <c r="C233" s="903" t="s">
        <v>454</v>
      </c>
      <c r="D233" s="912" t="s">
        <v>327</v>
      </c>
      <c r="E233" s="900" t="s">
        <v>51</v>
      </c>
      <c r="F233" s="901">
        <v>125</v>
      </c>
      <c r="G233" s="893">
        <f t="shared" si="7"/>
        <v>195000</v>
      </c>
      <c r="H233" s="1037">
        <v>1560</v>
      </c>
    </row>
    <row r="234" spans="1:8" ht="18">
      <c r="A234" s="1809"/>
      <c r="B234" s="121">
        <v>79810000</v>
      </c>
      <c r="C234" s="1654" t="s">
        <v>3560</v>
      </c>
      <c r="D234" s="912" t="s">
        <v>327</v>
      </c>
      <c r="E234" s="900" t="s">
        <v>51</v>
      </c>
      <c r="F234" s="365" t="s">
        <v>3413</v>
      </c>
      <c r="G234" s="365" t="s">
        <v>3413</v>
      </c>
      <c r="H234" s="365" t="s">
        <v>3413</v>
      </c>
    </row>
    <row r="235" spans="1:8" ht="18">
      <c r="A235" s="1809"/>
      <c r="B235" s="121">
        <v>79810000</v>
      </c>
      <c r="C235" s="1654" t="s">
        <v>3559</v>
      </c>
      <c r="D235" s="912" t="s">
        <v>327</v>
      </c>
      <c r="E235" s="900" t="s">
        <v>51</v>
      </c>
      <c r="F235" s="365" t="s">
        <v>3413</v>
      </c>
      <c r="G235" s="365" t="s">
        <v>3413</v>
      </c>
      <c r="H235" s="365" t="s">
        <v>3413</v>
      </c>
    </row>
    <row r="236" spans="1:8" ht="18">
      <c r="A236" s="1809"/>
      <c r="B236" s="121">
        <v>79810000</v>
      </c>
      <c r="C236" s="1654" t="s">
        <v>3561</v>
      </c>
      <c r="D236" s="912" t="s">
        <v>327</v>
      </c>
      <c r="E236" s="900" t="s">
        <v>51</v>
      </c>
      <c r="F236" s="365" t="s">
        <v>3413</v>
      </c>
      <c r="G236" s="365" t="s">
        <v>3413</v>
      </c>
      <c r="H236" s="365" t="s">
        <v>3413</v>
      </c>
    </row>
    <row r="237" spans="1:8" ht="18">
      <c r="A237" s="1809"/>
      <c r="B237" s="121">
        <v>79810000</v>
      </c>
      <c r="C237" s="1654" t="s">
        <v>3562</v>
      </c>
      <c r="D237" s="912" t="s">
        <v>327</v>
      </c>
      <c r="E237" s="900" t="s">
        <v>51</v>
      </c>
      <c r="F237" s="365" t="s">
        <v>3413</v>
      </c>
      <c r="G237" s="365" t="s">
        <v>3413</v>
      </c>
      <c r="H237" s="365" t="s">
        <v>3413</v>
      </c>
    </row>
    <row r="238" spans="1:8" ht="28.5">
      <c r="A238" s="1809"/>
      <c r="B238" s="121">
        <v>79810000</v>
      </c>
      <c r="C238" s="1654" t="s">
        <v>3563</v>
      </c>
      <c r="D238" s="912" t="s">
        <v>327</v>
      </c>
      <c r="E238" s="900" t="s">
        <v>51</v>
      </c>
      <c r="F238" s="365" t="s">
        <v>3413</v>
      </c>
      <c r="G238" s="365" t="s">
        <v>3413</v>
      </c>
      <c r="H238" s="365" t="s">
        <v>3413</v>
      </c>
    </row>
    <row r="239" spans="1:8" ht="42.75">
      <c r="A239" s="1809"/>
      <c r="B239" s="121">
        <v>79810000</v>
      </c>
      <c r="C239" s="1654" t="s">
        <v>3564</v>
      </c>
      <c r="D239" s="912" t="s">
        <v>327</v>
      </c>
      <c r="E239" s="900" t="s">
        <v>51</v>
      </c>
      <c r="F239" s="365" t="s">
        <v>3413</v>
      </c>
      <c r="G239" s="365" t="s">
        <v>3413</v>
      </c>
      <c r="H239" s="365" t="s">
        <v>3413</v>
      </c>
    </row>
    <row r="240" spans="1:8" ht="18">
      <c r="A240" s="1809"/>
      <c r="B240" s="121">
        <v>22852000</v>
      </c>
      <c r="C240" s="1654" t="s">
        <v>453</v>
      </c>
      <c r="D240" s="912" t="s">
        <v>327</v>
      </c>
      <c r="E240" s="900" t="s">
        <v>51</v>
      </c>
      <c r="F240" s="365" t="s">
        <v>3413</v>
      </c>
      <c r="G240" s="365" t="s">
        <v>3413</v>
      </c>
      <c r="H240" s="365" t="s">
        <v>3413</v>
      </c>
    </row>
    <row r="241" spans="1:8" ht="18">
      <c r="A241" s="1810"/>
      <c r="B241" s="121">
        <v>22852000</v>
      </c>
      <c r="C241" s="1656" t="s">
        <v>454</v>
      </c>
      <c r="D241" s="912" t="s">
        <v>327</v>
      </c>
      <c r="E241" s="900" t="s">
        <v>51</v>
      </c>
      <c r="F241" s="365" t="s">
        <v>3413</v>
      </c>
      <c r="G241" s="365" t="s">
        <v>3413</v>
      </c>
      <c r="H241" s="365" t="s">
        <v>3413</v>
      </c>
    </row>
    <row r="242" spans="1:8" ht="18">
      <c r="A242" s="660">
        <v>4237</v>
      </c>
      <c r="B242" s="121">
        <v>79992000</v>
      </c>
      <c r="C242" s="911" t="s">
        <v>532</v>
      </c>
      <c r="D242" s="890" t="s">
        <v>48</v>
      </c>
      <c r="E242" s="660" t="s">
        <v>530</v>
      </c>
      <c r="F242" s="914"/>
      <c r="G242" s="893">
        <v>2000000</v>
      </c>
      <c r="H242" s="1037"/>
    </row>
    <row r="243" spans="1:8" ht="54">
      <c r="A243" s="1647"/>
      <c r="B243" s="1647">
        <v>35000000</v>
      </c>
      <c r="C243" s="913" t="s">
        <v>3574</v>
      </c>
      <c r="D243" s="890" t="s">
        <v>48</v>
      </c>
      <c r="E243" s="915" t="s">
        <v>533</v>
      </c>
      <c r="F243" s="365" t="s">
        <v>3413</v>
      </c>
      <c r="G243" s="365" t="s">
        <v>3413</v>
      </c>
      <c r="H243" s="365" t="s">
        <v>3413</v>
      </c>
    </row>
    <row r="244" spans="1:8" ht="54">
      <c r="A244" s="1811">
        <v>4241</v>
      </c>
      <c r="B244" s="660">
        <v>35000000</v>
      </c>
      <c r="C244" s="913" t="s">
        <v>2120</v>
      </c>
      <c r="D244" s="890" t="s">
        <v>48</v>
      </c>
      <c r="E244" s="915" t="s">
        <v>533</v>
      </c>
      <c r="F244" s="914">
        <v>82000</v>
      </c>
      <c r="G244" s="893">
        <f>+F244*H244</f>
        <v>82000</v>
      </c>
      <c r="H244" s="1037">
        <v>1</v>
      </c>
    </row>
    <row r="245" spans="1:8" ht="18">
      <c r="A245" s="1811"/>
      <c r="B245" s="121">
        <v>65200000</v>
      </c>
      <c r="C245" s="913" t="s">
        <v>2121</v>
      </c>
      <c r="D245" s="890"/>
      <c r="E245" s="660" t="s">
        <v>530</v>
      </c>
      <c r="F245" s="914">
        <v>18000</v>
      </c>
      <c r="G245" s="893">
        <v>18000</v>
      </c>
      <c r="H245" s="1037"/>
    </row>
    <row r="246" spans="1:8" ht="18">
      <c r="A246" s="1811"/>
      <c r="B246" s="121">
        <v>65210000</v>
      </c>
      <c r="C246" s="913" t="s">
        <v>3456</v>
      </c>
      <c r="D246" s="890" t="s">
        <v>48</v>
      </c>
      <c r="E246" s="1619" t="s">
        <v>427</v>
      </c>
      <c r="F246" s="365" t="s">
        <v>3413</v>
      </c>
      <c r="G246" s="365" t="s">
        <v>3413</v>
      </c>
      <c r="H246" s="365" t="s">
        <v>3413</v>
      </c>
    </row>
    <row r="247" spans="1:8" ht="18">
      <c r="A247" s="1811"/>
      <c r="B247" s="121">
        <v>65210000</v>
      </c>
      <c r="C247" s="913" t="s">
        <v>2122</v>
      </c>
      <c r="D247" s="890" t="s">
        <v>48</v>
      </c>
      <c r="E247" s="660" t="s">
        <v>427</v>
      </c>
      <c r="F247" s="914">
        <v>23000</v>
      </c>
      <c r="G247" s="893">
        <f>+F247*H247</f>
        <v>92000</v>
      </c>
      <c r="H247" s="1037">
        <v>4</v>
      </c>
    </row>
    <row r="248" spans="1:8" ht="36">
      <c r="A248" s="1811"/>
      <c r="B248" s="121">
        <v>50721000</v>
      </c>
      <c r="C248" s="913" t="s">
        <v>3555</v>
      </c>
      <c r="D248" s="890" t="s">
        <v>90</v>
      </c>
      <c r="E248" s="1647" t="s">
        <v>427</v>
      </c>
      <c r="F248" s="365" t="s">
        <v>3413</v>
      </c>
      <c r="G248" s="365" t="s">
        <v>3413</v>
      </c>
      <c r="H248" s="365" t="s">
        <v>3413</v>
      </c>
    </row>
    <row r="249" spans="1:8" ht="36">
      <c r="A249" s="1811"/>
      <c r="B249" s="121">
        <v>50721000</v>
      </c>
      <c r="C249" s="913" t="s">
        <v>2123</v>
      </c>
      <c r="D249" s="890" t="s">
        <v>90</v>
      </c>
      <c r="E249" s="660" t="s">
        <v>427</v>
      </c>
      <c r="F249" s="914">
        <v>370000</v>
      </c>
      <c r="G249" s="893">
        <f>+F249*H249</f>
        <v>1480000</v>
      </c>
      <c r="H249" s="1037">
        <v>4</v>
      </c>
    </row>
    <row r="250" spans="1:8" ht="54">
      <c r="A250" s="1811">
        <v>4252</v>
      </c>
      <c r="B250" s="660">
        <v>50112000</v>
      </c>
      <c r="C250" s="911" t="s">
        <v>2124</v>
      </c>
      <c r="D250" s="912" t="s">
        <v>327</v>
      </c>
      <c r="E250" s="660" t="s">
        <v>529</v>
      </c>
      <c r="F250" s="914">
        <v>500000</v>
      </c>
      <c r="G250" s="893">
        <f>+F250*H250</f>
        <v>2000000</v>
      </c>
      <c r="H250" s="1037">
        <v>4</v>
      </c>
    </row>
    <row r="251" spans="1:8" ht="54">
      <c r="A251" s="1811"/>
      <c r="B251" s="121">
        <v>50312000</v>
      </c>
      <c r="C251" s="911" t="s">
        <v>534</v>
      </c>
      <c r="D251" s="912" t="s">
        <v>327</v>
      </c>
      <c r="E251" s="660" t="s">
        <v>530</v>
      </c>
      <c r="F251" s="914"/>
      <c r="G251" s="893">
        <v>3000000</v>
      </c>
      <c r="H251" s="1037"/>
    </row>
    <row r="252" spans="1:8" ht="54">
      <c r="A252" s="1811"/>
      <c r="B252" s="660">
        <v>50531100</v>
      </c>
      <c r="C252" s="903" t="s">
        <v>535</v>
      </c>
      <c r="D252" s="890" t="s">
        <v>90</v>
      </c>
      <c r="E252" s="660" t="s">
        <v>530</v>
      </c>
      <c r="F252" s="914"/>
      <c r="G252" s="893">
        <v>688000</v>
      </c>
      <c r="H252" s="1037"/>
    </row>
    <row r="253" spans="1:8" ht="54">
      <c r="A253" s="1811"/>
      <c r="B253" s="660">
        <v>50531100</v>
      </c>
      <c r="C253" s="903" t="s">
        <v>2125</v>
      </c>
      <c r="D253" s="890" t="s">
        <v>90</v>
      </c>
      <c r="E253" s="660" t="s">
        <v>530</v>
      </c>
      <c r="F253" s="914"/>
      <c r="G253" s="893">
        <v>12000</v>
      </c>
      <c r="H253" s="1037"/>
    </row>
    <row r="254" spans="1:8" ht="144">
      <c r="A254" s="125"/>
      <c r="B254" s="126"/>
      <c r="C254" s="127" t="s">
        <v>2126</v>
      </c>
      <c r="D254" s="128"/>
      <c r="E254" s="127"/>
      <c r="F254" s="129"/>
      <c r="G254" s="130">
        <f>SUM(G255+G277)</f>
        <v>795600</v>
      </c>
      <c r="H254" s="119"/>
    </row>
    <row r="255" spans="1:8" ht="18">
      <c r="A255" s="120"/>
      <c r="B255" s="121"/>
      <c r="C255" s="938" t="s">
        <v>1754</v>
      </c>
      <c r="D255" s="237"/>
      <c r="E255" s="245"/>
      <c r="F255" s="246"/>
      <c r="G255" s="247">
        <f>SUM(G256:G276)</f>
        <v>336800</v>
      </c>
      <c r="H255" s="1036"/>
    </row>
    <row r="256" spans="1:8" ht="18">
      <c r="A256" s="1812">
        <v>4261</v>
      </c>
      <c r="B256" s="121">
        <v>30192121</v>
      </c>
      <c r="C256" s="889" t="s">
        <v>2127</v>
      </c>
      <c r="D256" s="912" t="s">
        <v>327</v>
      </c>
      <c r="E256" s="891" t="s">
        <v>51</v>
      </c>
      <c r="F256" s="892">
        <v>50</v>
      </c>
      <c r="G256" s="916">
        <f t="shared" ref="G256:G263" si="8">+F256*H256</f>
        <v>2000</v>
      </c>
      <c r="H256" s="1037">
        <v>40</v>
      </c>
    </row>
    <row r="257" spans="1:8" ht="18">
      <c r="A257" s="1812"/>
      <c r="B257" s="123">
        <v>30197630</v>
      </c>
      <c r="C257" s="889" t="s">
        <v>274</v>
      </c>
      <c r="D257" s="912" t="s">
        <v>327</v>
      </c>
      <c r="E257" s="891" t="s">
        <v>58</v>
      </c>
      <c r="F257" s="892">
        <v>1600</v>
      </c>
      <c r="G257" s="916">
        <f t="shared" si="8"/>
        <v>243200</v>
      </c>
      <c r="H257" s="1037">
        <v>152</v>
      </c>
    </row>
    <row r="258" spans="1:8" ht="18">
      <c r="A258" s="1812"/>
      <c r="B258" s="121">
        <v>22600000</v>
      </c>
      <c r="C258" s="889" t="s">
        <v>2128</v>
      </c>
      <c r="D258" s="912" t="s">
        <v>327</v>
      </c>
      <c r="E258" s="891" t="s">
        <v>51</v>
      </c>
      <c r="F258" s="892">
        <v>150</v>
      </c>
      <c r="G258" s="916">
        <f t="shared" si="8"/>
        <v>3000</v>
      </c>
      <c r="H258" s="1037">
        <v>20</v>
      </c>
    </row>
    <row r="259" spans="1:8" ht="18">
      <c r="A259" s="1812"/>
      <c r="B259" s="123">
        <v>30192111</v>
      </c>
      <c r="C259" s="889" t="s">
        <v>536</v>
      </c>
      <c r="D259" s="912" t="s">
        <v>327</v>
      </c>
      <c r="E259" s="891" t="s">
        <v>51</v>
      </c>
      <c r="F259" s="892">
        <v>100</v>
      </c>
      <c r="G259" s="916">
        <f t="shared" si="8"/>
        <v>1400</v>
      </c>
      <c r="H259" s="1037">
        <v>14</v>
      </c>
    </row>
    <row r="260" spans="1:8" ht="18">
      <c r="A260" s="1812"/>
      <c r="B260" s="121">
        <v>22852000</v>
      </c>
      <c r="C260" s="889" t="s">
        <v>344</v>
      </c>
      <c r="D260" s="912" t="s">
        <v>327</v>
      </c>
      <c r="E260" s="891" t="s">
        <v>51</v>
      </c>
      <c r="F260" s="892">
        <v>100</v>
      </c>
      <c r="G260" s="916">
        <f t="shared" si="8"/>
        <v>10000</v>
      </c>
      <c r="H260" s="1037">
        <v>100</v>
      </c>
    </row>
    <row r="261" spans="1:8" ht="18">
      <c r="A261" s="1812"/>
      <c r="B261" s="121">
        <v>30197220</v>
      </c>
      <c r="C261" s="889" t="s">
        <v>133</v>
      </c>
      <c r="D261" s="912" t="s">
        <v>327</v>
      </c>
      <c r="E261" s="891" t="s">
        <v>58</v>
      </c>
      <c r="F261" s="892">
        <v>180</v>
      </c>
      <c r="G261" s="916">
        <f t="shared" si="8"/>
        <v>3600</v>
      </c>
      <c r="H261" s="1037">
        <v>20</v>
      </c>
    </row>
    <row r="262" spans="1:8" ht="18">
      <c r="A262" s="1812"/>
      <c r="B262" s="121">
        <v>30197110</v>
      </c>
      <c r="C262" s="889" t="s">
        <v>275</v>
      </c>
      <c r="D262" s="912" t="s">
        <v>327</v>
      </c>
      <c r="E262" s="891" t="s">
        <v>58</v>
      </c>
      <c r="F262" s="892">
        <v>100</v>
      </c>
      <c r="G262" s="916">
        <f t="shared" si="8"/>
        <v>2000</v>
      </c>
      <c r="H262" s="1037">
        <v>20</v>
      </c>
    </row>
    <row r="263" spans="1:8" ht="18">
      <c r="A263" s="1812"/>
      <c r="B263" s="121">
        <v>30197110</v>
      </c>
      <c r="C263" s="889" t="s">
        <v>275</v>
      </c>
      <c r="D263" s="912" t="s">
        <v>327</v>
      </c>
      <c r="E263" s="891" t="s">
        <v>58</v>
      </c>
      <c r="F263" s="892">
        <v>100</v>
      </c>
      <c r="G263" s="916">
        <f t="shared" si="8"/>
        <v>2800</v>
      </c>
      <c r="H263" s="1037">
        <v>28</v>
      </c>
    </row>
    <row r="264" spans="1:8" ht="18">
      <c r="A264" s="1812">
        <v>4267</v>
      </c>
      <c r="B264" s="121">
        <v>31500000</v>
      </c>
      <c r="C264" s="907" t="s">
        <v>276</v>
      </c>
      <c r="D264" s="912" t="s">
        <v>327</v>
      </c>
      <c r="E264" s="917" t="s">
        <v>51</v>
      </c>
      <c r="F264" s="892">
        <v>99.6</v>
      </c>
      <c r="G264" s="916">
        <v>9000</v>
      </c>
      <c r="H264" s="1037">
        <v>90</v>
      </c>
    </row>
    <row r="265" spans="1:8" ht="18">
      <c r="A265" s="1812"/>
      <c r="B265" s="123">
        <v>39813000</v>
      </c>
      <c r="C265" s="892" t="s">
        <v>267</v>
      </c>
      <c r="D265" s="912" t="s">
        <v>327</v>
      </c>
      <c r="E265" s="917" t="s">
        <v>58</v>
      </c>
      <c r="F265" s="892">
        <v>220</v>
      </c>
      <c r="G265" s="916">
        <v>1700</v>
      </c>
      <c r="H265" s="1037">
        <v>8</v>
      </c>
    </row>
    <row r="266" spans="1:8" ht="18">
      <c r="A266" s="1812"/>
      <c r="B266" s="123">
        <v>39813000</v>
      </c>
      <c r="C266" s="892" t="s">
        <v>537</v>
      </c>
      <c r="D266" s="912" t="s">
        <v>327</v>
      </c>
      <c r="E266" s="917" t="s">
        <v>58</v>
      </c>
      <c r="F266" s="892">
        <v>500</v>
      </c>
      <c r="G266" s="916">
        <f t="shared" ref="G266:G271" si="9">+F266*H266</f>
        <v>12500</v>
      </c>
      <c r="H266" s="1037">
        <v>25</v>
      </c>
    </row>
    <row r="267" spans="1:8" ht="18">
      <c r="A267" s="1812"/>
      <c r="B267" s="123">
        <v>39812000</v>
      </c>
      <c r="C267" s="892" t="s">
        <v>538</v>
      </c>
      <c r="D267" s="912" t="s">
        <v>327</v>
      </c>
      <c r="E267" s="917" t="s">
        <v>51</v>
      </c>
      <c r="F267" s="892">
        <v>500</v>
      </c>
      <c r="G267" s="916">
        <f t="shared" si="9"/>
        <v>1000</v>
      </c>
      <c r="H267" s="1037">
        <v>2</v>
      </c>
    </row>
    <row r="268" spans="1:8" ht="18">
      <c r="A268" s="1812"/>
      <c r="B268" s="121">
        <v>39224300</v>
      </c>
      <c r="C268" s="892" t="s">
        <v>539</v>
      </c>
      <c r="D268" s="912" t="s">
        <v>327</v>
      </c>
      <c r="E268" s="917" t="s">
        <v>51</v>
      </c>
      <c r="F268" s="892">
        <v>800</v>
      </c>
      <c r="G268" s="916">
        <f t="shared" si="9"/>
        <v>800</v>
      </c>
      <c r="H268" s="1037">
        <v>1</v>
      </c>
    </row>
    <row r="269" spans="1:8" ht="18">
      <c r="A269" s="1812"/>
      <c r="B269" s="123">
        <v>39224100</v>
      </c>
      <c r="C269" s="892" t="s">
        <v>75</v>
      </c>
      <c r="D269" s="912" t="s">
        <v>327</v>
      </c>
      <c r="E269" s="917" t="s">
        <v>51</v>
      </c>
      <c r="F269" s="892">
        <v>800</v>
      </c>
      <c r="G269" s="916">
        <f t="shared" si="9"/>
        <v>1600</v>
      </c>
      <c r="H269" s="1037">
        <v>2</v>
      </c>
    </row>
    <row r="270" spans="1:8" ht="18">
      <c r="A270" s="1812"/>
      <c r="B270" s="121">
        <v>33711900</v>
      </c>
      <c r="C270" s="892" t="s">
        <v>2129</v>
      </c>
      <c r="D270" s="912" t="s">
        <v>327</v>
      </c>
      <c r="E270" s="917" t="s">
        <v>51</v>
      </c>
      <c r="F270" s="892">
        <v>600</v>
      </c>
      <c r="G270" s="916">
        <f t="shared" si="9"/>
        <v>3600</v>
      </c>
      <c r="H270" s="1037">
        <v>6</v>
      </c>
    </row>
    <row r="271" spans="1:8" ht="18">
      <c r="A271" s="1812"/>
      <c r="B271" s="121">
        <v>33761000</v>
      </c>
      <c r="C271" s="892" t="s">
        <v>76</v>
      </c>
      <c r="D271" s="912" t="s">
        <v>327</v>
      </c>
      <c r="E271" s="917" t="s">
        <v>51</v>
      </c>
      <c r="F271" s="892">
        <v>100</v>
      </c>
      <c r="G271" s="916">
        <f t="shared" si="9"/>
        <v>4000</v>
      </c>
      <c r="H271" s="1037">
        <v>40</v>
      </c>
    </row>
    <row r="272" spans="1:8" ht="18">
      <c r="A272" s="1812"/>
      <c r="B272" s="121">
        <v>33141118</v>
      </c>
      <c r="C272" s="892" t="s">
        <v>2130</v>
      </c>
      <c r="D272" s="912" t="s">
        <v>327</v>
      </c>
      <c r="E272" s="917" t="s">
        <v>58</v>
      </c>
      <c r="F272" s="892">
        <v>180</v>
      </c>
      <c r="G272" s="916">
        <v>10100</v>
      </c>
      <c r="H272" s="1037">
        <v>56</v>
      </c>
    </row>
    <row r="273" spans="1:10" ht="18">
      <c r="A273" s="1812"/>
      <c r="B273" s="123">
        <v>39831000</v>
      </c>
      <c r="C273" s="892" t="s">
        <v>2073</v>
      </c>
      <c r="D273" s="912" t="s">
        <v>327</v>
      </c>
      <c r="E273" s="917" t="s">
        <v>51</v>
      </c>
      <c r="F273" s="892">
        <v>300</v>
      </c>
      <c r="G273" s="916">
        <f>+F273*H273</f>
        <v>1500</v>
      </c>
      <c r="H273" s="1037">
        <v>5</v>
      </c>
    </row>
    <row r="274" spans="1:10" ht="18">
      <c r="A274" s="1812"/>
      <c r="B274" s="123">
        <v>39221120</v>
      </c>
      <c r="C274" s="892" t="s">
        <v>277</v>
      </c>
      <c r="D274" s="912" t="s">
        <v>327</v>
      </c>
      <c r="E274" s="917" t="s">
        <v>58</v>
      </c>
      <c r="F274" s="892">
        <v>5800</v>
      </c>
      <c r="G274" s="916">
        <f>+F274*H274</f>
        <v>5800</v>
      </c>
      <c r="H274" s="1037">
        <v>1</v>
      </c>
    </row>
    <row r="275" spans="1:10" ht="18">
      <c r="A275" s="1812"/>
      <c r="B275" s="123">
        <v>39221120</v>
      </c>
      <c r="C275" s="892" t="s">
        <v>278</v>
      </c>
      <c r="D275" s="912" t="s">
        <v>327</v>
      </c>
      <c r="E275" s="917" t="s">
        <v>58</v>
      </c>
      <c r="F275" s="892">
        <v>2900</v>
      </c>
      <c r="G275" s="916">
        <f>+F275*H275</f>
        <v>5800</v>
      </c>
      <c r="H275" s="1037">
        <v>2</v>
      </c>
    </row>
    <row r="276" spans="1:10" ht="18">
      <c r="A276" s="1812"/>
      <c r="B276" s="121">
        <v>39221210</v>
      </c>
      <c r="C276" s="892" t="s">
        <v>279</v>
      </c>
      <c r="D276" s="912" t="s">
        <v>327</v>
      </c>
      <c r="E276" s="917" t="s">
        <v>51</v>
      </c>
      <c r="F276" s="892">
        <v>1900</v>
      </c>
      <c r="G276" s="916">
        <f>+F276*H276</f>
        <v>11400</v>
      </c>
      <c r="H276" s="1037">
        <v>6</v>
      </c>
    </row>
    <row r="277" spans="1:10" ht="18">
      <c r="A277" s="120"/>
      <c r="B277" s="121"/>
      <c r="C277" s="938" t="s">
        <v>1652</v>
      </c>
      <c r="D277" s="237"/>
      <c r="E277" s="245"/>
      <c r="F277" s="246"/>
      <c r="G277" s="247">
        <f>SUM(G278:G281)</f>
        <v>458800</v>
      </c>
      <c r="H277" s="1036"/>
    </row>
    <row r="278" spans="1:10" ht="18">
      <c r="A278" s="661">
        <v>4212</v>
      </c>
      <c r="B278" s="121">
        <v>65310000</v>
      </c>
      <c r="C278" s="910" t="s">
        <v>80</v>
      </c>
      <c r="D278" s="918" t="s">
        <v>48</v>
      </c>
      <c r="E278" s="121" t="s">
        <v>49</v>
      </c>
      <c r="F278" s="892">
        <v>38</v>
      </c>
      <c r="G278" s="916">
        <f>+F278*H278</f>
        <v>307800</v>
      </c>
      <c r="H278" s="1037">
        <v>8100</v>
      </c>
    </row>
    <row r="279" spans="1:10" ht="18">
      <c r="A279" s="661">
        <v>4213</v>
      </c>
      <c r="B279" s="121">
        <v>65110000</v>
      </c>
      <c r="C279" s="910" t="s">
        <v>82</v>
      </c>
      <c r="D279" s="918" t="s">
        <v>48</v>
      </c>
      <c r="E279" s="660" t="s">
        <v>207</v>
      </c>
      <c r="F279" s="901">
        <v>173.99557102182854</v>
      </c>
      <c r="G279" s="916">
        <f>+F279*H279</f>
        <v>22000</v>
      </c>
      <c r="H279" s="1037">
        <v>126.44</v>
      </c>
    </row>
    <row r="280" spans="1:10" ht="18">
      <c r="A280" s="661">
        <v>4214</v>
      </c>
      <c r="B280" s="121">
        <v>32412110</v>
      </c>
      <c r="C280" s="910" t="s">
        <v>541</v>
      </c>
      <c r="D280" s="912" t="s">
        <v>327</v>
      </c>
      <c r="E280" s="660" t="s">
        <v>427</v>
      </c>
      <c r="F280" s="892">
        <v>6250</v>
      </c>
      <c r="G280" s="916">
        <f>+F280*H280</f>
        <v>75000</v>
      </c>
      <c r="H280" s="1037">
        <v>12</v>
      </c>
    </row>
    <row r="281" spans="1:10" ht="36">
      <c r="A281" s="661">
        <v>4252</v>
      </c>
      <c r="B281" s="121">
        <v>50312000</v>
      </c>
      <c r="C281" s="911" t="s">
        <v>542</v>
      </c>
      <c r="D281" s="912" t="s">
        <v>327</v>
      </c>
      <c r="E281" s="660" t="s">
        <v>543</v>
      </c>
      <c r="F281" s="892">
        <v>3600</v>
      </c>
      <c r="G281" s="916">
        <f>+F281*H281</f>
        <v>54000</v>
      </c>
      <c r="H281" s="1037">
        <v>15</v>
      </c>
    </row>
    <row r="282" spans="1:10" ht="54">
      <c r="A282" s="125"/>
      <c r="B282" s="126"/>
      <c r="C282" s="127" t="s">
        <v>2131</v>
      </c>
      <c r="D282" s="128"/>
      <c r="E282" s="127"/>
      <c r="F282" s="129"/>
      <c r="G282" s="130">
        <f>SUM(G283)</f>
        <v>3500000</v>
      </c>
      <c r="H282" s="119"/>
    </row>
    <row r="283" spans="1:10" ht="18">
      <c r="A283" s="120"/>
      <c r="B283" s="121"/>
      <c r="C283" s="937" t="s">
        <v>2132</v>
      </c>
      <c r="D283" s="248"/>
      <c r="E283" s="242"/>
      <c r="F283" s="243"/>
      <c r="G283" s="249">
        <f>SUM(G284)</f>
        <v>3500000</v>
      </c>
      <c r="H283" s="1036"/>
      <c r="I283" s="131"/>
      <c r="J283" s="131"/>
    </row>
    <row r="284" spans="1:10" ht="90">
      <c r="A284" s="660">
        <v>5134</v>
      </c>
      <c r="B284" s="121">
        <v>71320000</v>
      </c>
      <c r="C284" s="919" t="s">
        <v>2133</v>
      </c>
      <c r="D284" s="912" t="s">
        <v>47</v>
      </c>
      <c r="E284" s="660" t="s">
        <v>530</v>
      </c>
      <c r="F284" s="914"/>
      <c r="G284" s="893">
        <v>3500000</v>
      </c>
      <c r="H284" s="1037"/>
      <c r="I284" s="131"/>
      <c r="J284" s="131"/>
    </row>
    <row r="285" spans="1:10" ht="72">
      <c r="A285" s="125"/>
      <c r="B285" s="126"/>
      <c r="C285" s="127" t="s">
        <v>2134</v>
      </c>
      <c r="D285" s="128"/>
      <c r="E285" s="127"/>
      <c r="F285" s="129"/>
      <c r="G285" s="130">
        <f>SUM(G286)</f>
        <v>60000000</v>
      </c>
      <c r="H285" s="127"/>
      <c r="I285" s="131"/>
      <c r="J285" s="131"/>
    </row>
    <row r="286" spans="1:10" ht="18">
      <c r="A286" s="120"/>
      <c r="B286" s="121"/>
      <c r="C286" s="937" t="s">
        <v>2132</v>
      </c>
      <c r="D286" s="248"/>
      <c r="E286" s="242"/>
      <c r="F286" s="243"/>
      <c r="G286" s="249">
        <f>SUM(G287:G288)</f>
        <v>60000000</v>
      </c>
      <c r="H286" s="1036"/>
      <c r="I286" s="131"/>
      <c r="J286" s="131"/>
    </row>
    <row r="287" spans="1:10" ht="54">
      <c r="A287" s="1812">
        <v>4251</v>
      </c>
      <c r="B287" s="121">
        <v>45233222</v>
      </c>
      <c r="C287" s="919" t="s">
        <v>544</v>
      </c>
      <c r="D287" s="912" t="s">
        <v>47</v>
      </c>
      <c r="E287" s="660" t="s">
        <v>50</v>
      </c>
      <c r="F287" s="901">
        <v>4500</v>
      </c>
      <c r="G287" s="893">
        <v>58800000</v>
      </c>
      <c r="H287" s="1037">
        <v>13333</v>
      </c>
      <c r="I287" s="131"/>
      <c r="J287" s="131"/>
    </row>
    <row r="288" spans="1:10" ht="72">
      <c r="A288" s="1812"/>
      <c r="B288" s="660">
        <v>45233222</v>
      </c>
      <c r="C288" s="919" t="s">
        <v>2135</v>
      </c>
      <c r="D288" s="912"/>
      <c r="E288" s="660"/>
      <c r="F288" s="901"/>
      <c r="G288" s="893">
        <v>1200000</v>
      </c>
      <c r="H288" s="1037"/>
      <c r="I288" s="131"/>
      <c r="J288" s="131"/>
    </row>
    <row r="289" spans="1:10" ht="54">
      <c r="A289" s="125"/>
      <c r="B289" s="126"/>
      <c r="C289" s="127" t="s">
        <v>2136</v>
      </c>
      <c r="D289" s="128"/>
      <c r="E289" s="127"/>
      <c r="F289" s="129"/>
      <c r="G289" s="130">
        <f>SUM(G290)</f>
        <v>2000000</v>
      </c>
      <c r="H289" s="119"/>
      <c r="I289" s="131"/>
      <c r="J289" s="120"/>
    </row>
    <row r="290" spans="1:10" ht="18">
      <c r="A290" s="120"/>
      <c r="B290" s="121"/>
      <c r="C290" s="937" t="s">
        <v>2132</v>
      </c>
      <c r="D290" s="939"/>
      <c r="E290" s="940"/>
      <c r="F290" s="248"/>
      <c r="G290" s="249">
        <f>SUM(G291:G292)</f>
        <v>2000000</v>
      </c>
      <c r="H290" s="1037"/>
      <c r="I290" s="131"/>
      <c r="J290" s="131"/>
    </row>
    <row r="291" spans="1:10" ht="18">
      <c r="A291" s="1812">
        <v>4251</v>
      </c>
      <c r="B291" s="121">
        <v>45000000</v>
      </c>
      <c r="C291" s="120" t="s">
        <v>545</v>
      </c>
      <c r="D291" s="912" t="s">
        <v>47</v>
      </c>
      <c r="E291" s="660" t="s">
        <v>348</v>
      </c>
      <c r="F291" s="901">
        <v>6758.620689655173</v>
      </c>
      <c r="G291" s="893">
        <v>1960760</v>
      </c>
      <c r="H291" s="1037">
        <v>290</v>
      </c>
      <c r="I291" s="131"/>
      <c r="J291" s="131"/>
    </row>
    <row r="292" spans="1:10" ht="18">
      <c r="A292" s="1812"/>
      <c r="B292" s="121">
        <v>45000000</v>
      </c>
      <c r="C292" s="120" t="s">
        <v>2137</v>
      </c>
      <c r="D292" s="912"/>
      <c r="E292" s="660"/>
      <c r="F292" s="901"/>
      <c r="G292" s="893">
        <v>39240</v>
      </c>
      <c r="H292" s="1037"/>
      <c r="I292" s="131"/>
      <c r="J292" s="131"/>
    </row>
    <row r="293" spans="1:10" ht="54">
      <c r="A293" s="125"/>
      <c r="B293" s="126"/>
      <c r="C293" s="127" t="s">
        <v>2138</v>
      </c>
      <c r="D293" s="128"/>
      <c r="E293" s="127"/>
      <c r="F293" s="129"/>
      <c r="G293" s="130">
        <f>SUM(G295:G297)</f>
        <v>9000000</v>
      </c>
      <c r="H293" s="119"/>
    </row>
    <row r="294" spans="1:10" ht="18">
      <c r="A294" s="120"/>
      <c r="B294" s="121"/>
      <c r="C294" s="937" t="s">
        <v>2132</v>
      </c>
      <c r="D294" s="248"/>
      <c r="E294" s="242"/>
      <c r="F294" s="243"/>
      <c r="G294" s="244">
        <f>SUM(G295:G297)</f>
        <v>9000000</v>
      </c>
      <c r="H294" s="1036"/>
    </row>
    <row r="295" spans="1:10" ht="18">
      <c r="A295" s="1812">
        <v>5129</v>
      </c>
      <c r="B295" s="121">
        <v>50750000</v>
      </c>
      <c r="C295" s="920" t="s">
        <v>189</v>
      </c>
      <c r="D295" s="912" t="s">
        <v>47</v>
      </c>
      <c r="E295" s="660" t="s">
        <v>51</v>
      </c>
      <c r="F295" s="901">
        <v>1753600</v>
      </c>
      <c r="G295" s="893">
        <v>8768000</v>
      </c>
      <c r="H295" s="1037">
        <v>5</v>
      </c>
    </row>
    <row r="296" spans="1:10" ht="18">
      <c r="A296" s="1812"/>
      <c r="B296" s="121">
        <v>50750000</v>
      </c>
      <c r="C296" s="920" t="s">
        <v>2139</v>
      </c>
      <c r="D296" s="912"/>
      <c r="E296" s="660"/>
      <c r="F296" s="901"/>
      <c r="G296" s="893">
        <v>178000</v>
      </c>
      <c r="H296" s="1037"/>
    </row>
    <row r="297" spans="1:10" ht="18">
      <c r="A297" s="1812"/>
      <c r="B297" s="121">
        <v>50750000</v>
      </c>
      <c r="C297" s="920" t="s">
        <v>2140</v>
      </c>
      <c r="D297" s="912"/>
      <c r="E297" s="660"/>
      <c r="F297" s="901"/>
      <c r="G297" s="893">
        <v>54000</v>
      </c>
      <c r="H297" s="1037"/>
    </row>
    <row r="298" spans="1:10" ht="72">
      <c r="A298" s="125"/>
      <c r="B298" s="126"/>
      <c r="C298" s="127" t="s">
        <v>2141</v>
      </c>
      <c r="D298" s="128"/>
      <c r="E298" s="127"/>
      <c r="F298" s="129"/>
      <c r="G298" s="130">
        <f>SUM(G299)</f>
        <v>37392900</v>
      </c>
      <c r="H298" s="119"/>
    </row>
    <row r="299" spans="1:10" ht="18">
      <c r="A299" s="120"/>
      <c r="B299" s="121"/>
      <c r="C299" s="937" t="s">
        <v>1652</v>
      </c>
      <c r="D299" s="248"/>
      <c r="E299" s="242"/>
      <c r="F299" s="243"/>
      <c r="G299" s="244">
        <f>SUM(G300)</f>
        <v>37392900</v>
      </c>
      <c r="H299" s="1036"/>
    </row>
    <row r="300" spans="1:10" ht="36">
      <c r="A300" s="661">
        <v>4239</v>
      </c>
      <c r="B300" s="121">
        <v>79940000</v>
      </c>
      <c r="C300" s="919" t="s">
        <v>366</v>
      </c>
      <c r="D300" s="890" t="s">
        <v>47</v>
      </c>
      <c r="E300" s="660" t="s">
        <v>530</v>
      </c>
      <c r="F300" s="914"/>
      <c r="G300" s="893">
        <v>37392900</v>
      </c>
      <c r="H300" s="1037"/>
    </row>
    <row r="301" spans="1:10" ht="54">
      <c r="A301" s="125"/>
      <c r="B301" s="126"/>
      <c r="C301" s="127" t="s">
        <v>2142</v>
      </c>
      <c r="D301" s="128"/>
      <c r="E301" s="127"/>
      <c r="F301" s="129"/>
      <c r="G301" s="130">
        <f>SUM(G302)</f>
        <v>547524900</v>
      </c>
      <c r="H301" s="119"/>
    </row>
    <row r="302" spans="1:10" ht="18">
      <c r="A302" s="120"/>
      <c r="B302" s="121"/>
      <c r="C302" s="937" t="s">
        <v>1957</v>
      </c>
      <c r="D302" s="243"/>
      <c r="E302" s="242"/>
      <c r="F302" s="243"/>
      <c r="G302" s="249">
        <f>SUM(G303)</f>
        <v>547524900</v>
      </c>
      <c r="H302" s="1036"/>
    </row>
    <row r="303" spans="1:10" ht="54">
      <c r="A303" s="661">
        <v>4213</v>
      </c>
      <c r="B303" s="660">
        <v>90610000</v>
      </c>
      <c r="C303" s="919" t="s">
        <v>367</v>
      </c>
      <c r="D303" s="890" t="s">
        <v>444</v>
      </c>
      <c r="E303" s="660" t="s">
        <v>50</v>
      </c>
      <c r="F303" s="921">
        <v>456.27075000000002</v>
      </c>
      <c r="G303" s="893">
        <v>547524900</v>
      </c>
      <c r="H303" s="1037">
        <v>1200000</v>
      </c>
    </row>
    <row r="304" spans="1:10" ht="54">
      <c r="A304" s="125"/>
      <c r="B304" s="126"/>
      <c r="C304" s="127" t="s">
        <v>2143</v>
      </c>
      <c r="D304" s="128"/>
      <c r="E304" s="127"/>
      <c r="F304" s="129"/>
      <c r="G304" s="130">
        <f>SUM(G305)</f>
        <v>1000000</v>
      </c>
      <c r="H304" s="119"/>
    </row>
    <row r="305" spans="1:10" ht="18">
      <c r="A305" s="120"/>
      <c r="B305" s="121"/>
      <c r="C305" s="937" t="s">
        <v>1652</v>
      </c>
      <c r="D305" s="243"/>
      <c r="E305" s="242"/>
      <c r="F305" s="243"/>
      <c r="G305" s="244">
        <f>SUM(G306:G307)</f>
        <v>1000000</v>
      </c>
      <c r="H305" s="1036"/>
      <c r="I305" s="131"/>
      <c r="J305" s="131"/>
    </row>
    <row r="306" spans="1:10" ht="18">
      <c r="A306" s="1812">
        <v>4213</v>
      </c>
      <c r="B306" s="121">
        <v>90700000</v>
      </c>
      <c r="C306" s="920" t="s">
        <v>2144</v>
      </c>
      <c r="D306" s="912" t="s">
        <v>47</v>
      </c>
      <c r="E306" s="660" t="s">
        <v>348</v>
      </c>
      <c r="F306" s="901">
        <v>2334.2857142857142</v>
      </c>
      <c r="G306" s="893">
        <v>980000</v>
      </c>
      <c r="H306" s="1037">
        <v>420</v>
      </c>
      <c r="I306" s="131"/>
      <c r="J306" s="131"/>
    </row>
    <row r="307" spans="1:10" ht="18">
      <c r="A307" s="1812"/>
      <c r="B307" s="121">
        <v>90700000</v>
      </c>
      <c r="C307" s="920" t="s">
        <v>2145</v>
      </c>
      <c r="D307" s="912"/>
      <c r="E307" s="660"/>
      <c r="F307" s="901"/>
      <c r="G307" s="893">
        <v>20000</v>
      </c>
      <c r="H307" s="1037"/>
      <c r="I307" s="131"/>
      <c r="J307" s="131"/>
    </row>
    <row r="308" spans="1:10" ht="54">
      <c r="A308" s="125"/>
      <c r="B308" s="126"/>
      <c r="C308" s="127" t="s">
        <v>2146</v>
      </c>
      <c r="D308" s="128"/>
      <c r="E308" s="127"/>
      <c r="F308" s="129"/>
      <c r="G308" s="130">
        <f>SUM(G309)</f>
        <v>140000000</v>
      </c>
      <c r="H308" s="119"/>
      <c r="I308" s="131"/>
      <c r="J308" s="131"/>
    </row>
    <row r="309" spans="1:10" ht="18">
      <c r="A309" s="120"/>
      <c r="B309" s="121"/>
      <c r="C309" s="937" t="s">
        <v>1652</v>
      </c>
      <c r="D309" s="243"/>
      <c r="E309" s="242"/>
      <c r="F309" s="243"/>
      <c r="G309" s="244">
        <f>SUM(G311)</f>
        <v>140000000</v>
      </c>
      <c r="H309" s="1036"/>
      <c r="I309" s="131"/>
      <c r="J309" s="131"/>
    </row>
    <row r="310" spans="1:10" ht="54">
      <c r="A310" s="1618">
        <v>4213</v>
      </c>
      <c r="B310" s="121">
        <v>77314000</v>
      </c>
      <c r="C310" s="919" t="s">
        <v>3535</v>
      </c>
      <c r="D310" s="890" t="s">
        <v>327</v>
      </c>
      <c r="E310" s="1619" t="s">
        <v>493</v>
      </c>
      <c r="F310" s="365" t="s">
        <v>3413</v>
      </c>
      <c r="G310" s="365" t="s">
        <v>3413</v>
      </c>
      <c r="H310" s="365" t="s">
        <v>3413</v>
      </c>
      <c r="I310" s="131"/>
      <c r="J310" s="131"/>
    </row>
    <row r="311" spans="1:10" ht="54">
      <c r="A311" s="661">
        <v>4213</v>
      </c>
      <c r="B311" s="121">
        <v>77314000</v>
      </c>
      <c r="C311" s="919" t="s">
        <v>546</v>
      </c>
      <c r="D311" s="890" t="s">
        <v>327</v>
      </c>
      <c r="E311" s="660" t="s">
        <v>493</v>
      </c>
      <c r="F311" s="901"/>
      <c r="G311" s="893">
        <v>140000000</v>
      </c>
      <c r="H311" s="1037">
        <v>37.58</v>
      </c>
      <c r="I311" s="131"/>
      <c r="J311" s="131"/>
    </row>
    <row r="312" spans="1:10" ht="72">
      <c r="A312" s="125"/>
      <c r="B312" s="126"/>
      <c r="C312" s="127" t="s">
        <v>2147</v>
      </c>
      <c r="D312" s="128"/>
      <c r="E312" s="127"/>
      <c r="F312" s="129"/>
      <c r="G312" s="130">
        <f>SUM(G313)</f>
        <v>1000000</v>
      </c>
      <c r="H312" s="119"/>
      <c r="I312" s="132"/>
      <c r="J312" s="132"/>
    </row>
    <row r="313" spans="1:10" ht="18">
      <c r="A313" s="120"/>
      <c r="B313" s="121"/>
      <c r="C313" s="937" t="s">
        <v>1660</v>
      </c>
      <c r="D313" s="248"/>
      <c r="E313" s="242"/>
      <c r="F313" s="243"/>
      <c r="G313" s="244">
        <f>SUM(G314:G315)</f>
        <v>1000000</v>
      </c>
      <c r="H313" s="1036"/>
      <c r="I313" s="131"/>
      <c r="J313" s="131"/>
    </row>
    <row r="314" spans="1:10" ht="36">
      <c r="A314" s="1812">
        <v>4861</v>
      </c>
      <c r="B314" s="121">
        <v>45111100</v>
      </c>
      <c r="C314" s="919" t="s">
        <v>88</v>
      </c>
      <c r="D314" s="912" t="s">
        <v>47</v>
      </c>
      <c r="E314" s="660" t="s">
        <v>530</v>
      </c>
      <c r="F314" s="914"/>
      <c r="G314" s="893">
        <v>980505</v>
      </c>
      <c r="H314" s="1037"/>
      <c r="I314" s="131"/>
      <c r="J314" s="131"/>
    </row>
    <row r="315" spans="1:10" ht="36">
      <c r="A315" s="1812"/>
      <c r="B315" s="121">
        <v>45111100</v>
      </c>
      <c r="C315" s="919" t="s">
        <v>2148</v>
      </c>
      <c r="D315" s="912" t="s">
        <v>47</v>
      </c>
      <c r="E315" s="660" t="s">
        <v>530</v>
      </c>
      <c r="F315" s="914"/>
      <c r="G315" s="893">
        <v>19495</v>
      </c>
      <c r="H315" s="1037"/>
      <c r="I315" s="131"/>
      <c r="J315" s="131"/>
    </row>
    <row r="316" spans="1:10" ht="72">
      <c r="A316" s="125"/>
      <c r="B316" s="126"/>
      <c r="C316" s="127" t="s">
        <v>2149</v>
      </c>
      <c r="D316" s="128"/>
      <c r="E316" s="127"/>
      <c r="F316" s="129"/>
      <c r="G316" s="130">
        <f>SUM(G317)</f>
        <v>476000</v>
      </c>
      <c r="H316" s="119"/>
      <c r="I316" s="131"/>
      <c r="J316" s="131"/>
    </row>
    <row r="317" spans="1:10" ht="18">
      <c r="A317" s="120"/>
      <c r="B317" s="121"/>
      <c r="C317" s="937" t="s">
        <v>2132</v>
      </c>
      <c r="D317" s="243"/>
      <c r="E317" s="242"/>
      <c r="F317" s="243"/>
      <c r="G317" s="244">
        <f>SUM(G318:G319)</f>
        <v>476000</v>
      </c>
      <c r="H317" s="1036"/>
      <c r="I317" s="131"/>
      <c r="J317" s="131"/>
    </row>
    <row r="318" spans="1:10" ht="36">
      <c r="A318" s="1815">
        <v>4251</v>
      </c>
      <c r="B318" s="1440">
        <v>45000000</v>
      </c>
      <c r="C318" s="1478" t="s">
        <v>2150</v>
      </c>
      <c r="D318" s="1439" t="s">
        <v>327</v>
      </c>
      <c r="E318" s="1437" t="s">
        <v>530</v>
      </c>
      <c r="F318" s="1479"/>
      <c r="G318" s="1442" t="s">
        <v>3365</v>
      </c>
      <c r="H318" s="1480"/>
      <c r="I318" s="131"/>
      <c r="J318" s="131"/>
    </row>
    <row r="319" spans="1:10" ht="54">
      <c r="A319" s="1815"/>
      <c r="B319" s="1440">
        <v>45000000</v>
      </c>
      <c r="C319" s="1478" t="s">
        <v>2151</v>
      </c>
      <c r="D319" s="1439"/>
      <c r="E319" s="1437" t="s">
        <v>530</v>
      </c>
      <c r="F319" s="1479"/>
      <c r="G319" s="1442">
        <v>476000</v>
      </c>
      <c r="H319" s="1480"/>
    </row>
    <row r="320" spans="1:10" ht="72">
      <c r="A320" s="133"/>
      <c r="B320" s="134"/>
      <c r="C320" s="127" t="s">
        <v>2152</v>
      </c>
      <c r="D320" s="128"/>
      <c r="E320" s="127"/>
      <c r="F320" s="129"/>
      <c r="G320" s="130">
        <f>SUM(G321+G324)</f>
        <v>40100000</v>
      </c>
      <c r="H320" s="127"/>
    </row>
    <row r="321" spans="1:10" ht="18">
      <c r="A321" s="120"/>
      <c r="B321" s="121"/>
      <c r="C321" s="937" t="s">
        <v>1754</v>
      </c>
      <c r="D321" s="243"/>
      <c r="E321" s="242"/>
      <c r="F321" s="243"/>
      <c r="G321" s="244">
        <f>SUM(G322:G323)</f>
        <v>6600000</v>
      </c>
      <c r="H321" s="1036"/>
    </row>
    <row r="322" spans="1:10" ht="18">
      <c r="A322" s="1812">
        <v>4269</v>
      </c>
      <c r="B322" s="121">
        <v>44112500</v>
      </c>
      <c r="C322" s="905" t="s">
        <v>547</v>
      </c>
      <c r="D322" s="890" t="s">
        <v>327</v>
      </c>
      <c r="E322" s="917" t="s">
        <v>51</v>
      </c>
      <c r="F322" s="901">
        <v>2701.2711864406779</v>
      </c>
      <c r="G322" s="893">
        <v>5100000</v>
      </c>
      <c r="H322" s="1362">
        <v>1888</v>
      </c>
    </row>
    <row r="323" spans="1:10" ht="36">
      <c r="A323" s="1812"/>
      <c r="B323" s="121">
        <v>44112500</v>
      </c>
      <c r="C323" s="905" t="s">
        <v>2153</v>
      </c>
      <c r="D323" s="890" t="s">
        <v>327</v>
      </c>
      <c r="E323" s="917" t="s">
        <v>50</v>
      </c>
      <c r="F323" s="901">
        <v>3000</v>
      </c>
      <c r="G323" s="893">
        <v>1500000</v>
      </c>
      <c r="H323" s="1362">
        <v>500</v>
      </c>
    </row>
    <row r="324" spans="1:10" ht="18">
      <c r="A324" s="120"/>
      <c r="B324" s="121"/>
      <c r="C324" s="937" t="s">
        <v>2154</v>
      </c>
      <c r="D324" s="250"/>
      <c r="E324" s="251"/>
      <c r="F324" s="941"/>
      <c r="G324" s="244">
        <f>SUM(G325:G333)</f>
        <v>33500000</v>
      </c>
      <c r="H324" s="1362"/>
    </row>
    <row r="325" spans="1:10" ht="54">
      <c r="A325" s="1812">
        <v>5113</v>
      </c>
      <c r="B325" s="660">
        <v>45000000</v>
      </c>
      <c r="C325" s="905" t="s">
        <v>2155</v>
      </c>
      <c r="D325" s="912" t="s">
        <v>47</v>
      </c>
      <c r="E325" s="917" t="s">
        <v>50</v>
      </c>
      <c r="F325" s="901">
        <v>14076.013071895424</v>
      </c>
      <c r="G325" s="916">
        <v>10508000</v>
      </c>
      <c r="H325" s="1362">
        <v>1530</v>
      </c>
    </row>
    <row r="326" spans="1:10" ht="18">
      <c r="A326" s="1812"/>
      <c r="B326" s="121">
        <v>45000000</v>
      </c>
      <c r="C326" s="905" t="s">
        <v>2156</v>
      </c>
      <c r="D326" s="912"/>
      <c r="E326" s="917"/>
      <c r="F326" s="901"/>
      <c r="G326" s="916">
        <v>206000</v>
      </c>
      <c r="H326" s="1362"/>
    </row>
    <row r="327" spans="1:10" ht="18">
      <c r="A327" s="1812"/>
      <c r="B327" s="121">
        <v>45000000</v>
      </c>
      <c r="C327" s="905" t="s">
        <v>2157</v>
      </c>
      <c r="D327" s="912"/>
      <c r="E327" s="917"/>
      <c r="F327" s="901"/>
      <c r="G327" s="916">
        <v>62000</v>
      </c>
      <c r="H327" s="1362"/>
    </row>
    <row r="328" spans="1:10" ht="36">
      <c r="A328" s="1812"/>
      <c r="B328" s="121">
        <v>45000000</v>
      </c>
      <c r="C328" s="905" t="s">
        <v>2735</v>
      </c>
      <c r="D328" s="912" t="s">
        <v>47</v>
      </c>
      <c r="E328" s="917"/>
      <c r="F328" s="901"/>
      <c r="G328" s="916">
        <v>11500000</v>
      </c>
      <c r="H328" s="1362"/>
    </row>
    <row r="329" spans="1:10" ht="18">
      <c r="A329" s="1812"/>
      <c r="B329" s="121">
        <v>45000000</v>
      </c>
      <c r="C329" s="905" t="s">
        <v>2156</v>
      </c>
      <c r="D329" s="912" t="s">
        <v>47</v>
      </c>
      <c r="E329" s="917"/>
      <c r="F329" s="901"/>
      <c r="G329" s="916">
        <v>500000</v>
      </c>
      <c r="H329" s="1362"/>
    </row>
    <row r="330" spans="1:10" ht="18">
      <c r="A330" s="1812"/>
      <c r="B330" s="121">
        <v>45000000</v>
      </c>
      <c r="C330" s="905" t="s">
        <v>2157</v>
      </c>
      <c r="D330" s="912" t="s">
        <v>47</v>
      </c>
      <c r="E330" s="917"/>
      <c r="F330" s="901"/>
      <c r="G330" s="916">
        <v>244000</v>
      </c>
      <c r="H330" s="1362"/>
    </row>
    <row r="331" spans="1:10" ht="36">
      <c r="A331" s="1812"/>
      <c r="B331" s="660">
        <v>45000000</v>
      </c>
      <c r="C331" s="905" t="s">
        <v>2158</v>
      </c>
      <c r="D331" s="912" t="s">
        <v>47</v>
      </c>
      <c r="E331" s="917" t="s">
        <v>50</v>
      </c>
      <c r="F331" s="901">
        <v>14074.941176470587</v>
      </c>
      <c r="G331" s="916">
        <v>10220000</v>
      </c>
      <c r="H331" s="1362">
        <v>850</v>
      </c>
    </row>
    <row r="332" spans="1:10" ht="18">
      <c r="A332" s="1812"/>
      <c r="B332" s="121">
        <v>45000000</v>
      </c>
      <c r="C332" s="905" t="s">
        <v>2156</v>
      </c>
      <c r="D332" s="912"/>
      <c r="E332" s="917"/>
      <c r="F332" s="901"/>
      <c r="G332" s="916">
        <v>200000</v>
      </c>
      <c r="H332" s="1362"/>
    </row>
    <row r="333" spans="1:10" ht="18">
      <c r="A333" s="1812"/>
      <c r="B333" s="121">
        <v>45000000</v>
      </c>
      <c r="C333" s="905" t="s">
        <v>2157</v>
      </c>
      <c r="D333" s="912"/>
      <c r="E333" s="917"/>
      <c r="F333" s="901"/>
      <c r="G333" s="916">
        <v>60000</v>
      </c>
      <c r="H333" s="1362"/>
    </row>
    <row r="334" spans="1:10" ht="108">
      <c r="A334" s="125"/>
      <c r="B334" s="126"/>
      <c r="C334" s="127" t="s">
        <v>2159</v>
      </c>
      <c r="D334" s="128"/>
      <c r="E334" s="127"/>
      <c r="F334" s="129"/>
      <c r="G334" s="130">
        <f>SUM(G335+G339)</f>
        <v>82200000</v>
      </c>
      <c r="H334" s="119"/>
    </row>
    <row r="335" spans="1:10" ht="18">
      <c r="A335" s="120"/>
      <c r="B335" s="121"/>
      <c r="C335" s="937" t="s">
        <v>1678</v>
      </c>
      <c r="D335" s="243"/>
      <c r="E335" s="242"/>
      <c r="F335" s="243"/>
      <c r="G335" s="244">
        <f>SUM(G336:G338)</f>
        <v>14400000</v>
      </c>
      <c r="H335" s="1036"/>
    </row>
    <row r="336" spans="1:10" ht="18">
      <c r="A336" s="1812">
        <v>5129</v>
      </c>
      <c r="B336" s="121">
        <v>37535280</v>
      </c>
      <c r="C336" s="919" t="s">
        <v>281</v>
      </c>
      <c r="D336" s="912" t="s">
        <v>47</v>
      </c>
      <c r="E336" s="122" t="s">
        <v>51</v>
      </c>
      <c r="F336" s="901">
        <v>76000</v>
      </c>
      <c r="G336" s="893">
        <v>7220000</v>
      </c>
      <c r="H336" s="122">
        <v>95</v>
      </c>
      <c r="I336" s="131"/>
      <c r="J336" s="131"/>
    </row>
    <row r="337" spans="1:10" ht="18">
      <c r="A337" s="1812"/>
      <c r="B337" s="121">
        <v>43325000</v>
      </c>
      <c r="C337" s="919" t="s">
        <v>280</v>
      </c>
      <c r="D337" s="912" t="s">
        <v>47</v>
      </c>
      <c r="E337" s="122" t="s">
        <v>51</v>
      </c>
      <c r="F337" s="901">
        <v>280000</v>
      </c>
      <c r="G337" s="893">
        <v>4200000</v>
      </c>
      <c r="H337" s="122">
        <v>15</v>
      </c>
      <c r="I337" s="131"/>
      <c r="J337" s="131"/>
    </row>
    <row r="338" spans="1:10" ht="18">
      <c r="A338" s="1812"/>
      <c r="B338" s="121">
        <v>37535100</v>
      </c>
      <c r="C338" s="919" t="s">
        <v>2160</v>
      </c>
      <c r="D338" s="912" t="s">
        <v>47</v>
      </c>
      <c r="E338" s="122" t="s">
        <v>51</v>
      </c>
      <c r="F338" s="901">
        <v>149000</v>
      </c>
      <c r="G338" s="893">
        <v>2980000</v>
      </c>
      <c r="H338" s="122">
        <v>20</v>
      </c>
      <c r="I338" s="131"/>
      <c r="J338" s="131"/>
    </row>
    <row r="339" spans="1:10" ht="18">
      <c r="A339" s="120"/>
      <c r="B339" s="121"/>
      <c r="C339" s="937" t="s">
        <v>1660</v>
      </c>
      <c r="D339" s="243"/>
      <c r="E339" s="242"/>
      <c r="F339" s="243"/>
      <c r="G339" s="244">
        <f>SUM(G340:G376)</f>
        <v>67800000</v>
      </c>
      <c r="H339" s="1036"/>
      <c r="I339" s="131"/>
      <c r="J339" s="131"/>
    </row>
    <row r="340" spans="1:10" ht="36">
      <c r="A340" s="1812">
        <v>4251</v>
      </c>
      <c r="B340" s="1811">
        <v>50870000</v>
      </c>
      <c r="C340" s="919" t="s">
        <v>2161</v>
      </c>
      <c r="D340" s="912" t="s">
        <v>47</v>
      </c>
      <c r="E340" s="661" t="s">
        <v>51</v>
      </c>
      <c r="F340" s="901">
        <v>44396.226415094337</v>
      </c>
      <c r="G340" s="893">
        <v>2353000</v>
      </c>
      <c r="H340" s="1036">
        <v>53</v>
      </c>
      <c r="I340" s="131"/>
      <c r="J340" s="131"/>
    </row>
    <row r="341" spans="1:10" ht="54">
      <c r="A341" s="1812"/>
      <c r="B341" s="1811"/>
      <c r="C341" s="919" t="s">
        <v>2162</v>
      </c>
      <c r="D341" s="912"/>
      <c r="E341" s="661"/>
      <c r="F341" s="901"/>
      <c r="G341" s="893">
        <v>47000</v>
      </c>
      <c r="H341" s="1036"/>
      <c r="I341" s="131"/>
      <c r="J341" s="131"/>
    </row>
    <row r="342" spans="1:10" ht="36">
      <c r="A342" s="1812"/>
      <c r="B342" s="1811">
        <v>50870000</v>
      </c>
      <c r="C342" s="919" t="s">
        <v>2163</v>
      </c>
      <c r="D342" s="912" t="s">
        <v>47</v>
      </c>
      <c r="E342" s="661" t="s">
        <v>51</v>
      </c>
      <c r="F342" s="901">
        <v>87185.185185185197</v>
      </c>
      <c r="G342" s="893">
        <v>2354000</v>
      </c>
      <c r="H342" s="1036">
        <v>27</v>
      </c>
      <c r="I342" s="131"/>
      <c r="J342" s="131"/>
    </row>
    <row r="343" spans="1:10" ht="36">
      <c r="A343" s="1812"/>
      <c r="B343" s="1811"/>
      <c r="C343" s="919" t="s">
        <v>2164</v>
      </c>
      <c r="D343" s="912"/>
      <c r="E343" s="661"/>
      <c r="F343" s="901"/>
      <c r="G343" s="893">
        <v>46000</v>
      </c>
      <c r="H343" s="1036"/>
      <c r="I343" s="131"/>
      <c r="J343" s="131"/>
    </row>
    <row r="344" spans="1:10" ht="90">
      <c r="A344" s="1812">
        <v>5112</v>
      </c>
      <c r="B344" s="922">
        <v>45000000</v>
      </c>
      <c r="C344" s="913" t="s">
        <v>2165</v>
      </c>
      <c r="D344" s="912" t="s">
        <v>47</v>
      </c>
      <c r="E344" s="661" t="s">
        <v>530</v>
      </c>
      <c r="F344" s="901"/>
      <c r="G344" s="893">
        <v>7010910</v>
      </c>
      <c r="H344" s="1036"/>
      <c r="I344" s="923"/>
      <c r="J344" s="132"/>
    </row>
    <row r="345" spans="1:10" ht="18">
      <c r="A345" s="1812"/>
      <c r="B345" s="922">
        <v>45000000</v>
      </c>
      <c r="C345" s="913" t="s">
        <v>2166</v>
      </c>
      <c r="D345" s="912" t="s">
        <v>47</v>
      </c>
      <c r="E345" s="661" t="s">
        <v>530</v>
      </c>
      <c r="F345" s="901"/>
      <c r="G345" s="893">
        <v>137300</v>
      </c>
      <c r="H345" s="1036"/>
      <c r="I345" s="131"/>
      <c r="J345" s="131"/>
    </row>
    <row r="346" spans="1:10" ht="18">
      <c r="A346" s="1812"/>
      <c r="B346" s="922">
        <v>45000000</v>
      </c>
      <c r="C346" s="913" t="s">
        <v>2157</v>
      </c>
      <c r="D346" s="912" t="s">
        <v>47</v>
      </c>
      <c r="E346" s="661" t="s">
        <v>530</v>
      </c>
      <c r="F346" s="901"/>
      <c r="G346" s="893">
        <v>41180</v>
      </c>
      <c r="H346" s="1036"/>
      <c r="I346" s="131"/>
      <c r="J346" s="131"/>
    </row>
    <row r="347" spans="1:10" ht="90">
      <c r="A347" s="1812"/>
      <c r="B347" s="922">
        <v>45000000</v>
      </c>
      <c r="C347" s="913" t="s">
        <v>2736</v>
      </c>
      <c r="D347" s="912" t="s">
        <v>47</v>
      </c>
      <c r="E347" s="661" t="s">
        <v>530</v>
      </c>
      <c r="F347" s="901"/>
      <c r="G347" s="893">
        <v>10000000</v>
      </c>
      <c r="H347" s="1036"/>
      <c r="I347" s="131"/>
      <c r="J347" s="131"/>
    </row>
    <row r="348" spans="1:10" ht="18">
      <c r="A348" s="1812"/>
      <c r="B348" s="922">
        <v>45000000</v>
      </c>
      <c r="C348" s="913" t="s">
        <v>2166</v>
      </c>
      <c r="D348" s="912" t="s">
        <v>47</v>
      </c>
      <c r="E348" s="661" t="s">
        <v>530</v>
      </c>
      <c r="F348" s="901"/>
      <c r="G348" s="893">
        <v>200000</v>
      </c>
      <c r="H348" s="1036"/>
      <c r="I348" s="131"/>
      <c r="J348" s="131"/>
    </row>
    <row r="349" spans="1:10" ht="18">
      <c r="A349" s="1812"/>
      <c r="B349" s="922">
        <v>45000000</v>
      </c>
      <c r="C349" s="913" t="s">
        <v>2157</v>
      </c>
      <c r="D349" s="912" t="s">
        <v>47</v>
      </c>
      <c r="E349" s="661" t="s">
        <v>530</v>
      </c>
      <c r="F349" s="901"/>
      <c r="G349" s="893">
        <v>70000</v>
      </c>
      <c r="H349" s="1036"/>
      <c r="I349" s="131"/>
      <c r="J349" s="131"/>
    </row>
    <row r="350" spans="1:10" ht="90">
      <c r="A350" s="1812"/>
      <c r="B350" s="922">
        <v>45000000</v>
      </c>
      <c r="C350" s="913" t="s">
        <v>2167</v>
      </c>
      <c r="D350" s="912" t="s">
        <v>47</v>
      </c>
      <c r="E350" s="661" t="s">
        <v>530</v>
      </c>
      <c r="F350" s="901"/>
      <c r="G350" s="893">
        <v>3460140</v>
      </c>
      <c r="H350" s="1036"/>
      <c r="I350" s="131"/>
      <c r="J350" s="131"/>
    </row>
    <row r="351" spans="1:10" ht="18">
      <c r="A351" s="1812"/>
      <c r="B351" s="922">
        <v>45000000</v>
      </c>
      <c r="C351" s="913" t="s">
        <v>2166</v>
      </c>
      <c r="D351" s="912" t="s">
        <v>47</v>
      </c>
      <c r="E351" s="661" t="s">
        <v>530</v>
      </c>
      <c r="F351" s="901"/>
      <c r="G351" s="893">
        <v>67760</v>
      </c>
      <c r="H351" s="1036"/>
      <c r="I351" s="131"/>
      <c r="J351" s="131"/>
    </row>
    <row r="352" spans="1:10" ht="18">
      <c r="A352" s="1812"/>
      <c r="B352" s="922">
        <v>45000000</v>
      </c>
      <c r="C352" s="913" t="s">
        <v>2157</v>
      </c>
      <c r="D352" s="912" t="s">
        <v>47</v>
      </c>
      <c r="E352" s="661" t="s">
        <v>530</v>
      </c>
      <c r="F352" s="901"/>
      <c r="G352" s="893">
        <v>20330</v>
      </c>
      <c r="H352" s="1036"/>
      <c r="I352" s="131"/>
      <c r="J352" s="131"/>
    </row>
    <row r="353" spans="1:10" ht="54">
      <c r="A353" s="1812"/>
      <c r="B353" s="922">
        <v>45000000</v>
      </c>
      <c r="C353" s="913" t="s">
        <v>2168</v>
      </c>
      <c r="D353" s="912" t="s">
        <v>47</v>
      </c>
      <c r="E353" s="661" t="s">
        <v>530</v>
      </c>
      <c r="F353" s="901"/>
      <c r="G353" s="893">
        <v>4240520</v>
      </c>
      <c r="H353" s="1036"/>
      <c r="I353" s="131"/>
      <c r="J353" s="131"/>
    </row>
    <row r="354" spans="1:10" ht="18">
      <c r="A354" s="1812"/>
      <c r="B354" s="922">
        <v>45000000</v>
      </c>
      <c r="C354" s="913" t="s">
        <v>2166</v>
      </c>
      <c r="D354" s="912" t="s">
        <v>47</v>
      </c>
      <c r="E354" s="661" t="s">
        <v>530</v>
      </c>
      <c r="F354" s="901"/>
      <c r="G354" s="893">
        <v>84820</v>
      </c>
      <c r="H354" s="1036"/>
      <c r="I354" s="131"/>
      <c r="J354" s="131"/>
    </row>
    <row r="355" spans="1:10" ht="18">
      <c r="A355" s="1812"/>
      <c r="B355" s="922">
        <v>45000000</v>
      </c>
      <c r="C355" s="913" t="s">
        <v>2157</v>
      </c>
      <c r="D355" s="912" t="s">
        <v>47</v>
      </c>
      <c r="E355" s="661" t="s">
        <v>530</v>
      </c>
      <c r="F355" s="901"/>
      <c r="G355" s="893">
        <v>25440</v>
      </c>
      <c r="H355" s="1036"/>
      <c r="I355" s="131"/>
      <c r="J355" s="131"/>
    </row>
    <row r="356" spans="1:10" ht="72">
      <c r="A356" s="1812"/>
      <c r="B356" s="922">
        <v>45000000</v>
      </c>
      <c r="C356" s="913" t="s">
        <v>2169</v>
      </c>
      <c r="D356" s="912" t="s">
        <v>47</v>
      </c>
      <c r="E356" s="661" t="s">
        <v>530</v>
      </c>
      <c r="F356" s="901"/>
      <c r="G356" s="893">
        <v>8404660</v>
      </c>
      <c r="H356" s="1036"/>
      <c r="I356" s="131"/>
      <c r="J356" s="131"/>
    </row>
    <row r="357" spans="1:10" ht="18">
      <c r="A357" s="1812"/>
      <c r="B357" s="922">
        <v>45000000</v>
      </c>
      <c r="C357" s="913" t="s">
        <v>2166</v>
      </c>
      <c r="D357" s="912" t="s">
        <v>47</v>
      </c>
      <c r="E357" s="661" t="s">
        <v>530</v>
      </c>
      <c r="F357" s="901"/>
      <c r="G357" s="893">
        <v>168100</v>
      </c>
      <c r="H357" s="1036"/>
      <c r="I357" s="131"/>
      <c r="J357" s="131"/>
    </row>
    <row r="358" spans="1:10" ht="18">
      <c r="A358" s="1812"/>
      <c r="B358" s="922">
        <v>45000000</v>
      </c>
      <c r="C358" s="913" t="s">
        <v>2157</v>
      </c>
      <c r="D358" s="912" t="s">
        <v>47</v>
      </c>
      <c r="E358" s="661" t="s">
        <v>530</v>
      </c>
      <c r="F358" s="901"/>
      <c r="G358" s="893">
        <v>50420</v>
      </c>
      <c r="H358" s="1036"/>
      <c r="I358" s="131"/>
      <c r="J358" s="131"/>
    </row>
    <row r="359" spans="1:10" ht="36">
      <c r="A359" s="1812"/>
      <c r="B359" s="922">
        <v>45000000</v>
      </c>
      <c r="C359" s="913" t="s">
        <v>2737</v>
      </c>
      <c r="D359" s="912" t="s">
        <v>47</v>
      </c>
      <c r="E359" s="661" t="s">
        <v>530</v>
      </c>
      <c r="F359" s="901"/>
      <c r="G359" s="893">
        <v>4945640</v>
      </c>
      <c r="H359" s="1036"/>
      <c r="I359" s="131"/>
      <c r="J359" s="131"/>
    </row>
    <row r="360" spans="1:10" ht="18">
      <c r="A360" s="1812"/>
      <c r="B360" s="922">
        <v>45000000</v>
      </c>
      <c r="C360" s="913" t="s">
        <v>2166</v>
      </c>
      <c r="D360" s="912" t="s">
        <v>47</v>
      </c>
      <c r="E360" s="661" t="s">
        <v>530</v>
      </c>
      <c r="F360" s="901"/>
      <c r="G360" s="893">
        <v>100000</v>
      </c>
      <c r="H360" s="1036"/>
      <c r="I360" s="131"/>
      <c r="J360" s="131"/>
    </row>
    <row r="361" spans="1:10" ht="18">
      <c r="A361" s="1812"/>
      <c r="B361" s="922">
        <v>45000000</v>
      </c>
      <c r="C361" s="913" t="s">
        <v>2157</v>
      </c>
      <c r="D361" s="912" t="s">
        <v>47</v>
      </c>
      <c r="E361" s="661" t="s">
        <v>530</v>
      </c>
      <c r="F361" s="901"/>
      <c r="G361" s="893">
        <v>40000</v>
      </c>
      <c r="H361" s="1036"/>
      <c r="I361" s="131"/>
      <c r="J361" s="131"/>
    </row>
    <row r="362" spans="1:10" ht="54">
      <c r="A362" s="1812"/>
      <c r="B362" s="922">
        <v>45000000</v>
      </c>
      <c r="C362" s="913" t="s">
        <v>2170</v>
      </c>
      <c r="D362" s="912" t="s">
        <v>47</v>
      </c>
      <c r="E362" s="661" t="s">
        <v>530</v>
      </c>
      <c r="F362" s="901"/>
      <c r="G362" s="893">
        <v>909140</v>
      </c>
      <c r="H362" s="1036"/>
      <c r="I362" s="131"/>
      <c r="J362" s="131"/>
    </row>
    <row r="363" spans="1:10" ht="18">
      <c r="A363" s="1812"/>
      <c r="B363" s="922">
        <v>45000000</v>
      </c>
      <c r="C363" s="913" t="s">
        <v>2166</v>
      </c>
      <c r="D363" s="912" t="s">
        <v>47</v>
      </c>
      <c r="E363" s="661" t="s">
        <v>530</v>
      </c>
      <c r="F363" s="901"/>
      <c r="G363" s="893">
        <v>18180</v>
      </c>
      <c r="H363" s="1036"/>
      <c r="I363" s="131"/>
      <c r="J363" s="131"/>
    </row>
    <row r="364" spans="1:10" ht="18">
      <c r="A364" s="1812"/>
      <c r="B364" s="922">
        <v>45000000</v>
      </c>
      <c r="C364" s="913" t="s">
        <v>2157</v>
      </c>
      <c r="D364" s="912" t="s">
        <v>47</v>
      </c>
      <c r="E364" s="661" t="s">
        <v>530</v>
      </c>
      <c r="F364" s="901"/>
      <c r="G364" s="893">
        <v>5460</v>
      </c>
      <c r="H364" s="1036"/>
      <c r="I364" s="131"/>
      <c r="J364" s="131"/>
    </row>
    <row r="365" spans="1:10" ht="54">
      <c r="A365" s="1812">
        <v>5113</v>
      </c>
      <c r="B365" s="922">
        <v>45000000</v>
      </c>
      <c r="C365" s="924" t="s">
        <v>2171</v>
      </c>
      <c r="D365" s="912" t="s">
        <v>47</v>
      </c>
      <c r="E365" s="661" t="s">
        <v>530</v>
      </c>
      <c r="F365" s="901"/>
      <c r="G365" s="893">
        <v>2658360</v>
      </c>
      <c r="H365" s="1037"/>
      <c r="I365" s="923"/>
      <c r="J365" s="132"/>
    </row>
    <row r="366" spans="1:10" ht="18">
      <c r="A366" s="1812"/>
      <c r="B366" s="922">
        <v>45000000</v>
      </c>
      <c r="C366" s="913" t="s">
        <v>2166</v>
      </c>
      <c r="D366" s="912" t="s">
        <v>47</v>
      </c>
      <c r="E366" s="661" t="s">
        <v>530</v>
      </c>
      <c r="F366" s="901"/>
      <c r="G366" s="893">
        <v>52060</v>
      </c>
      <c r="H366" s="1037"/>
      <c r="I366" s="131"/>
      <c r="J366" s="131"/>
    </row>
    <row r="367" spans="1:10" ht="18">
      <c r="A367" s="1812"/>
      <c r="B367" s="922">
        <v>45000000</v>
      </c>
      <c r="C367" s="913" t="s">
        <v>2157</v>
      </c>
      <c r="D367" s="912" t="s">
        <v>47</v>
      </c>
      <c r="E367" s="661" t="s">
        <v>530</v>
      </c>
      <c r="F367" s="901"/>
      <c r="G367" s="893">
        <v>15620</v>
      </c>
      <c r="H367" s="1037"/>
      <c r="I367" s="131"/>
      <c r="J367" s="131"/>
    </row>
    <row r="368" spans="1:10" ht="72">
      <c r="A368" s="1812"/>
      <c r="B368" s="922">
        <v>45000000</v>
      </c>
      <c r="C368" s="924" t="s">
        <v>2172</v>
      </c>
      <c r="D368" s="912" t="s">
        <v>47</v>
      </c>
      <c r="E368" s="661" t="s">
        <v>530</v>
      </c>
      <c r="F368" s="901"/>
      <c r="G368" s="893">
        <v>7867980</v>
      </c>
      <c r="H368" s="1037"/>
    </row>
    <row r="369" spans="1:8" ht="18">
      <c r="A369" s="1812"/>
      <c r="B369" s="922">
        <v>45000000</v>
      </c>
      <c r="C369" s="913" t="s">
        <v>2166</v>
      </c>
      <c r="D369" s="912" t="s">
        <v>47</v>
      </c>
      <c r="E369" s="661" t="s">
        <v>530</v>
      </c>
      <c r="F369" s="901"/>
      <c r="G369" s="893">
        <v>154080</v>
      </c>
      <c r="H369" s="1037"/>
    </row>
    <row r="370" spans="1:8" ht="18">
      <c r="A370" s="1812"/>
      <c r="B370" s="922">
        <v>45000000</v>
      </c>
      <c r="C370" s="913" t="s">
        <v>2157</v>
      </c>
      <c r="D370" s="912" t="s">
        <v>47</v>
      </c>
      <c r="E370" s="661" t="s">
        <v>530</v>
      </c>
      <c r="F370" s="901"/>
      <c r="G370" s="893">
        <v>46220</v>
      </c>
      <c r="H370" s="1037"/>
    </row>
    <row r="371" spans="1:8" ht="54">
      <c r="A371" s="1812"/>
      <c r="B371" s="922">
        <v>45000000</v>
      </c>
      <c r="C371" s="913" t="s">
        <v>2738</v>
      </c>
      <c r="D371" s="912" t="s">
        <v>47</v>
      </c>
      <c r="E371" s="661" t="s">
        <v>530</v>
      </c>
      <c r="F371" s="901"/>
      <c r="G371" s="893">
        <v>1211810</v>
      </c>
      <c r="H371" s="1037"/>
    </row>
    <row r="372" spans="1:8" ht="18">
      <c r="A372" s="1812"/>
      <c r="B372" s="922">
        <v>45000000</v>
      </c>
      <c r="C372" s="913" t="s">
        <v>2166</v>
      </c>
      <c r="D372" s="912" t="s">
        <v>47</v>
      </c>
      <c r="E372" s="661" t="s">
        <v>530</v>
      </c>
      <c r="F372" s="901"/>
      <c r="G372" s="893">
        <v>30000</v>
      </c>
      <c r="H372" s="1037"/>
    </row>
    <row r="373" spans="1:8" ht="18">
      <c r="A373" s="1812"/>
      <c r="B373" s="922">
        <v>45000000</v>
      </c>
      <c r="C373" s="913" t="s">
        <v>2157</v>
      </c>
      <c r="D373" s="912" t="s">
        <v>47</v>
      </c>
      <c r="E373" s="661" t="s">
        <v>530</v>
      </c>
      <c r="F373" s="901"/>
      <c r="G373" s="893">
        <v>10000</v>
      </c>
      <c r="H373" s="1037"/>
    </row>
    <row r="374" spans="1:8" ht="108">
      <c r="A374" s="1812"/>
      <c r="B374" s="922">
        <v>45000000</v>
      </c>
      <c r="C374" s="924" t="s">
        <v>2173</v>
      </c>
      <c r="D374" s="912" t="s">
        <v>47</v>
      </c>
      <c r="E374" s="661" t="s">
        <v>530</v>
      </c>
      <c r="F374" s="901"/>
      <c r="G374" s="893">
        <v>10681910</v>
      </c>
      <c r="H374" s="1037"/>
    </row>
    <row r="375" spans="1:8" ht="18">
      <c r="A375" s="1812"/>
      <c r="B375" s="922">
        <v>45000000</v>
      </c>
      <c r="C375" s="913" t="s">
        <v>2166</v>
      </c>
      <c r="D375" s="912" t="s">
        <v>47</v>
      </c>
      <c r="E375" s="661" t="s">
        <v>530</v>
      </c>
      <c r="F375" s="901"/>
      <c r="G375" s="893">
        <v>209200</v>
      </c>
      <c r="H375" s="1037"/>
    </row>
    <row r="376" spans="1:8" ht="18">
      <c r="A376" s="1812"/>
      <c r="B376" s="922">
        <v>45000000</v>
      </c>
      <c r="C376" s="913" t="s">
        <v>2157</v>
      </c>
      <c r="D376" s="912" t="s">
        <v>47</v>
      </c>
      <c r="E376" s="661" t="s">
        <v>530</v>
      </c>
      <c r="F376" s="901"/>
      <c r="G376" s="893">
        <v>62760</v>
      </c>
      <c r="H376" s="1037"/>
    </row>
    <row r="377" spans="1:8" ht="72">
      <c r="A377" s="125"/>
      <c r="B377" s="126"/>
      <c r="C377" s="127" t="s">
        <v>2174</v>
      </c>
      <c r="D377" s="128"/>
      <c r="E377" s="127"/>
      <c r="F377" s="129"/>
      <c r="G377" s="130">
        <f>SUM(G378+G383)</f>
        <v>31765000</v>
      </c>
      <c r="H377" s="119"/>
    </row>
    <row r="378" spans="1:8" ht="18">
      <c r="A378" s="120"/>
      <c r="B378" s="121"/>
      <c r="C378" s="937" t="s">
        <v>1754</v>
      </c>
      <c r="D378" s="243"/>
      <c r="E378" s="242"/>
      <c r="F378" s="243"/>
      <c r="G378" s="244">
        <f>SUM(G379:G382)</f>
        <v>11765000</v>
      </c>
      <c r="H378" s="1036"/>
    </row>
    <row r="379" spans="1:8" ht="36">
      <c r="A379" s="1812">
        <v>4269</v>
      </c>
      <c r="B379" s="121">
        <v>44192000</v>
      </c>
      <c r="C379" s="925" t="s">
        <v>548</v>
      </c>
      <c r="D379" s="890" t="s">
        <v>327</v>
      </c>
      <c r="E379" s="900" t="s">
        <v>51</v>
      </c>
      <c r="F379" s="901">
        <v>2183.9432624113474</v>
      </c>
      <c r="G379" s="893">
        <v>1539680</v>
      </c>
      <c r="H379" s="1362">
        <v>705</v>
      </c>
    </row>
    <row r="380" spans="1:8" ht="18">
      <c r="A380" s="1812"/>
      <c r="B380" s="121">
        <v>44812210</v>
      </c>
      <c r="C380" s="925" t="s">
        <v>549</v>
      </c>
      <c r="D380" s="890" t="s">
        <v>327</v>
      </c>
      <c r="E380" s="900" t="s">
        <v>57</v>
      </c>
      <c r="F380" s="901">
        <v>1100</v>
      </c>
      <c r="G380" s="893">
        <v>660000</v>
      </c>
      <c r="H380" s="1362">
        <v>600</v>
      </c>
    </row>
    <row r="381" spans="1:8" ht="18">
      <c r="A381" s="1812"/>
      <c r="B381" s="121">
        <v>44111200</v>
      </c>
      <c r="C381" s="925" t="s">
        <v>550</v>
      </c>
      <c r="D381" s="890" t="s">
        <v>327</v>
      </c>
      <c r="E381" s="900" t="s">
        <v>551</v>
      </c>
      <c r="F381" s="901">
        <v>48000</v>
      </c>
      <c r="G381" s="893">
        <v>1440000</v>
      </c>
      <c r="H381" s="1362">
        <v>30</v>
      </c>
    </row>
    <row r="382" spans="1:8" ht="18">
      <c r="A382" s="1812"/>
      <c r="B382" s="121">
        <v>44192000</v>
      </c>
      <c r="C382" s="925" t="s">
        <v>552</v>
      </c>
      <c r="D382" s="890" t="s">
        <v>327</v>
      </c>
      <c r="E382" s="900" t="s">
        <v>57</v>
      </c>
      <c r="F382" s="901">
        <v>840</v>
      </c>
      <c r="G382" s="893">
        <v>8125320</v>
      </c>
      <c r="H382" s="1362">
        <v>9673</v>
      </c>
    </row>
    <row r="383" spans="1:8" ht="18">
      <c r="A383" s="120"/>
      <c r="B383" s="121"/>
      <c r="C383" s="937" t="s">
        <v>1950</v>
      </c>
      <c r="D383" s="243"/>
      <c r="E383" s="242"/>
      <c r="F383" s="243"/>
      <c r="G383" s="244">
        <f>SUM(G384:G385)</f>
        <v>20000000</v>
      </c>
      <c r="H383" s="1036"/>
    </row>
    <row r="384" spans="1:8" ht="18">
      <c r="A384" s="1812">
        <v>4251</v>
      </c>
      <c r="B384" s="121">
        <v>45211320</v>
      </c>
      <c r="C384" s="899" t="s">
        <v>553</v>
      </c>
      <c r="D384" s="912" t="s">
        <v>47</v>
      </c>
      <c r="E384" s="660" t="s">
        <v>50</v>
      </c>
      <c r="F384" s="901">
        <v>5607.9548571428577</v>
      </c>
      <c r="G384" s="893">
        <v>19627840</v>
      </c>
      <c r="H384" s="1036">
        <v>3500</v>
      </c>
    </row>
    <row r="385" spans="1:10" ht="18">
      <c r="A385" s="1812"/>
      <c r="B385" s="121">
        <v>45211320</v>
      </c>
      <c r="C385" s="899" t="s">
        <v>2175</v>
      </c>
      <c r="D385" s="912" t="s">
        <v>47</v>
      </c>
      <c r="E385" s="660"/>
      <c r="F385" s="901"/>
      <c r="G385" s="893">
        <v>372160</v>
      </c>
      <c r="H385" s="1036"/>
    </row>
    <row r="386" spans="1:10" ht="72">
      <c r="A386" s="125"/>
      <c r="B386" s="126"/>
      <c r="C386" s="127" t="s">
        <v>2176</v>
      </c>
      <c r="D386" s="128"/>
      <c r="E386" s="127"/>
      <c r="F386" s="129"/>
      <c r="G386" s="130">
        <f>SUM(G387)</f>
        <v>60000000</v>
      </c>
      <c r="H386" s="119"/>
      <c r="I386" s="131"/>
      <c r="J386" s="131"/>
    </row>
    <row r="387" spans="1:10" ht="18">
      <c r="A387" s="120"/>
      <c r="B387" s="121"/>
      <c r="C387" s="938" t="s">
        <v>1950</v>
      </c>
      <c r="D387" s="243"/>
      <c r="E387" s="242"/>
      <c r="F387" s="243"/>
      <c r="G387" s="244">
        <f>SUM(G388:G399)</f>
        <v>60000000</v>
      </c>
      <c r="H387" s="1036"/>
      <c r="I387" s="131"/>
      <c r="J387" s="131"/>
    </row>
    <row r="388" spans="1:10" ht="90">
      <c r="A388" s="1812">
        <v>5112</v>
      </c>
      <c r="B388" s="660">
        <v>45000000</v>
      </c>
      <c r="C388" s="903" t="s">
        <v>2177</v>
      </c>
      <c r="D388" s="912" t="s">
        <v>47</v>
      </c>
      <c r="E388" s="660"/>
      <c r="F388" s="901"/>
      <c r="G388" s="893">
        <v>22352240</v>
      </c>
      <c r="H388" s="1036"/>
      <c r="I388" s="132"/>
      <c r="J388" s="926"/>
    </row>
    <row r="389" spans="1:10" ht="18">
      <c r="A389" s="1812"/>
      <c r="B389" s="660">
        <v>45000000</v>
      </c>
      <c r="C389" s="913" t="s">
        <v>2166</v>
      </c>
      <c r="D389" s="912" t="s">
        <v>47</v>
      </c>
      <c r="E389" s="660"/>
      <c r="F389" s="901"/>
      <c r="G389" s="893">
        <v>500000</v>
      </c>
      <c r="H389" s="1036"/>
      <c r="I389" s="131"/>
      <c r="J389" s="131"/>
    </row>
    <row r="390" spans="1:10" ht="18">
      <c r="A390" s="1812"/>
      <c r="B390" s="660">
        <v>45000000</v>
      </c>
      <c r="C390" s="913" t="s">
        <v>2157</v>
      </c>
      <c r="D390" s="912" t="s">
        <v>47</v>
      </c>
      <c r="E390" s="660"/>
      <c r="F390" s="901"/>
      <c r="G390" s="893">
        <v>200000</v>
      </c>
      <c r="H390" s="1036"/>
      <c r="I390" s="131"/>
      <c r="J390" s="131"/>
    </row>
    <row r="391" spans="1:10" ht="54">
      <c r="A391" s="1812">
        <v>5112</v>
      </c>
      <c r="B391" s="660">
        <v>45000000</v>
      </c>
      <c r="C391" s="925" t="s">
        <v>2178</v>
      </c>
      <c r="D391" s="912" t="s">
        <v>47</v>
      </c>
      <c r="E391" s="660"/>
      <c r="F391" s="901"/>
      <c r="G391" s="893">
        <v>6775280</v>
      </c>
      <c r="H391" s="1036"/>
      <c r="I391" s="131"/>
      <c r="J391" s="131"/>
    </row>
    <row r="392" spans="1:10" ht="18">
      <c r="A392" s="1812"/>
      <c r="B392" s="660">
        <v>45000000</v>
      </c>
      <c r="C392" s="913" t="s">
        <v>2166</v>
      </c>
      <c r="D392" s="912" t="s">
        <v>47</v>
      </c>
      <c r="E392" s="660"/>
      <c r="F392" s="901"/>
      <c r="G392" s="893">
        <v>132680</v>
      </c>
      <c r="H392" s="1036"/>
      <c r="I392" s="131"/>
      <c r="J392" s="131"/>
    </row>
    <row r="393" spans="1:10" ht="18">
      <c r="A393" s="1812"/>
      <c r="B393" s="660">
        <v>45000000</v>
      </c>
      <c r="C393" s="913" t="s">
        <v>2157</v>
      </c>
      <c r="D393" s="912" t="s">
        <v>47</v>
      </c>
      <c r="E393" s="660"/>
      <c r="F393" s="901"/>
      <c r="G393" s="893">
        <v>39800</v>
      </c>
      <c r="H393" s="1036"/>
      <c r="I393" s="131"/>
      <c r="J393" s="131"/>
    </row>
    <row r="394" spans="1:10" ht="72">
      <c r="A394" s="1812">
        <v>5113</v>
      </c>
      <c r="B394" s="660">
        <v>45000000</v>
      </c>
      <c r="C394" s="903" t="s">
        <v>2739</v>
      </c>
      <c r="D394" s="912" t="s">
        <v>47</v>
      </c>
      <c r="E394" s="660"/>
      <c r="F394" s="901"/>
      <c r="G394" s="893">
        <v>16095460</v>
      </c>
      <c r="H394" s="1037"/>
      <c r="I394" s="132"/>
      <c r="J394" s="926"/>
    </row>
    <row r="395" spans="1:10" ht="18">
      <c r="A395" s="1812"/>
      <c r="B395" s="660">
        <v>45000000</v>
      </c>
      <c r="C395" s="913" t="s">
        <v>2166</v>
      </c>
      <c r="D395" s="912" t="s">
        <v>47</v>
      </c>
      <c r="E395" s="660"/>
      <c r="F395" s="901"/>
      <c r="G395" s="893">
        <v>200000</v>
      </c>
      <c r="H395" s="1037"/>
      <c r="I395" s="131"/>
      <c r="J395" s="131"/>
    </row>
    <row r="396" spans="1:10" ht="18">
      <c r="A396" s="1812"/>
      <c r="B396" s="660">
        <v>45000000</v>
      </c>
      <c r="C396" s="913" t="s">
        <v>2157</v>
      </c>
      <c r="D396" s="912" t="s">
        <v>47</v>
      </c>
      <c r="E396" s="660"/>
      <c r="F396" s="901"/>
      <c r="G396" s="893">
        <v>100000</v>
      </c>
      <c r="H396" s="1037"/>
      <c r="I396" s="131"/>
      <c r="J396" s="131"/>
    </row>
    <row r="397" spans="1:10" ht="36">
      <c r="A397" s="1812"/>
      <c r="B397" s="660">
        <v>45000000</v>
      </c>
      <c r="C397" s="903" t="s">
        <v>2179</v>
      </c>
      <c r="D397" s="912" t="s">
        <v>47</v>
      </c>
      <c r="E397" s="660"/>
      <c r="F397" s="901"/>
      <c r="G397" s="893">
        <v>13281410</v>
      </c>
      <c r="H397" s="1037"/>
      <c r="I397" s="131"/>
      <c r="J397" s="131"/>
    </row>
    <row r="398" spans="1:10" ht="18">
      <c r="A398" s="1812"/>
      <c r="B398" s="660">
        <v>45000000</v>
      </c>
      <c r="C398" s="913" t="s">
        <v>2166</v>
      </c>
      <c r="D398" s="912" t="s">
        <v>47</v>
      </c>
      <c r="E398" s="660"/>
      <c r="F398" s="901"/>
      <c r="G398" s="893">
        <v>248560</v>
      </c>
      <c r="H398" s="1037"/>
      <c r="I398" s="131"/>
      <c r="J398" s="131"/>
    </row>
    <row r="399" spans="1:10" ht="18">
      <c r="A399" s="1812"/>
      <c r="B399" s="660">
        <v>45000000</v>
      </c>
      <c r="C399" s="913" t="s">
        <v>2157</v>
      </c>
      <c r="D399" s="912" t="s">
        <v>47</v>
      </c>
      <c r="E399" s="660"/>
      <c r="F399" s="901"/>
      <c r="G399" s="893">
        <v>74570</v>
      </c>
      <c r="H399" s="1037"/>
      <c r="I399" s="131"/>
      <c r="J399" s="131"/>
    </row>
    <row r="400" spans="1:10" ht="90">
      <c r="A400" s="133"/>
      <c r="B400" s="134"/>
      <c r="C400" s="127" t="s">
        <v>2180</v>
      </c>
      <c r="D400" s="128"/>
      <c r="E400" s="127"/>
      <c r="F400" s="129"/>
      <c r="G400" s="130">
        <f>SUM(G401)</f>
        <v>0</v>
      </c>
      <c r="H400" s="127"/>
    </row>
    <row r="401" spans="1:8" ht="18">
      <c r="A401" s="120"/>
      <c r="B401" s="121"/>
      <c r="C401" s="937" t="s">
        <v>2181</v>
      </c>
      <c r="D401" s="243"/>
      <c r="E401" s="242"/>
      <c r="F401" s="243"/>
      <c r="G401" s="244">
        <f>SUM(G402)</f>
        <v>0</v>
      </c>
      <c r="H401" s="1036"/>
    </row>
    <row r="402" spans="1:8" ht="18">
      <c r="A402" s="661">
        <v>4216</v>
      </c>
      <c r="B402" s="121">
        <v>60100000</v>
      </c>
      <c r="C402" s="920" t="s">
        <v>68</v>
      </c>
      <c r="D402" s="890" t="s">
        <v>327</v>
      </c>
      <c r="E402" s="694" t="s">
        <v>3413</v>
      </c>
      <c r="F402" s="694" t="s">
        <v>3413</v>
      </c>
      <c r="G402" s="694" t="s">
        <v>3413</v>
      </c>
      <c r="H402" s="694" t="s">
        <v>3413</v>
      </c>
    </row>
    <row r="403" spans="1:8" ht="18">
      <c r="A403" s="1646">
        <v>4216</v>
      </c>
      <c r="B403" s="121">
        <v>60100000</v>
      </c>
      <c r="C403" s="920" t="s">
        <v>68</v>
      </c>
      <c r="D403" s="890" t="s">
        <v>327</v>
      </c>
      <c r="E403" s="1647" t="s">
        <v>480</v>
      </c>
      <c r="F403" s="901">
        <v>250</v>
      </c>
      <c r="G403" s="893">
        <v>1000000</v>
      </c>
      <c r="H403" s="1647">
        <v>4000</v>
      </c>
    </row>
    <row r="404" spans="1:8" ht="108">
      <c r="A404" s="133"/>
      <c r="B404" s="134"/>
      <c r="C404" s="127" t="s">
        <v>2182</v>
      </c>
      <c r="D404" s="128"/>
      <c r="E404" s="127"/>
      <c r="F404" s="129"/>
      <c r="G404" s="130">
        <f>SUM(G405)</f>
        <v>2500000</v>
      </c>
      <c r="H404" s="127"/>
    </row>
    <row r="405" spans="1:8" ht="18">
      <c r="A405" s="120"/>
      <c r="B405" s="121"/>
      <c r="C405" s="937" t="s">
        <v>1957</v>
      </c>
      <c r="D405" s="243"/>
      <c r="E405" s="242"/>
      <c r="F405" s="243"/>
      <c r="G405" s="244">
        <f>SUM(G407)</f>
        <v>2500000</v>
      </c>
      <c r="H405" s="1036"/>
    </row>
    <row r="406" spans="1:8" ht="90">
      <c r="A406" s="1618">
        <v>4239</v>
      </c>
      <c r="B406" s="121">
        <v>98370000</v>
      </c>
      <c r="C406" s="927" t="s">
        <v>3514</v>
      </c>
      <c r="D406" s="912" t="s">
        <v>47</v>
      </c>
      <c r="E406" s="1619" t="s">
        <v>530</v>
      </c>
      <c r="F406" s="694" t="s">
        <v>3413</v>
      </c>
      <c r="G406" s="694" t="s">
        <v>3413</v>
      </c>
      <c r="H406" s="694" t="s">
        <v>3413</v>
      </c>
    </row>
    <row r="407" spans="1:8" ht="90">
      <c r="A407" s="661">
        <v>4239</v>
      </c>
      <c r="B407" s="121">
        <v>98370000</v>
      </c>
      <c r="C407" s="927" t="s">
        <v>181</v>
      </c>
      <c r="D407" s="912" t="s">
        <v>47</v>
      </c>
      <c r="E407" s="660" t="s">
        <v>530</v>
      </c>
      <c r="F407" s="914"/>
      <c r="G407" s="893">
        <v>2500000</v>
      </c>
      <c r="H407" s="1037"/>
    </row>
    <row r="408" spans="1:8" ht="90">
      <c r="A408" s="133"/>
      <c r="B408" s="134"/>
      <c r="C408" s="127" t="s">
        <v>2183</v>
      </c>
      <c r="D408" s="128"/>
      <c r="E408" s="127"/>
      <c r="F408" s="129"/>
      <c r="G408" s="130">
        <f>SUM(G409+G411)</f>
        <v>3575000</v>
      </c>
      <c r="H408" s="127"/>
    </row>
    <row r="409" spans="1:8" ht="18">
      <c r="A409" s="120"/>
      <c r="B409" s="121"/>
      <c r="C409" s="937" t="s">
        <v>1669</v>
      </c>
      <c r="D409" s="243"/>
      <c r="E409" s="242"/>
      <c r="F409" s="243"/>
      <c r="G409" s="244">
        <f>SUM(G410)</f>
        <v>3575000</v>
      </c>
      <c r="H409" s="1036"/>
    </row>
    <row r="410" spans="1:8" ht="18">
      <c r="A410" s="661">
        <v>4269</v>
      </c>
      <c r="B410" s="121">
        <v>30192700</v>
      </c>
      <c r="C410" s="920" t="s">
        <v>2184</v>
      </c>
      <c r="D410" s="890" t="s">
        <v>327</v>
      </c>
      <c r="E410" s="661" t="s">
        <v>51</v>
      </c>
      <c r="F410" s="901">
        <v>6500</v>
      </c>
      <c r="G410" s="893">
        <v>3575000</v>
      </c>
      <c r="H410" s="1036">
        <v>550</v>
      </c>
    </row>
    <row r="411" spans="1:8" ht="18">
      <c r="A411" s="120"/>
      <c r="B411" s="121"/>
      <c r="C411" s="937" t="s">
        <v>1957</v>
      </c>
      <c r="D411" s="243"/>
      <c r="E411" s="242"/>
      <c r="F411" s="942"/>
      <c r="G411" s="244">
        <f>SUM(G413)</f>
        <v>0</v>
      </c>
      <c r="H411" s="1036"/>
    </row>
    <row r="412" spans="1:8" ht="18">
      <c r="A412" s="1646">
        <v>4216</v>
      </c>
      <c r="B412" s="121">
        <v>60100000</v>
      </c>
      <c r="C412" s="920" t="s">
        <v>68</v>
      </c>
      <c r="D412" s="890" t="s">
        <v>327</v>
      </c>
      <c r="E412" s="1647" t="s">
        <v>480</v>
      </c>
      <c r="F412" s="901">
        <v>250</v>
      </c>
      <c r="G412" s="893">
        <v>1000000</v>
      </c>
      <c r="H412" s="1647">
        <v>4000</v>
      </c>
    </row>
    <row r="413" spans="1:8" ht="18">
      <c r="A413" s="661">
        <v>4216</v>
      </c>
      <c r="B413" s="121">
        <v>60100000</v>
      </c>
      <c r="C413" s="920" t="s">
        <v>68</v>
      </c>
      <c r="D413" s="890" t="s">
        <v>327</v>
      </c>
      <c r="E413" s="365" t="s">
        <v>3413</v>
      </c>
      <c r="F413" s="365" t="s">
        <v>3413</v>
      </c>
      <c r="G413" s="365" t="s">
        <v>3413</v>
      </c>
      <c r="H413" s="365" t="s">
        <v>3413</v>
      </c>
    </row>
    <row r="414" spans="1:8" ht="144">
      <c r="A414" s="133"/>
      <c r="B414" s="134"/>
      <c r="C414" s="127" t="s">
        <v>2185</v>
      </c>
      <c r="D414" s="128"/>
      <c r="E414" s="127"/>
      <c r="F414" s="129"/>
      <c r="G414" s="130">
        <f>SUM(G415+G458)</f>
        <v>1546200</v>
      </c>
      <c r="H414" s="127"/>
    </row>
    <row r="415" spans="1:8" ht="18">
      <c r="A415" s="120"/>
      <c r="B415" s="121"/>
      <c r="C415" s="937" t="s">
        <v>1754</v>
      </c>
      <c r="D415" s="248"/>
      <c r="E415" s="242"/>
      <c r="F415" s="243"/>
      <c r="G415" s="244">
        <f>SUM(G416:G457)</f>
        <v>1305200</v>
      </c>
      <c r="H415" s="1036"/>
    </row>
    <row r="416" spans="1:8" ht="18">
      <c r="A416" s="1812" t="s">
        <v>146</v>
      </c>
      <c r="B416" s="123">
        <v>30197630</v>
      </c>
      <c r="C416" s="120" t="s">
        <v>2186</v>
      </c>
      <c r="D416" s="890" t="s">
        <v>327</v>
      </c>
      <c r="E416" s="121" t="s">
        <v>58</v>
      </c>
      <c r="F416" s="901">
        <v>1600</v>
      </c>
      <c r="G416" s="893">
        <f t="shared" ref="G416:G457" si="10">+F416*H416</f>
        <v>304000</v>
      </c>
      <c r="H416" s="1037">
        <v>190</v>
      </c>
    </row>
    <row r="417" spans="1:8" ht="36">
      <c r="A417" s="1812"/>
      <c r="B417" s="123">
        <v>22810000</v>
      </c>
      <c r="C417" s="908" t="s">
        <v>2187</v>
      </c>
      <c r="D417" s="890" t="s">
        <v>327</v>
      </c>
      <c r="E417" s="121" t="s">
        <v>51</v>
      </c>
      <c r="F417" s="901">
        <v>400</v>
      </c>
      <c r="G417" s="893">
        <f t="shared" si="10"/>
        <v>16000</v>
      </c>
      <c r="H417" s="1037">
        <v>40</v>
      </c>
    </row>
    <row r="418" spans="1:8" ht="18">
      <c r="A418" s="1812"/>
      <c r="B418" s="121">
        <v>30192160</v>
      </c>
      <c r="C418" s="120" t="s">
        <v>2188</v>
      </c>
      <c r="D418" s="890" t="s">
        <v>327</v>
      </c>
      <c r="E418" s="121" t="s">
        <v>51</v>
      </c>
      <c r="F418" s="901">
        <v>180</v>
      </c>
      <c r="G418" s="893">
        <f t="shared" si="10"/>
        <v>7200</v>
      </c>
      <c r="H418" s="1037">
        <v>40</v>
      </c>
    </row>
    <row r="419" spans="1:8" ht="18">
      <c r="A419" s="1812"/>
      <c r="B419" s="121">
        <v>30192121</v>
      </c>
      <c r="C419" s="903" t="s">
        <v>2189</v>
      </c>
      <c r="D419" s="890" t="s">
        <v>327</v>
      </c>
      <c r="E419" s="121" t="s">
        <v>51</v>
      </c>
      <c r="F419" s="901">
        <v>30</v>
      </c>
      <c r="G419" s="893">
        <f t="shared" si="10"/>
        <v>15000</v>
      </c>
      <c r="H419" s="1037">
        <v>500</v>
      </c>
    </row>
    <row r="420" spans="1:8" ht="18">
      <c r="A420" s="1812"/>
      <c r="B420" s="121">
        <v>24910000</v>
      </c>
      <c r="C420" s="902" t="s">
        <v>1439</v>
      </c>
      <c r="D420" s="890" t="s">
        <v>327</v>
      </c>
      <c r="E420" s="121" t="s">
        <v>51</v>
      </c>
      <c r="F420" s="901">
        <v>50</v>
      </c>
      <c r="G420" s="893">
        <f t="shared" si="10"/>
        <v>7500</v>
      </c>
      <c r="H420" s="1037">
        <v>150</v>
      </c>
    </row>
    <row r="421" spans="1:8" ht="18">
      <c r="A421" s="1812"/>
      <c r="B421" s="121">
        <v>30197220</v>
      </c>
      <c r="C421" s="120" t="s">
        <v>818</v>
      </c>
      <c r="D421" s="890" t="s">
        <v>327</v>
      </c>
      <c r="E421" s="121" t="s">
        <v>58</v>
      </c>
      <c r="F421" s="901">
        <v>100</v>
      </c>
      <c r="G421" s="893">
        <f t="shared" si="10"/>
        <v>2100</v>
      </c>
      <c r="H421" s="1037">
        <v>21</v>
      </c>
    </row>
    <row r="422" spans="1:8" ht="18">
      <c r="A422" s="1812"/>
      <c r="B422" s="121">
        <v>30197220</v>
      </c>
      <c r="C422" s="120" t="s">
        <v>819</v>
      </c>
      <c r="D422" s="890" t="s">
        <v>327</v>
      </c>
      <c r="E422" s="121" t="s">
        <v>58</v>
      </c>
      <c r="F422" s="901">
        <v>80</v>
      </c>
      <c r="G422" s="893">
        <f t="shared" si="10"/>
        <v>8000</v>
      </c>
      <c r="H422" s="1037">
        <v>100</v>
      </c>
    </row>
    <row r="423" spans="1:8" ht="18">
      <c r="A423" s="1812"/>
      <c r="B423" s="121">
        <v>30197620</v>
      </c>
      <c r="C423" s="902" t="s">
        <v>868</v>
      </c>
      <c r="D423" s="890" t="s">
        <v>327</v>
      </c>
      <c r="E423" s="121" t="s">
        <v>58</v>
      </c>
      <c r="F423" s="901">
        <v>250</v>
      </c>
      <c r="G423" s="893">
        <f t="shared" si="10"/>
        <v>10000</v>
      </c>
      <c r="H423" s="1037">
        <v>40</v>
      </c>
    </row>
    <row r="424" spans="1:8" ht="18">
      <c r="A424" s="1812"/>
      <c r="B424" s="121">
        <v>22816300</v>
      </c>
      <c r="C424" s="120" t="s">
        <v>866</v>
      </c>
      <c r="D424" s="890" t="s">
        <v>327</v>
      </c>
      <c r="E424" s="121" t="s">
        <v>58</v>
      </c>
      <c r="F424" s="901">
        <v>300</v>
      </c>
      <c r="G424" s="893">
        <f t="shared" si="10"/>
        <v>10500</v>
      </c>
      <c r="H424" s="1037">
        <v>35</v>
      </c>
    </row>
    <row r="425" spans="1:8" ht="18">
      <c r="A425" s="1812"/>
      <c r="B425" s="121">
        <v>30234000</v>
      </c>
      <c r="C425" s="120" t="s">
        <v>2190</v>
      </c>
      <c r="D425" s="890" t="s">
        <v>327</v>
      </c>
      <c r="E425" s="121" t="s">
        <v>51</v>
      </c>
      <c r="F425" s="901">
        <v>3199.9999999999995</v>
      </c>
      <c r="G425" s="893">
        <f t="shared" si="10"/>
        <v>9599.9999999999982</v>
      </c>
      <c r="H425" s="1037">
        <v>3</v>
      </c>
    </row>
    <row r="426" spans="1:8" ht="18">
      <c r="A426" s="1812"/>
      <c r="B426" s="121">
        <v>30197110</v>
      </c>
      <c r="C426" s="120" t="s">
        <v>2191</v>
      </c>
      <c r="D426" s="890" t="s">
        <v>327</v>
      </c>
      <c r="E426" s="121" t="s">
        <v>58</v>
      </c>
      <c r="F426" s="901">
        <v>100</v>
      </c>
      <c r="G426" s="893">
        <f t="shared" si="10"/>
        <v>10000</v>
      </c>
      <c r="H426" s="1037">
        <v>100</v>
      </c>
    </row>
    <row r="427" spans="1:8" ht="18">
      <c r="A427" s="1812"/>
      <c r="B427" s="121">
        <v>30197110</v>
      </c>
      <c r="C427" s="120" t="s">
        <v>2191</v>
      </c>
      <c r="D427" s="890" t="s">
        <v>327</v>
      </c>
      <c r="E427" s="121" t="s">
        <v>58</v>
      </c>
      <c r="F427" s="901">
        <v>60</v>
      </c>
      <c r="G427" s="893">
        <f t="shared" si="10"/>
        <v>600</v>
      </c>
      <c r="H427" s="1037">
        <v>10</v>
      </c>
    </row>
    <row r="428" spans="1:8" ht="18">
      <c r="A428" s="1812"/>
      <c r="B428" s="121">
        <v>22852000</v>
      </c>
      <c r="C428" s="902" t="s">
        <v>2192</v>
      </c>
      <c r="D428" s="890" t="s">
        <v>327</v>
      </c>
      <c r="E428" s="121" t="s">
        <v>51</v>
      </c>
      <c r="F428" s="901">
        <v>50</v>
      </c>
      <c r="G428" s="893">
        <f t="shared" si="10"/>
        <v>4950</v>
      </c>
      <c r="H428" s="1037">
        <v>99</v>
      </c>
    </row>
    <row r="429" spans="1:8" ht="18">
      <c r="A429" s="1812"/>
      <c r="B429" s="121">
        <v>22852000</v>
      </c>
      <c r="C429" s="902" t="s">
        <v>2193</v>
      </c>
      <c r="D429" s="890" t="s">
        <v>327</v>
      </c>
      <c r="E429" s="121" t="s">
        <v>51</v>
      </c>
      <c r="F429" s="901">
        <v>45</v>
      </c>
      <c r="G429" s="893">
        <f t="shared" si="10"/>
        <v>6750</v>
      </c>
      <c r="H429" s="1037">
        <v>150</v>
      </c>
    </row>
    <row r="430" spans="1:8" ht="18">
      <c r="A430" s="1812"/>
      <c r="B430" s="121">
        <v>22851000</v>
      </c>
      <c r="C430" s="902" t="s">
        <v>135</v>
      </c>
      <c r="D430" s="890" t="s">
        <v>327</v>
      </c>
      <c r="E430" s="121" t="s">
        <v>51</v>
      </c>
      <c r="F430" s="901">
        <v>8</v>
      </c>
      <c r="G430" s="893">
        <f t="shared" si="10"/>
        <v>4000</v>
      </c>
      <c r="H430" s="1037">
        <v>500</v>
      </c>
    </row>
    <row r="431" spans="1:8" ht="18">
      <c r="A431" s="1812"/>
      <c r="B431" s="121">
        <v>30199500</v>
      </c>
      <c r="C431" s="902" t="s">
        <v>2052</v>
      </c>
      <c r="D431" s="890" t="s">
        <v>327</v>
      </c>
      <c r="E431" s="121" t="s">
        <v>51</v>
      </c>
      <c r="F431" s="901">
        <v>500</v>
      </c>
      <c r="G431" s="893">
        <f t="shared" si="10"/>
        <v>16000</v>
      </c>
      <c r="H431" s="1037">
        <v>32</v>
      </c>
    </row>
    <row r="432" spans="1:8" ht="18">
      <c r="A432" s="1812"/>
      <c r="B432" s="121">
        <v>44424200</v>
      </c>
      <c r="C432" s="120" t="s">
        <v>2194</v>
      </c>
      <c r="D432" s="890" t="s">
        <v>327</v>
      </c>
      <c r="E432" s="121" t="s">
        <v>51</v>
      </c>
      <c r="F432" s="901">
        <v>250</v>
      </c>
      <c r="G432" s="893">
        <f t="shared" si="10"/>
        <v>2500</v>
      </c>
      <c r="H432" s="1037">
        <v>10</v>
      </c>
    </row>
    <row r="433" spans="1:8" ht="18">
      <c r="A433" s="1812"/>
      <c r="B433" s="121">
        <v>30197330</v>
      </c>
      <c r="C433" s="120" t="s">
        <v>2195</v>
      </c>
      <c r="D433" s="890" t="s">
        <v>327</v>
      </c>
      <c r="E433" s="121" t="s">
        <v>51</v>
      </c>
      <c r="F433" s="901">
        <v>3000</v>
      </c>
      <c r="G433" s="893">
        <f t="shared" si="10"/>
        <v>3000</v>
      </c>
      <c r="H433" s="1037">
        <v>1</v>
      </c>
    </row>
    <row r="434" spans="1:8" ht="18">
      <c r="A434" s="1812"/>
      <c r="B434" s="121">
        <v>42994220</v>
      </c>
      <c r="C434" s="120" t="s">
        <v>2196</v>
      </c>
      <c r="D434" s="890" t="s">
        <v>327</v>
      </c>
      <c r="E434" s="121" t="s">
        <v>51</v>
      </c>
      <c r="F434" s="901">
        <v>50</v>
      </c>
      <c r="G434" s="893">
        <f t="shared" si="10"/>
        <v>2500</v>
      </c>
      <c r="H434" s="1037">
        <v>50</v>
      </c>
    </row>
    <row r="435" spans="1:8" ht="18">
      <c r="A435" s="1812"/>
      <c r="B435" s="121">
        <v>30141200</v>
      </c>
      <c r="C435" s="120" t="s">
        <v>814</v>
      </c>
      <c r="D435" s="890" t="s">
        <v>327</v>
      </c>
      <c r="E435" s="121" t="s">
        <v>51</v>
      </c>
      <c r="F435" s="901">
        <v>2000</v>
      </c>
      <c r="G435" s="893">
        <f t="shared" si="10"/>
        <v>2000</v>
      </c>
      <c r="H435" s="1037">
        <v>1</v>
      </c>
    </row>
    <row r="436" spans="1:8" ht="18">
      <c r="A436" s="1812"/>
      <c r="B436" s="121">
        <v>30192100</v>
      </c>
      <c r="C436" s="120" t="s">
        <v>2065</v>
      </c>
      <c r="D436" s="890" t="s">
        <v>327</v>
      </c>
      <c r="E436" s="121" t="s">
        <v>51</v>
      </c>
      <c r="F436" s="901">
        <v>30</v>
      </c>
      <c r="G436" s="893">
        <f t="shared" si="10"/>
        <v>1500</v>
      </c>
      <c r="H436" s="1037">
        <v>50</v>
      </c>
    </row>
    <row r="437" spans="1:8" ht="18">
      <c r="A437" s="1812"/>
      <c r="B437" s="121">
        <v>30192127</v>
      </c>
      <c r="C437" s="120" t="s">
        <v>2197</v>
      </c>
      <c r="D437" s="890" t="s">
        <v>327</v>
      </c>
      <c r="E437" s="121" t="s">
        <v>51</v>
      </c>
      <c r="F437" s="901">
        <v>700</v>
      </c>
      <c r="G437" s="893">
        <f t="shared" si="10"/>
        <v>12600</v>
      </c>
      <c r="H437" s="1037">
        <v>18</v>
      </c>
    </row>
    <row r="438" spans="1:8" ht="18">
      <c r="A438" s="1812"/>
      <c r="B438" s="121">
        <v>30197321</v>
      </c>
      <c r="C438" s="120" t="s">
        <v>2198</v>
      </c>
      <c r="D438" s="890" t="s">
        <v>327</v>
      </c>
      <c r="E438" s="121" t="s">
        <v>51</v>
      </c>
      <c r="F438" s="901">
        <v>200</v>
      </c>
      <c r="G438" s="893">
        <f t="shared" si="10"/>
        <v>4000</v>
      </c>
      <c r="H438" s="1037">
        <v>20</v>
      </c>
    </row>
    <row r="439" spans="1:8" ht="18">
      <c r="A439" s="1812"/>
      <c r="B439" s="121">
        <v>30192125</v>
      </c>
      <c r="C439" s="120" t="s">
        <v>2199</v>
      </c>
      <c r="D439" s="890" t="s">
        <v>327</v>
      </c>
      <c r="E439" s="121" t="s">
        <v>51</v>
      </c>
      <c r="F439" s="901">
        <v>130</v>
      </c>
      <c r="G439" s="893">
        <f t="shared" si="10"/>
        <v>2600</v>
      </c>
      <c r="H439" s="1037">
        <v>20</v>
      </c>
    </row>
    <row r="440" spans="1:8" ht="18">
      <c r="A440" s="1812"/>
      <c r="B440" s="121">
        <v>39292500</v>
      </c>
      <c r="C440" s="120" t="s">
        <v>2200</v>
      </c>
      <c r="D440" s="890" t="s">
        <v>327</v>
      </c>
      <c r="E440" s="121" t="s">
        <v>51</v>
      </c>
      <c r="F440" s="901">
        <v>50</v>
      </c>
      <c r="G440" s="893">
        <f t="shared" si="10"/>
        <v>1000</v>
      </c>
      <c r="H440" s="1037">
        <v>20</v>
      </c>
    </row>
    <row r="441" spans="1:8" ht="18">
      <c r="A441" s="1812"/>
      <c r="B441" s="121">
        <v>30197221</v>
      </c>
      <c r="C441" s="120" t="s">
        <v>2201</v>
      </c>
      <c r="D441" s="890" t="s">
        <v>327</v>
      </c>
      <c r="E441" s="121" t="s">
        <v>51</v>
      </c>
      <c r="F441" s="901">
        <v>80</v>
      </c>
      <c r="G441" s="893">
        <f t="shared" si="10"/>
        <v>4000</v>
      </c>
      <c r="H441" s="1037">
        <v>50</v>
      </c>
    </row>
    <row r="442" spans="1:8" ht="18">
      <c r="A442" s="1812"/>
      <c r="B442" s="121">
        <v>30197220</v>
      </c>
      <c r="C442" s="120" t="s">
        <v>2202</v>
      </c>
      <c r="D442" s="890" t="s">
        <v>327</v>
      </c>
      <c r="E442" s="121" t="s">
        <v>51</v>
      </c>
      <c r="F442" s="901">
        <v>60</v>
      </c>
      <c r="G442" s="893">
        <f t="shared" si="10"/>
        <v>3000</v>
      </c>
      <c r="H442" s="1037">
        <v>50</v>
      </c>
    </row>
    <row r="443" spans="1:8" ht="18">
      <c r="A443" s="1812"/>
      <c r="B443" s="121">
        <v>30192131</v>
      </c>
      <c r="C443" s="120" t="s">
        <v>151</v>
      </c>
      <c r="D443" s="890" t="s">
        <v>327</v>
      </c>
      <c r="E443" s="121" t="s">
        <v>51</v>
      </c>
      <c r="F443" s="901">
        <v>20</v>
      </c>
      <c r="G443" s="893">
        <f t="shared" si="10"/>
        <v>2500</v>
      </c>
      <c r="H443" s="1037">
        <v>125</v>
      </c>
    </row>
    <row r="444" spans="1:8" ht="18">
      <c r="A444" s="1812"/>
      <c r="B444" s="121">
        <v>30199792</v>
      </c>
      <c r="C444" s="902" t="s">
        <v>2203</v>
      </c>
      <c r="D444" s="890" t="s">
        <v>327</v>
      </c>
      <c r="E444" s="121" t="s">
        <v>51</v>
      </c>
      <c r="F444" s="901">
        <v>500</v>
      </c>
      <c r="G444" s="893">
        <f t="shared" si="10"/>
        <v>9000</v>
      </c>
      <c r="H444" s="1037">
        <v>18</v>
      </c>
    </row>
    <row r="445" spans="1:8" ht="18">
      <c r="A445" s="1812"/>
      <c r="B445" s="121">
        <v>30197320</v>
      </c>
      <c r="C445" s="120" t="s">
        <v>138</v>
      </c>
      <c r="D445" s="890" t="s">
        <v>327</v>
      </c>
      <c r="E445" s="121" t="s">
        <v>51</v>
      </c>
      <c r="F445" s="901">
        <v>9000</v>
      </c>
      <c r="G445" s="893">
        <f t="shared" si="10"/>
        <v>126000</v>
      </c>
      <c r="H445" s="1037">
        <v>14</v>
      </c>
    </row>
    <row r="446" spans="1:8" ht="18">
      <c r="A446" s="1812"/>
      <c r="B446" s="121">
        <v>30199230</v>
      </c>
      <c r="C446" s="120" t="s">
        <v>2204</v>
      </c>
      <c r="D446" s="890" t="s">
        <v>327</v>
      </c>
      <c r="E446" s="121" t="s">
        <v>51</v>
      </c>
      <c r="F446" s="901">
        <v>12</v>
      </c>
      <c r="G446" s="893">
        <f t="shared" si="10"/>
        <v>21600</v>
      </c>
      <c r="H446" s="1037">
        <v>1800</v>
      </c>
    </row>
    <row r="447" spans="1:8" ht="18">
      <c r="A447" s="1812"/>
      <c r="B447" s="121">
        <v>30199230</v>
      </c>
      <c r="C447" s="120" t="s">
        <v>2204</v>
      </c>
      <c r="D447" s="890" t="s">
        <v>327</v>
      </c>
      <c r="E447" s="121" t="s">
        <v>51</v>
      </c>
      <c r="F447" s="901">
        <v>12</v>
      </c>
      <c r="G447" s="893">
        <f t="shared" si="10"/>
        <v>600</v>
      </c>
      <c r="H447" s="1037">
        <v>50</v>
      </c>
    </row>
    <row r="448" spans="1:8" ht="18">
      <c r="A448" s="1812"/>
      <c r="B448" s="121">
        <v>30199230</v>
      </c>
      <c r="C448" s="120" t="s">
        <v>2205</v>
      </c>
      <c r="D448" s="890" t="s">
        <v>327</v>
      </c>
      <c r="E448" s="121" t="s">
        <v>51</v>
      </c>
      <c r="F448" s="901">
        <v>50</v>
      </c>
      <c r="G448" s="893">
        <f t="shared" si="10"/>
        <v>1500</v>
      </c>
      <c r="H448" s="1037">
        <v>30</v>
      </c>
    </row>
    <row r="449" spans="1:11" ht="18">
      <c r="A449" s="1812"/>
      <c r="B449" s="121">
        <v>39241200</v>
      </c>
      <c r="C449" s="120" t="s">
        <v>2206</v>
      </c>
      <c r="D449" s="890" t="s">
        <v>327</v>
      </c>
      <c r="E449" s="121" t="s">
        <v>51</v>
      </c>
      <c r="F449" s="901">
        <v>150</v>
      </c>
      <c r="G449" s="893">
        <f t="shared" si="10"/>
        <v>1500</v>
      </c>
      <c r="H449" s="1037">
        <v>10</v>
      </c>
    </row>
    <row r="450" spans="1:11" ht="18">
      <c r="A450" s="661">
        <v>4264</v>
      </c>
      <c r="B450" s="928" t="s">
        <v>1145</v>
      </c>
      <c r="C450" s="929" t="s">
        <v>160</v>
      </c>
      <c r="D450" s="890" t="s">
        <v>327</v>
      </c>
      <c r="E450" s="661" t="s">
        <v>54</v>
      </c>
      <c r="F450" s="901">
        <v>470.00000000000006</v>
      </c>
      <c r="G450" s="893">
        <f t="shared" si="10"/>
        <v>601600.00000000012</v>
      </c>
      <c r="H450" s="1036">
        <v>1280</v>
      </c>
    </row>
    <row r="451" spans="1:11" ht="18">
      <c r="A451" s="1812">
        <v>4267</v>
      </c>
      <c r="B451" s="121">
        <v>31224810</v>
      </c>
      <c r="C451" s="908" t="s">
        <v>1454</v>
      </c>
      <c r="D451" s="890" t="s">
        <v>327</v>
      </c>
      <c r="E451" s="900" t="s">
        <v>51</v>
      </c>
      <c r="F451" s="901">
        <v>1600</v>
      </c>
      <c r="G451" s="893">
        <f t="shared" si="10"/>
        <v>12800</v>
      </c>
      <c r="H451" s="1362">
        <v>8</v>
      </c>
    </row>
    <row r="452" spans="1:11" ht="18">
      <c r="A452" s="1812"/>
      <c r="B452" s="121">
        <v>33141118</v>
      </c>
      <c r="C452" s="902" t="s">
        <v>2130</v>
      </c>
      <c r="D452" s="890" t="s">
        <v>327</v>
      </c>
      <c r="E452" s="900" t="s">
        <v>51</v>
      </c>
      <c r="F452" s="901">
        <v>200</v>
      </c>
      <c r="G452" s="893">
        <f t="shared" si="10"/>
        <v>10000</v>
      </c>
      <c r="H452" s="1037">
        <v>50</v>
      </c>
    </row>
    <row r="453" spans="1:11" ht="18">
      <c r="A453" s="1812"/>
      <c r="B453" s="121">
        <v>39525100</v>
      </c>
      <c r="C453" s="902" t="s">
        <v>2207</v>
      </c>
      <c r="D453" s="890" t="s">
        <v>327</v>
      </c>
      <c r="E453" s="900" t="s">
        <v>51</v>
      </c>
      <c r="F453" s="901">
        <v>180</v>
      </c>
      <c r="G453" s="893">
        <f t="shared" si="10"/>
        <v>7200</v>
      </c>
      <c r="H453" s="1037">
        <v>40</v>
      </c>
    </row>
    <row r="454" spans="1:11" ht="18">
      <c r="A454" s="1812"/>
      <c r="B454" s="121">
        <v>42121000</v>
      </c>
      <c r="C454" s="902" t="s">
        <v>2208</v>
      </c>
      <c r="D454" s="890" t="s">
        <v>327</v>
      </c>
      <c r="E454" s="900" t="s">
        <v>51</v>
      </c>
      <c r="F454" s="901">
        <v>1200</v>
      </c>
      <c r="G454" s="893">
        <f t="shared" si="10"/>
        <v>7200</v>
      </c>
      <c r="H454" s="1037">
        <v>6</v>
      </c>
    </row>
    <row r="455" spans="1:11" ht="18">
      <c r="A455" s="1812"/>
      <c r="B455" s="121">
        <v>33761000</v>
      </c>
      <c r="C455" s="902" t="s">
        <v>76</v>
      </c>
      <c r="D455" s="890" t="s">
        <v>327</v>
      </c>
      <c r="E455" s="900" t="s">
        <v>51</v>
      </c>
      <c r="F455" s="901">
        <v>99.999999999999986</v>
      </c>
      <c r="G455" s="893">
        <f t="shared" si="10"/>
        <v>12099.999999999998</v>
      </c>
      <c r="H455" s="1037">
        <v>121</v>
      </c>
    </row>
    <row r="456" spans="1:11" ht="18">
      <c r="A456" s="1812"/>
      <c r="B456" s="121">
        <v>33711900</v>
      </c>
      <c r="C456" s="902" t="s">
        <v>540</v>
      </c>
      <c r="D456" s="890" t="s">
        <v>327</v>
      </c>
      <c r="E456" s="900" t="s">
        <v>51</v>
      </c>
      <c r="F456" s="901">
        <v>180</v>
      </c>
      <c r="G456" s="893">
        <f t="shared" si="10"/>
        <v>7200</v>
      </c>
      <c r="H456" s="1037">
        <v>40</v>
      </c>
    </row>
    <row r="457" spans="1:11" ht="36">
      <c r="A457" s="1812"/>
      <c r="B457" s="121">
        <v>39224340</v>
      </c>
      <c r="C457" s="930" t="s">
        <v>2094</v>
      </c>
      <c r="D457" s="890" t="s">
        <v>327</v>
      </c>
      <c r="E457" s="900" t="s">
        <v>51</v>
      </c>
      <c r="F457" s="901">
        <v>900</v>
      </c>
      <c r="G457" s="893">
        <f t="shared" si="10"/>
        <v>13500</v>
      </c>
      <c r="H457" s="1037">
        <v>15</v>
      </c>
    </row>
    <row r="458" spans="1:11" ht="18">
      <c r="A458" s="120"/>
      <c r="B458" s="121"/>
      <c r="C458" s="937" t="s">
        <v>1652</v>
      </c>
      <c r="D458" s="943"/>
      <c r="E458" s="242"/>
      <c r="F458" s="942"/>
      <c r="G458" s="244">
        <v>241000</v>
      </c>
      <c r="H458" s="1036"/>
    </row>
    <row r="459" spans="1:11" ht="18">
      <c r="A459" s="660">
        <v>4252</v>
      </c>
      <c r="B459" s="121">
        <v>50312000</v>
      </c>
      <c r="C459" s="920" t="s">
        <v>554</v>
      </c>
      <c r="D459" s="890" t="s">
        <v>327</v>
      </c>
      <c r="E459" s="660" t="s">
        <v>51</v>
      </c>
      <c r="F459" s="901">
        <v>4016.6666666666665</v>
      </c>
      <c r="G459" s="893">
        <f>+F459*H459</f>
        <v>241000</v>
      </c>
      <c r="H459" s="1037">
        <v>60</v>
      </c>
    </row>
    <row r="460" spans="1:11" ht="54">
      <c r="A460" s="133"/>
      <c r="B460" s="134"/>
      <c r="C460" s="127" t="s">
        <v>2209</v>
      </c>
      <c r="D460" s="128"/>
      <c r="E460" s="127"/>
      <c r="F460" s="129"/>
      <c r="G460" s="130">
        <f>SUM(G461)</f>
        <v>8164000</v>
      </c>
      <c r="H460" s="127"/>
    </row>
    <row r="461" spans="1:11" ht="18">
      <c r="A461" s="120"/>
      <c r="B461" s="121"/>
      <c r="C461" s="937" t="s">
        <v>1957</v>
      </c>
      <c r="D461" s="944"/>
      <c r="E461" s="945"/>
      <c r="F461" s="252"/>
      <c r="G461" s="946">
        <v>8164000</v>
      </c>
      <c r="H461" s="1037"/>
      <c r="K461" s="135"/>
    </row>
    <row r="462" spans="1:11" ht="18">
      <c r="A462" s="121">
        <v>4215</v>
      </c>
      <c r="B462" s="121">
        <v>66512200</v>
      </c>
      <c r="C462" s="931" t="s">
        <v>2210</v>
      </c>
      <c r="D462" s="120"/>
      <c r="E462" s="121" t="s">
        <v>530</v>
      </c>
      <c r="F462" s="892"/>
      <c r="G462" s="921">
        <v>8164000</v>
      </c>
      <c r="H462" s="1037"/>
    </row>
    <row r="463" spans="1:11" ht="18">
      <c r="A463" s="932"/>
      <c r="B463" s="932"/>
      <c r="C463" s="933"/>
      <c r="D463" s="132"/>
      <c r="E463" s="932"/>
      <c r="F463" s="934"/>
      <c r="G463" s="935"/>
      <c r="H463" s="1363"/>
    </row>
    <row r="464" spans="1:11" ht="15.75">
      <c r="A464" s="136"/>
      <c r="B464" s="137"/>
      <c r="C464" s="936" t="s">
        <v>1635</v>
      </c>
      <c r="D464" s="936"/>
      <c r="E464" s="936"/>
      <c r="F464" s="936"/>
      <c r="G464" s="936">
        <f>SUM(G8+G254+G282+G285+G289+G293+G298+G301+G304+G308+G312+G316+G320+G334+G377+G386+G400+G404+G408+G414+G460)</f>
        <v>1113130400</v>
      </c>
      <c r="H464" s="1181"/>
    </row>
    <row r="465" spans="2:8">
      <c r="B465" s="117"/>
      <c r="H465" s="1364"/>
    </row>
    <row r="466" spans="2:8" ht="32.25" customHeight="1"/>
    <row r="467" spans="2:8" ht="45.75" customHeight="1"/>
    <row r="468" spans="2:8" ht="17.25" customHeight="1"/>
    <row r="469" spans="2:8" ht="15.75" customHeight="1"/>
    <row r="470" spans="2:8" ht="15.75" customHeight="1"/>
    <row r="471" spans="2:8" ht="20.25" customHeight="1"/>
    <row r="472" spans="2:8" ht="20.25" customHeight="1"/>
    <row r="473" spans="2:8" ht="20.25" customHeight="1"/>
    <row r="474" spans="2:8" ht="20.25" customHeight="1"/>
    <row r="475" spans="2:8" ht="20.25" customHeight="1"/>
    <row r="476" spans="2:8" ht="20.25" customHeight="1"/>
    <row r="477" spans="2:8" ht="26.25" customHeight="1"/>
    <row r="478" spans="2:8" ht="60" customHeight="1"/>
    <row r="479" spans="2:8" ht="23.25" customHeight="1"/>
    <row r="481" ht="35.25" customHeight="1"/>
    <row r="482" ht="44.25" customHeight="1"/>
    <row r="483" ht="33" customHeight="1"/>
    <row r="485" ht="27.75" customHeight="1"/>
    <row r="486" ht="46.5" customHeight="1"/>
    <row r="487" ht="33.75" customHeight="1"/>
    <row r="489" ht="46.5" customHeight="1"/>
    <row r="490" ht="43.5" customHeight="1"/>
    <row r="493" ht="45.75" customHeight="1"/>
    <row r="494" ht="45.75" customHeight="1"/>
    <row r="495" ht="30.75" customHeight="1"/>
    <row r="496" ht="15.75" customHeight="1"/>
    <row r="497" ht="39.75" customHeight="1"/>
    <row r="500" ht="17.25" customHeight="1"/>
    <row r="501" ht="47.25" customHeight="1"/>
    <row r="502" ht="40.5" customHeight="1"/>
    <row r="503" ht="40.5" customHeight="1"/>
    <row r="505" ht="60.75" customHeight="1"/>
    <row r="507" ht="15.75" customHeight="1"/>
    <row r="508" ht="15.75" customHeight="1"/>
    <row r="509" ht="15.75" customHeight="1"/>
    <row r="510" ht="15.75" customHeight="1"/>
    <row r="512" ht="15.75" customHeight="1"/>
    <row r="531" ht="21" customHeight="1"/>
    <row r="532" ht="18.75" customHeight="1"/>
    <row r="535" ht="15.75" customHeight="1"/>
  </sheetData>
  <mergeCells count="46">
    <mergeCell ref="A365:A376"/>
    <mergeCell ref="A336:A338"/>
    <mergeCell ref="A340:A343"/>
    <mergeCell ref="B340:B341"/>
    <mergeCell ref="B342:B343"/>
    <mergeCell ref="A344:A364"/>
    <mergeCell ref="A325:A333"/>
    <mergeCell ref="A264:A276"/>
    <mergeCell ref="A287:A288"/>
    <mergeCell ref="A291:A292"/>
    <mergeCell ref="A295:A297"/>
    <mergeCell ref="A306:A307"/>
    <mergeCell ref="A314:A315"/>
    <mergeCell ref="A318:A319"/>
    <mergeCell ref="A322:A323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207:A214"/>
    <mergeCell ref="A244:A249"/>
    <mergeCell ref="A250:A253"/>
    <mergeCell ref="A256:A263"/>
    <mergeCell ref="A224:A241"/>
    <mergeCell ref="A10:A45"/>
    <mergeCell ref="A46:A47"/>
    <mergeCell ref="A48:A96"/>
    <mergeCell ref="A451:A457"/>
    <mergeCell ref="A379:A382"/>
    <mergeCell ref="A384:A385"/>
    <mergeCell ref="A388:A390"/>
    <mergeCell ref="A391:A393"/>
    <mergeCell ref="A394:A399"/>
    <mergeCell ref="A97:A132"/>
    <mergeCell ref="A133:A134"/>
    <mergeCell ref="A135:A183"/>
    <mergeCell ref="A184:A200"/>
    <mergeCell ref="A416:A449"/>
    <mergeCell ref="A202:A203"/>
    <mergeCell ref="A204:A206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47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68"/>
  <sheetViews>
    <sheetView view="pageBreakPreview" topLeftCell="A89" zoomScaleSheetLayoutView="100" workbookViewId="0">
      <selection activeCell="C98" sqref="C98:E98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829"/>
      <c r="B1" s="1830"/>
      <c r="C1" s="1830"/>
      <c r="D1" s="1830"/>
      <c r="E1" s="1830"/>
      <c r="F1" s="1830"/>
      <c r="G1" s="1830"/>
      <c r="H1" s="1830"/>
      <c r="I1" s="1830"/>
      <c r="J1" s="1830"/>
      <c r="K1" s="101"/>
    </row>
    <row r="2" spans="1:11" ht="15.75">
      <c r="A2" s="1829" t="s">
        <v>1765</v>
      </c>
      <c r="B2" s="1830"/>
      <c r="C2" s="1830"/>
      <c r="D2" s="1830"/>
      <c r="E2" s="1830"/>
      <c r="F2" s="1830"/>
      <c r="G2" s="1830"/>
      <c r="H2" s="1830"/>
      <c r="I2" s="1830"/>
      <c r="J2" s="1830"/>
    </row>
    <row r="3" spans="1:11" s="253" customFormat="1" ht="15.75">
      <c r="A3" s="1829" t="s">
        <v>1766</v>
      </c>
      <c r="B3" s="1830"/>
      <c r="C3" s="1830"/>
      <c r="D3" s="1830"/>
      <c r="E3" s="1830"/>
      <c r="F3" s="1830"/>
      <c r="G3" s="1830"/>
      <c r="H3" s="1830"/>
      <c r="I3" s="1830"/>
      <c r="J3" s="1830"/>
      <c r="K3" s="101"/>
    </row>
    <row r="4" spans="1:11">
      <c r="K4" s="48"/>
    </row>
    <row r="5" spans="1:11" s="255" customFormat="1" ht="15.75">
      <c r="A5" s="1834" t="s">
        <v>1203</v>
      </c>
      <c r="B5" s="1831" t="s">
        <v>1767</v>
      </c>
      <c r="C5" s="1835"/>
      <c r="D5" s="1835"/>
      <c r="E5" s="1835"/>
      <c r="F5" s="1836" t="s">
        <v>1768</v>
      </c>
      <c r="G5" s="1836" t="s">
        <v>45</v>
      </c>
      <c r="H5" s="1836" t="s">
        <v>1769</v>
      </c>
      <c r="I5" s="1836" t="s">
        <v>1431</v>
      </c>
      <c r="J5" s="1836" t="s">
        <v>46</v>
      </c>
    </row>
    <row r="6" spans="1:11" s="255" customFormat="1" ht="90">
      <c r="A6" s="1834"/>
      <c r="B6" s="268" t="s">
        <v>1153</v>
      </c>
      <c r="C6" s="1831" t="s">
        <v>1207</v>
      </c>
      <c r="D6" s="1831"/>
      <c r="E6" s="1831"/>
      <c r="F6" s="1836"/>
      <c r="G6" s="1836"/>
      <c r="H6" s="1836"/>
      <c r="I6" s="1836"/>
      <c r="J6" s="1836"/>
    </row>
    <row r="7" spans="1:11" s="256" customFormat="1" ht="15.75" customHeight="1">
      <c r="A7" s="266"/>
      <c r="B7" s="267">
        <v>1</v>
      </c>
      <c r="C7" s="1832">
        <v>2</v>
      </c>
      <c r="D7" s="1832"/>
      <c r="E7" s="1832"/>
      <c r="F7" s="1045">
        <v>3</v>
      </c>
      <c r="G7" s="1045">
        <v>4</v>
      </c>
      <c r="H7" s="1045">
        <v>5</v>
      </c>
      <c r="I7" s="1045">
        <v>6</v>
      </c>
      <c r="J7" s="1045">
        <v>7</v>
      </c>
    </row>
    <row r="8" spans="1:11" s="1360" customFormat="1" ht="45" customHeight="1">
      <c r="A8" s="148"/>
      <c r="B8" s="257"/>
      <c r="C8" s="1818" t="s">
        <v>2211</v>
      </c>
      <c r="D8" s="1819"/>
      <c r="E8" s="1833"/>
      <c r="F8" s="1366"/>
      <c r="G8" s="148"/>
      <c r="H8" s="148"/>
      <c r="I8" s="148">
        <f>I9+I123</f>
        <v>30031041</v>
      </c>
      <c r="J8" s="148"/>
    </row>
    <row r="9" spans="1:11" s="330" customFormat="1">
      <c r="A9" s="1728" t="s">
        <v>1748</v>
      </c>
      <c r="B9" s="1728"/>
      <c r="C9" s="1728"/>
      <c r="D9" s="1728"/>
      <c r="E9" s="1728"/>
      <c r="F9" s="1367"/>
      <c r="G9" s="1044"/>
      <c r="H9" s="1044"/>
      <c r="I9" s="1044">
        <f>SUM(I69:I122)</f>
        <v>17324800</v>
      </c>
      <c r="J9" s="1044"/>
    </row>
    <row r="10" spans="1:11" s="330" customFormat="1" ht="36" customHeight="1">
      <c r="A10" s="1744">
        <v>4234</v>
      </c>
      <c r="B10" s="1368" t="s">
        <v>2212</v>
      </c>
      <c r="C10" s="1816" t="s">
        <v>3470</v>
      </c>
      <c r="D10" s="1816"/>
      <c r="E10" s="1816"/>
      <c r="F10" s="9" t="s">
        <v>327</v>
      </c>
      <c r="G10" s="108" t="s">
        <v>326</v>
      </c>
      <c r="H10" s="365" t="s">
        <v>3413</v>
      </c>
      <c r="I10" s="365" t="s">
        <v>3413</v>
      </c>
      <c r="J10" s="365" t="s">
        <v>3413</v>
      </c>
    </row>
    <row r="11" spans="1:11" s="330" customFormat="1" ht="28.5" customHeight="1">
      <c r="A11" s="1744"/>
      <c r="B11" s="1368" t="s">
        <v>2212</v>
      </c>
      <c r="C11" s="1816" t="s">
        <v>3472</v>
      </c>
      <c r="D11" s="1816"/>
      <c r="E11" s="1816"/>
      <c r="F11" s="9" t="s">
        <v>327</v>
      </c>
      <c r="G11" s="108" t="s">
        <v>326</v>
      </c>
      <c r="H11" s="365" t="s">
        <v>3413</v>
      </c>
      <c r="I11" s="365" t="s">
        <v>3413</v>
      </c>
      <c r="J11" s="365" t="s">
        <v>3413</v>
      </c>
    </row>
    <row r="12" spans="1:11" s="330" customFormat="1" ht="15.75">
      <c r="A12" s="1744"/>
      <c r="B12" s="1368" t="s">
        <v>2212</v>
      </c>
      <c r="C12" s="1816" t="s">
        <v>3471</v>
      </c>
      <c r="D12" s="1816"/>
      <c r="E12" s="1816"/>
      <c r="F12" s="9" t="s">
        <v>327</v>
      </c>
      <c r="G12" s="108" t="s">
        <v>326</v>
      </c>
      <c r="H12" s="365" t="s">
        <v>3413</v>
      </c>
      <c r="I12" s="365" t="s">
        <v>3413</v>
      </c>
      <c r="J12" s="365" t="s">
        <v>3413</v>
      </c>
    </row>
    <row r="13" spans="1:11" s="330" customFormat="1" ht="15.75">
      <c r="A13" s="1744"/>
      <c r="B13" s="1368" t="s">
        <v>2212</v>
      </c>
      <c r="C13" s="1816" t="s">
        <v>3473</v>
      </c>
      <c r="D13" s="1816"/>
      <c r="E13" s="1816"/>
      <c r="F13" s="9" t="s">
        <v>327</v>
      </c>
      <c r="G13" s="108" t="s">
        <v>326</v>
      </c>
      <c r="H13" s="365" t="s">
        <v>3413</v>
      </c>
      <c r="I13" s="365" t="s">
        <v>3413</v>
      </c>
      <c r="J13" s="365" t="s">
        <v>3413</v>
      </c>
    </row>
    <row r="14" spans="1:11" s="330" customFormat="1" ht="15.75">
      <c r="A14" s="1744"/>
      <c r="B14" s="1368" t="s">
        <v>2212</v>
      </c>
      <c r="C14" s="1816" t="s">
        <v>3474</v>
      </c>
      <c r="D14" s="1816"/>
      <c r="E14" s="1816"/>
      <c r="F14" s="9" t="s">
        <v>327</v>
      </c>
      <c r="G14" s="108" t="s">
        <v>326</v>
      </c>
      <c r="H14" s="365" t="s">
        <v>3413</v>
      </c>
      <c r="I14" s="365" t="s">
        <v>3413</v>
      </c>
      <c r="J14" s="365" t="s">
        <v>3413</v>
      </c>
    </row>
    <row r="15" spans="1:11" s="330" customFormat="1" ht="15.75">
      <c r="A15" s="1744"/>
      <c r="B15" s="1368" t="s">
        <v>1313</v>
      </c>
      <c r="C15" s="1816" t="s">
        <v>3475</v>
      </c>
      <c r="D15" s="1816"/>
      <c r="E15" s="1816"/>
      <c r="F15" s="9" t="s">
        <v>327</v>
      </c>
      <c r="G15" s="108" t="s">
        <v>326</v>
      </c>
      <c r="H15" s="365" t="s">
        <v>3413</v>
      </c>
      <c r="I15" s="365" t="s">
        <v>3413</v>
      </c>
      <c r="J15" s="365" t="s">
        <v>3413</v>
      </c>
    </row>
    <row r="16" spans="1:11" s="330" customFormat="1" ht="15.75">
      <c r="A16" s="1744"/>
      <c r="B16" s="1368" t="s">
        <v>2212</v>
      </c>
      <c r="C16" s="1816" t="s">
        <v>3476</v>
      </c>
      <c r="D16" s="1816"/>
      <c r="E16" s="1816"/>
      <c r="F16" s="9" t="s">
        <v>327</v>
      </c>
      <c r="G16" s="108" t="s">
        <v>326</v>
      </c>
      <c r="H16" s="365" t="s">
        <v>3413</v>
      </c>
      <c r="I16" s="365" t="s">
        <v>3413</v>
      </c>
      <c r="J16" s="365" t="s">
        <v>3413</v>
      </c>
    </row>
    <row r="17" spans="1:10" s="330" customFormat="1" ht="15.75">
      <c r="A17" s="1744"/>
      <c r="B17" s="1368" t="s">
        <v>1313</v>
      </c>
      <c r="C17" s="1816" t="s">
        <v>3477</v>
      </c>
      <c r="D17" s="1816"/>
      <c r="E17" s="1816"/>
      <c r="F17" s="9" t="s">
        <v>327</v>
      </c>
      <c r="G17" s="108" t="s">
        <v>326</v>
      </c>
      <c r="H17" s="365" t="s">
        <v>3413</v>
      </c>
      <c r="I17" s="365" t="s">
        <v>3413</v>
      </c>
      <c r="J17" s="365" t="s">
        <v>3413</v>
      </c>
    </row>
    <row r="18" spans="1:10" s="330" customFormat="1" ht="55.5" customHeight="1">
      <c r="A18" s="1744"/>
      <c r="B18" s="1368" t="s">
        <v>2213</v>
      </c>
      <c r="C18" s="1816" t="s">
        <v>3478</v>
      </c>
      <c r="D18" s="1816"/>
      <c r="E18" s="1816"/>
      <c r="F18" s="9" t="s">
        <v>48</v>
      </c>
      <c r="G18" s="1186" t="s">
        <v>55</v>
      </c>
      <c r="H18" s="365" t="s">
        <v>3413</v>
      </c>
      <c r="I18" s="365" t="s">
        <v>3413</v>
      </c>
      <c r="J18" s="365" t="s">
        <v>3413</v>
      </c>
    </row>
    <row r="19" spans="1:10" s="330" customFormat="1" ht="15.75">
      <c r="A19" s="1744">
        <v>4234</v>
      </c>
      <c r="B19" s="1368" t="s">
        <v>2212</v>
      </c>
      <c r="C19" s="1816" t="s">
        <v>1770</v>
      </c>
      <c r="D19" s="1816"/>
      <c r="E19" s="1816"/>
      <c r="F19" s="9" t="s">
        <v>327</v>
      </c>
      <c r="G19" s="108" t="s">
        <v>326</v>
      </c>
      <c r="H19" s="108">
        <v>92.86</v>
      </c>
      <c r="I19" s="1369">
        <f>H19*J19</f>
        <v>23400.720000000001</v>
      </c>
      <c r="J19" s="1019">
        <v>252</v>
      </c>
    </row>
    <row r="20" spans="1:10" s="330" customFormat="1" ht="15.75">
      <c r="A20" s="1744"/>
      <c r="B20" s="1368" t="s">
        <v>2212</v>
      </c>
      <c r="C20" s="1816" t="s">
        <v>1771</v>
      </c>
      <c r="D20" s="1816"/>
      <c r="E20" s="1816"/>
      <c r="F20" s="9" t="s">
        <v>327</v>
      </c>
      <c r="G20" s="108" t="s">
        <v>326</v>
      </c>
      <c r="H20" s="108">
        <v>140.88</v>
      </c>
      <c r="I20" s="1369">
        <f t="shared" ref="I20:I26" si="0">H20*J20</f>
        <v>35501.760000000002</v>
      </c>
      <c r="J20" s="1019">
        <v>252</v>
      </c>
    </row>
    <row r="21" spans="1:10" s="330" customFormat="1" ht="15.75">
      <c r="A21" s="1744"/>
      <c r="B21" s="1368" t="s">
        <v>2212</v>
      </c>
      <c r="C21" s="1816" t="s">
        <v>1772</v>
      </c>
      <c r="D21" s="1816"/>
      <c r="E21" s="1816"/>
      <c r="F21" s="9" t="s">
        <v>327</v>
      </c>
      <c r="G21" s="108" t="s">
        <v>326</v>
      </c>
      <c r="H21" s="108">
        <v>92.86</v>
      </c>
      <c r="I21" s="1369">
        <f t="shared" si="0"/>
        <v>23400.720000000001</v>
      </c>
      <c r="J21" s="1019">
        <v>252</v>
      </c>
    </row>
    <row r="22" spans="1:10" s="330" customFormat="1" ht="15.75">
      <c r="A22" s="1744"/>
      <c r="B22" s="1368" t="s">
        <v>2212</v>
      </c>
      <c r="C22" s="1816" t="s">
        <v>1773</v>
      </c>
      <c r="D22" s="1816"/>
      <c r="E22" s="1816"/>
      <c r="F22" s="9" t="s">
        <v>327</v>
      </c>
      <c r="G22" s="108" t="s">
        <v>326</v>
      </c>
      <c r="H22" s="108">
        <v>92.86</v>
      </c>
      <c r="I22" s="1369">
        <f t="shared" si="0"/>
        <v>23400.720000000001</v>
      </c>
      <c r="J22" s="1019">
        <v>252</v>
      </c>
    </row>
    <row r="23" spans="1:10" s="330" customFormat="1" ht="15.75">
      <c r="A23" s="1744"/>
      <c r="B23" s="1368" t="s">
        <v>2212</v>
      </c>
      <c r="C23" s="1816" t="s">
        <v>1774</v>
      </c>
      <c r="D23" s="1816"/>
      <c r="E23" s="1816"/>
      <c r="F23" s="9" t="s">
        <v>327</v>
      </c>
      <c r="G23" s="108" t="s">
        <v>326</v>
      </c>
      <c r="H23" s="108">
        <v>132.69999999999999</v>
      </c>
      <c r="I23" s="1369">
        <f t="shared" si="0"/>
        <v>6900.4</v>
      </c>
      <c r="J23" s="1019">
        <v>52</v>
      </c>
    </row>
    <row r="24" spans="1:10" s="330" customFormat="1" ht="15.75">
      <c r="A24" s="1744"/>
      <c r="B24" s="1368" t="s">
        <v>1313</v>
      </c>
      <c r="C24" s="1816" t="s">
        <v>1775</v>
      </c>
      <c r="D24" s="1816"/>
      <c r="E24" s="1816"/>
      <c r="F24" s="9" t="s">
        <v>327</v>
      </c>
      <c r="G24" s="108" t="s">
        <v>326</v>
      </c>
      <c r="H24" s="108">
        <v>108.3</v>
      </c>
      <c r="I24" s="1369">
        <f t="shared" si="0"/>
        <v>2599.1999999999998</v>
      </c>
      <c r="J24" s="1019">
        <v>24</v>
      </c>
    </row>
    <row r="25" spans="1:10" s="330" customFormat="1" ht="15.75">
      <c r="A25" s="1744"/>
      <c r="B25" s="1368" t="s">
        <v>2212</v>
      </c>
      <c r="C25" s="1816" t="s">
        <v>765</v>
      </c>
      <c r="D25" s="1816"/>
      <c r="E25" s="1816"/>
      <c r="F25" s="9" t="s">
        <v>327</v>
      </c>
      <c r="G25" s="108" t="s">
        <v>326</v>
      </c>
      <c r="H25" s="108">
        <v>92.96</v>
      </c>
      <c r="I25" s="1369">
        <f t="shared" si="0"/>
        <v>23425.919999999998</v>
      </c>
      <c r="J25" s="1019">
        <v>252</v>
      </c>
    </row>
    <row r="26" spans="1:10" s="330" customFormat="1" ht="15.75">
      <c r="A26" s="1744"/>
      <c r="B26" s="1368" t="s">
        <v>1313</v>
      </c>
      <c r="C26" s="1816" t="s">
        <v>1776</v>
      </c>
      <c r="D26" s="1816"/>
      <c r="E26" s="1816"/>
      <c r="F26" s="9" t="s">
        <v>327</v>
      </c>
      <c r="G26" s="108" t="s">
        <v>326</v>
      </c>
      <c r="H26" s="108">
        <v>245.9</v>
      </c>
      <c r="I26" s="1369">
        <f t="shared" si="0"/>
        <v>5901.6</v>
      </c>
      <c r="J26" s="1019">
        <v>24</v>
      </c>
    </row>
    <row r="27" spans="1:10" s="330" customFormat="1" ht="15.75">
      <c r="A27" s="1744"/>
      <c r="B27" s="1368" t="s">
        <v>2213</v>
      </c>
      <c r="C27" s="1816" t="s">
        <v>329</v>
      </c>
      <c r="D27" s="1816"/>
      <c r="E27" s="1816"/>
      <c r="F27" s="9" t="s">
        <v>48</v>
      </c>
      <c r="G27" s="1186" t="s">
        <v>55</v>
      </c>
      <c r="H27" s="1019">
        <v>186000</v>
      </c>
      <c r="I27" s="1019">
        <f>H27*J27</f>
        <v>186000</v>
      </c>
      <c r="J27" s="1019">
        <v>1</v>
      </c>
    </row>
    <row r="28" spans="1:10" s="1371" customFormat="1" ht="15.75">
      <c r="A28" s="1744" t="s">
        <v>146</v>
      </c>
      <c r="B28" s="1370" t="s">
        <v>1777</v>
      </c>
      <c r="C28" s="1816" t="s">
        <v>204</v>
      </c>
      <c r="D28" s="1816"/>
      <c r="E28" s="1816"/>
      <c r="F28" s="9" t="s">
        <v>327</v>
      </c>
      <c r="G28" s="365" t="s">
        <v>3413</v>
      </c>
      <c r="H28" s="365" t="s">
        <v>3413</v>
      </c>
      <c r="I28" s="365" t="s">
        <v>3413</v>
      </c>
      <c r="J28" s="365" t="s">
        <v>3413</v>
      </c>
    </row>
    <row r="29" spans="1:10" s="1371" customFormat="1" ht="15.75">
      <c r="A29" s="1744"/>
      <c r="B29" s="1370" t="s">
        <v>1778</v>
      </c>
      <c r="C29" s="1816" t="s">
        <v>95</v>
      </c>
      <c r="D29" s="1816"/>
      <c r="E29" s="1816"/>
      <c r="F29" s="9" t="s">
        <v>327</v>
      </c>
      <c r="G29" s="365" t="s">
        <v>3413</v>
      </c>
      <c r="H29" s="365" t="s">
        <v>3413</v>
      </c>
      <c r="I29" s="365" t="s">
        <v>3413</v>
      </c>
      <c r="J29" s="365" t="s">
        <v>3413</v>
      </c>
    </row>
    <row r="30" spans="1:10" s="1371" customFormat="1" ht="15.75">
      <c r="A30" s="1744"/>
      <c r="B30" s="1370" t="s">
        <v>1213</v>
      </c>
      <c r="C30" s="1816" t="s">
        <v>777</v>
      </c>
      <c r="D30" s="1816"/>
      <c r="E30" s="1816"/>
      <c r="F30" s="9" t="s">
        <v>327</v>
      </c>
      <c r="G30" s="365" t="s">
        <v>3413</v>
      </c>
      <c r="H30" s="365" t="s">
        <v>3413</v>
      </c>
      <c r="I30" s="365" t="s">
        <v>3413</v>
      </c>
      <c r="J30" s="365" t="s">
        <v>3413</v>
      </c>
    </row>
    <row r="31" spans="1:10" s="1371" customFormat="1" ht="15.75">
      <c r="A31" s="1744"/>
      <c r="B31" s="1370" t="s">
        <v>1215</v>
      </c>
      <c r="C31" s="1816" t="s">
        <v>250</v>
      </c>
      <c r="D31" s="1816"/>
      <c r="E31" s="1816"/>
      <c r="F31" s="9" t="s">
        <v>327</v>
      </c>
      <c r="G31" s="365" t="s">
        <v>3413</v>
      </c>
      <c r="H31" s="365" t="s">
        <v>3413</v>
      </c>
      <c r="I31" s="365" t="s">
        <v>3413</v>
      </c>
      <c r="J31" s="365" t="s">
        <v>3413</v>
      </c>
    </row>
    <row r="32" spans="1:10" s="1371" customFormat="1" ht="15.75">
      <c r="A32" s="1744"/>
      <c r="B32" s="1370" t="s">
        <v>1228</v>
      </c>
      <c r="C32" s="1816" t="s">
        <v>96</v>
      </c>
      <c r="D32" s="1816"/>
      <c r="E32" s="1816"/>
      <c r="F32" s="9" t="s">
        <v>327</v>
      </c>
      <c r="G32" s="365" t="s">
        <v>3413</v>
      </c>
      <c r="H32" s="365" t="s">
        <v>3413</v>
      </c>
      <c r="I32" s="365" t="s">
        <v>3413</v>
      </c>
      <c r="J32" s="365" t="s">
        <v>3413</v>
      </c>
    </row>
    <row r="33" spans="1:10" s="1371" customFormat="1" ht="15.75">
      <c r="A33" s="1744"/>
      <c r="B33" s="1370" t="s">
        <v>1779</v>
      </c>
      <c r="C33" s="1816" t="s">
        <v>122</v>
      </c>
      <c r="D33" s="1816"/>
      <c r="E33" s="1816"/>
      <c r="F33" s="9" t="s">
        <v>327</v>
      </c>
      <c r="G33" s="365" t="s">
        <v>3413</v>
      </c>
      <c r="H33" s="365" t="s">
        <v>3413</v>
      </c>
      <c r="I33" s="365" t="s">
        <v>3413</v>
      </c>
      <c r="J33" s="365" t="s">
        <v>3413</v>
      </c>
    </row>
    <row r="34" spans="1:10" s="1371" customFormat="1" ht="15.75">
      <c r="A34" s="1744"/>
      <c r="B34" s="1370" t="s">
        <v>1780</v>
      </c>
      <c r="C34" s="1816" t="s">
        <v>245</v>
      </c>
      <c r="D34" s="1816"/>
      <c r="E34" s="1816"/>
      <c r="F34" s="9" t="s">
        <v>327</v>
      </c>
      <c r="G34" s="365" t="s">
        <v>3413</v>
      </c>
      <c r="H34" s="365" t="s">
        <v>3413</v>
      </c>
      <c r="I34" s="365" t="s">
        <v>3413</v>
      </c>
      <c r="J34" s="365" t="s">
        <v>3413</v>
      </c>
    </row>
    <row r="35" spans="1:10" s="1371" customFormat="1" ht="15.75">
      <c r="A35" s="1744"/>
      <c r="B35" s="1370" t="s">
        <v>1780</v>
      </c>
      <c r="C35" s="1816" t="s">
        <v>1781</v>
      </c>
      <c r="D35" s="1816"/>
      <c r="E35" s="1816"/>
      <c r="F35" s="9" t="s">
        <v>327</v>
      </c>
      <c r="G35" s="365" t="s">
        <v>3413</v>
      </c>
      <c r="H35" s="365" t="s">
        <v>3413</v>
      </c>
      <c r="I35" s="365" t="s">
        <v>3413</v>
      </c>
      <c r="J35" s="365" t="s">
        <v>3413</v>
      </c>
    </row>
    <row r="36" spans="1:10" s="1371" customFormat="1" ht="15.75">
      <c r="A36" s="1744"/>
      <c r="B36" s="1370" t="s">
        <v>1782</v>
      </c>
      <c r="C36" s="1816" t="s">
        <v>97</v>
      </c>
      <c r="D36" s="1816"/>
      <c r="E36" s="1816"/>
      <c r="F36" s="9" t="s">
        <v>327</v>
      </c>
      <c r="G36" s="365" t="s">
        <v>3413</v>
      </c>
      <c r="H36" s="365" t="s">
        <v>3413</v>
      </c>
      <c r="I36" s="365" t="s">
        <v>3413</v>
      </c>
      <c r="J36" s="365" t="s">
        <v>3413</v>
      </c>
    </row>
    <row r="37" spans="1:10" s="1371" customFormat="1" ht="15.75">
      <c r="A37" s="1744"/>
      <c r="B37" s="1370" t="s">
        <v>1783</v>
      </c>
      <c r="C37" s="1816" t="s">
        <v>401</v>
      </c>
      <c r="D37" s="1816"/>
      <c r="E37" s="1816"/>
      <c r="F37" s="9" t="s">
        <v>327</v>
      </c>
      <c r="G37" s="365" t="s">
        <v>3413</v>
      </c>
      <c r="H37" s="365" t="s">
        <v>3413</v>
      </c>
      <c r="I37" s="365" t="s">
        <v>3413</v>
      </c>
      <c r="J37" s="365" t="s">
        <v>3413</v>
      </c>
    </row>
    <row r="38" spans="1:10" s="1371" customFormat="1" ht="15.75">
      <c r="A38" s="1744"/>
      <c r="B38" s="1370" t="s">
        <v>1782</v>
      </c>
      <c r="C38" s="1816" t="s">
        <v>98</v>
      </c>
      <c r="D38" s="1816"/>
      <c r="E38" s="1816"/>
      <c r="F38" s="9" t="s">
        <v>327</v>
      </c>
      <c r="G38" s="365" t="s">
        <v>3413</v>
      </c>
      <c r="H38" s="365" t="s">
        <v>3413</v>
      </c>
      <c r="I38" s="365" t="s">
        <v>3413</v>
      </c>
      <c r="J38" s="365" t="s">
        <v>3413</v>
      </c>
    </row>
    <row r="39" spans="1:10" s="1371" customFormat="1" ht="15.75">
      <c r="A39" s="1744"/>
      <c r="B39" s="1370" t="s">
        <v>1235</v>
      </c>
      <c r="C39" s="1816" t="s">
        <v>1784</v>
      </c>
      <c r="D39" s="1816"/>
      <c r="E39" s="1816"/>
      <c r="F39" s="9" t="s">
        <v>327</v>
      </c>
      <c r="G39" s="365" t="s">
        <v>3413</v>
      </c>
      <c r="H39" s="365" t="s">
        <v>3413</v>
      </c>
      <c r="I39" s="365" t="s">
        <v>3413</v>
      </c>
      <c r="J39" s="365" t="s">
        <v>3413</v>
      </c>
    </row>
    <row r="40" spans="1:10" s="1371" customFormat="1" ht="15.75">
      <c r="A40" s="1744"/>
      <c r="B40" s="1370" t="s">
        <v>1785</v>
      </c>
      <c r="C40" s="1816" t="s">
        <v>1786</v>
      </c>
      <c r="D40" s="1816"/>
      <c r="E40" s="1816"/>
      <c r="F40" s="9" t="s">
        <v>327</v>
      </c>
      <c r="G40" s="365" t="s">
        <v>3413</v>
      </c>
      <c r="H40" s="365" t="s">
        <v>3413</v>
      </c>
      <c r="I40" s="365" t="s">
        <v>3413</v>
      </c>
      <c r="J40" s="365" t="s">
        <v>3413</v>
      </c>
    </row>
    <row r="41" spans="1:10" s="1371" customFormat="1" ht="15.75">
      <c r="A41" s="1744"/>
      <c r="B41" s="1370" t="s">
        <v>1229</v>
      </c>
      <c r="C41" s="1816" t="s">
        <v>780</v>
      </c>
      <c r="D41" s="1816"/>
      <c r="E41" s="1816"/>
      <c r="F41" s="9" t="s">
        <v>327</v>
      </c>
      <c r="G41" s="365" t="s">
        <v>3413</v>
      </c>
      <c r="H41" s="365" t="s">
        <v>3413</v>
      </c>
      <c r="I41" s="365" t="s">
        <v>3413</v>
      </c>
      <c r="J41" s="365" t="s">
        <v>3413</v>
      </c>
    </row>
    <row r="42" spans="1:10" s="1371" customFormat="1" ht="15.75">
      <c r="A42" s="1744"/>
      <c r="B42" s="1370" t="s">
        <v>1234</v>
      </c>
      <c r="C42" s="1816" t="s">
        <v>1787</v>
      </c>
      <c r="D42" s="1816"/>
      <c r="E42" s="1816"/>
      <c r="F42" s="9" t="s">
        <v>327</v>
      </c>
      <c r="G42" s="365" t="s">
        <v>3413</v>
      </c>
      <c r="H42" s="365" t="s">
        <v>3413</v>
      </c>
      <c r="I42" s="365" t="s">
        <v>3413</v>
      </c>
      <c r="J42" s="365" t="s">
        <v>3413</v>
      </c>
    </row>
    <row r="43" spans="1:10" s="1371" customFormat="1" ht="15.75">
      <c r="A43" s="1744"/>
      <c r="B43" s="1370" t="s">
        <v>1788</v>
      </c>
      <c r="C43" s="1816" t="s">
        <v>782</v>
      </c>
      <c r="D43" s="1816"/>
      <c r="E43" s="1816"/>
      <c r="F43" s="9" t="s">
        <v>327</v>
      </c>
      <c r="G43" s="365" t="s">
        <v>3413</v>
      </c>
      <c r="H43" s="365" t="s">
        <v>3413</v>
      </c>
      <c r="I43" s="365" t="s">
        <v>3413</v>
      </c>
      <c r="J43" s="365" t="s">
        <v>3413</v>
      </c>
    </row>
    <row r="44" spans="1:10" s="1371" customFormat="1" ht="15.75">
      <c r="A44" s="1744"/>
      <c r="B44" s="1370" t="s">
        <v>1231</v>
      </c>
      <c r="C44" s="1816" t="s">
        <v>246</v>
      </c>
      <c r="D44" s="1816"/>
      <c r="E44" s="1816"/>
      <c r="F44" s="9" t="s">
        <v>327</v>
      </c>
      <c r="G44" s="365" t="s">
        <v>3413</v>
      </c>
      <c r="H44" s="365" t="s">
        <v>3413</v>
      </c>
      <c r="I44" s="365" t="s">
        <v>3413</v>
      </c>
      <c r="J44" s="365" t="s">
        <v>3413</v>
      </c>
    </row>
    <row r="45" spans="1:10" s="1371" customFormat="1" ht="15.75">
      <c r="A45" s="1744"/>
      <c r="B45" s="1370" t="s">
        <v>1789</v>
      </c>
      <c r="C45" s="1816" t="s">
        <v>784</v>
      </c>
      <c r="D45" s="1816"/>
      <c r="E45" s="1816"/>
      <c r="F45" s="9" t="s">
        <v>327</v>
      </c>
      <c r="G45" s="365" t="s">
        <v>3413</v>
      </c>
      <c r="H45" s="365" t="s">
        <v>3413</v>
      </c>
      <c r="I45" s="365" t="s">
        <v>3413</v>
      </c>
      <c r="J45" s="365" t="s">
        <v>3413</v>
      </c>
    </row>
    <row r="46" spans="1:10" s="1371" customFormat="1" ht="15.75">
      <c r="A46" s="1744"/>
      <c r="B46" s="1370" t="s">
        <v>1790</v>
      </c>
      <c r="C46" s="1816" t="s">
        <v>99</v>
      </c>
      <c r="D46" s="1816"/>
      <c r="E46" s="1816"/>
      <c r="F46" s="9" t="s">
        <v>327</v>
      </c>
      <c r="G46" s="365" t="s">
        <v>3413</v>
      </c>
      <c r="H46" s="365" t="s">
        <v>3413</v>
      </c>
      <c r="I46" s="365" t="s">
        <v>3413</v>
      </c>
      <c r="J46" s="365" t="s">
        <v>3413</v>
      </c>
    </row>
    <row r="47" spans="1:10" s="1371" customFormat="1" ht="15.75">
      <c r="A47" s="1744"/>
      <c r="B47" s="1370" t="s">
        <v>1221</v>
      </c>
      <c r="C47" s="1816" t="s">
        <v>555</v>
      </c>
      <c r="D47" s="1816"/>
      <c r="E47" s="1816"/>
      <c r="F47" s="9" t="s">
        <v>327</v>
      </c>
      <c r="G47" s="365" t="s">
        <v>3413</v>
      </c>
      <c r="H47" s="365" t="s">
        <v>3413</v>
      </c>
      <c r="I47" s="365" t="s">
        <v>3413</v>
      </c>
      <c r="J47" s="365" t="s">
        <v>3413</v>
      </c>
    </row>
    <row r="48" spans="1:10" s="1371" customFormat="1" ht="15.75">
      <c r="A48" s="1744"/>
      <c r="B48" s="1370" t="s">
        <v>1791</v>
      </c>
      <c r="C48" s="1816" t="s">
        <v>1792</v>
      </c>
      <c r="D48" s="1816"/>
      <c r="E48" s="1816"/>
      <c r="F48" s="9" t="s">
        <v>327</v>
      </c>
      <c r="G48" s="365" t="s">
        <v>3413</v>
      </c>
      <c r="H48" s="365" t="s">
        <v>3413</v>
      </c>
      <c r="I48" s="365" t="s">
        <v>3413</v>
      </c>
      <c r="J48" s="365" t="s">
        <v>3413</v>
      </c>
    </row>
    <row r="49" spans="1:10" s="1371" customFormat="1" ht="15.75">
      <c r="A49" s="1744"/>
      <c r="B49" s="1370" t="s">
        <v>1793</v>
      </c>
      <c r="C49" s="1816" t="s">
        <v>1120</v>
      </c>
      <c r="D49" s="1816"/>
      <c r="E49" s="1816"/>
      <c r="F49" s="9" t="s">
        <v>327</v>
      </c>
      <c r="G49" s="365" t="s">
        <v>3413</v>
      </c>
      <c r="H49" s="365" t="s">
        <v>3413</v>
      </c>
      <c r="I49" s="365" t="s">
        <v>3413</v>
      </c>
      <c r="J49" s="365" t="s">
        <v>3413</v>
      </c>
    </row>
    <row r="50" spans="1:10" s="1371" customFormat="1" ht="15.75">
      <c r="A50" s="1744"/>
      <c r="B50" s="1370" t="s">
        <v>1794</v>
      </c>
      <c r="C50" s="1816" t="s">
        <v>1795</v>
      </c>
      <c r="D50" s="1816"/>
      <c r="E50" s="1816"/>
      <c r="F50" s="9" t="s">
        <v>327</v>
      </c>
      <c r="G50" s="365" t="s">
        <v>3413</v>
      </c>
      <c r="H50" s="365" t="s">
        <v>3413</v>
      </c>
      <c r="I50" s="365" t="s">
        <v>3413</v>
      </c>
      <c r="J50" s="365" t="s">
        <v>3413</v>
      </c>
    </row>
    <row r="51" spans="1:10" s="1371" customFormat="1" ht="15.75">
      <c r="A51" s="1744"/>
      <c r="B51" s="1370" t="s">
        <v>1796</v>
      </c>
      <c r="C51" s="1816" t="s">
        <v>1797</v>
      </c>
      <c r="D51" s="1816"/>
      <c r="E51" s="1816"/>
      <c r="F51" s="9" t="s">
        <v>327</v>
      </c>
      <c r="G51" s="365" t="s">
        <v>3413</v>
      </c>
      <c r="H51" s="365" t="s">
        <v>3413</v>
      </c>
      <c r="I51" s="365" t="s">
        <v>3413</v>
      </c>
      <c r="J51" s="365" t="s">
        <v>3413</v>
      </c>
    </row>
    <row r="52" spans="1:10" s="1371" customFormat="1" ht="15.75">
      <c r="A52" s="1744"/>
      <c r="B52" s="1370" t="s">
        <v>1798</v>
      </c>
      <c r="C52" s="1816" t="s">
        <v>224</v>
      </c>
      <c r="D52" s="1816"/>
      <c r="E52" s="1816"/>
      <c r="F52" s="9" t="s">
        <v>327</v>
      </c>
      <c r="G52" s="365" t="s">
        <v>3413</v>
      </c>
      <c r="H52" s="365" t="s">
        <v>3413</v>
      </c>
      <c r="I52" s="365" t="s">
        <v>3413</v>
      </c>
      <c r="J52" s="365" t="s">
        <v>3413</v>
      </c>
    </row>
    <row r="53" spans="1:10" s="1371" customFormat="1" ht="15.75">
      <c r="A53" s="1744"/>
      <c r="B53" s="1370" t="s">
        <v>1799</v>
      </c>
      <c r="C53" s="1816" t="s">
        <v>225</v>
      </c>
      <c r="D53" s="1816"/>
      <c r="E53" s="1816"/>
      <c r="F53" s="9" t="s">
        <v>327</v>
      </c>
      <c r="G53" s="365" t="s">
        <v>3413</v>
      </c>
      <c r="H53" s="365" t="s">
        <v>3413</v>
      </c>
      <c r="I53" s="365" t="s">
        <v>3413</v>
      </c>
      <c r="J53" s="365" t="s">
        <v>3413</v>
      </c>
    </row>
    <row r="54" spans="1:10" s="330" customFormat="1" ht="15.75">
      <c r="A54" s="1744"/>
      <c r="B54" s="1370" t="s">
        <v>1800</v>
      </c>
      <c r="C54" s="1816" t="s">
        <v>1122</v>
      </c>
      <c r="D54" s="1816"/>
      <c r="E54" s="1816"/>
      <c r="F54" s="9" t="s">
        <v>327</v>
      </c>
      <c r="G54" s="365" t="s">
        <v>3413</v>
      </c>
      <c r="H54" s="365" t="s">
        <v>3413</v>
      </c>
      <c r="I54" s="365" t="s">
        <v>3413</v>
      </c>
      <c r="J54" s="365" t="s">
        <v>3413</v>
      </c>
    </row>
    <row r="55" spans="1:10" s="330" customFormat="1" ht="15.75">
      <c r="A55" s="1744"/>
      <c r="B55" s="1372" t="s">
        <v>1801</v>
      </c>
      <c r="C55" s="1816" t="s">
        <v>1802</v>
      </c>
      <c r="D55" s="1816"/>
      <c r="E55" s="1816"/>
      <c r="F55" s="9" t="s">
        <v>327</v>
      </c>
      <c r="G55" s="365" t="s">
        <v>3413</v>
      </c>
      <c r="H55" s="365" t="s">
        <v>3413</v>
      </c>
      <c r="I55" s="365" t="s">
        <v>3413</v>
      </c>
      <c r="J55" s="365" t="s">
        <v>3413</v>
      </c>
    </row>
    <row r="56" spans="1:10" s="330" customFormat="1" ht="15.75">
      <c r="A56" s="1615">
        <v>4264</v>
      </c>
      <c r="B56" s="1370" t="s">
        <v>1150</v>
      </c>
      <c r="C56" s="1817" t="s">
        <v>162</v>
      </c>
      <c r="D56" s="1817"/>
      <c r="E56" s="1817"/>
      <c r="F56" s="9" t="s">
        <v>327</v>
      </c>
      <c r="G56" s="365" t="s">
        <v>3413</v>
      </c>
      <c r="H56" s="365" t="s">
        <v>3413</v>
      </c>
      <c r="I56" s="365" t="s">
        <v>3413</v>
      </c>
      <c r="J56" s="365" t="s">
        <v>3413</v>
      </c>
    </row>
    <row r="57" spans="1:10" s="330" customFormat="1" ht="15.75">
      <c r="A57" s="1744">
        <v>4267</v>
      </c>
      <c r="B57" s="1370" t="s">
        <v>1259</v>
      </c>
      <c r="C57" s="1816" t="s">
        <v>1804</v>
      </c>
      <c r="D57" s="1816"/>
      <c r="E57" s="1816"/>
      <c r="F57" s="9" t="s">
        <v>327</v>
      </c>
      <c r="G57" s="365" t="s">
        <v>3413</v>
      </c>
      <c r="H57" s="365" t="s">
        <v>3413</v>
      </c>
      <c r="I57" s="365" t="s">
        <v>3413</v>
      </c>
      <c r="J57" s="365" t="s">
        <v>3413</v>
      </c>
    </row>
    <row r="58" spans="1:10" s="330" customFormat="1" ht="15.75">
      <c r="A58" s="1744"/>
      <c r="B58" s="1370" t="s">
        <v>1805</v>
      </c>
      <c r="C58" s="1816" t="s">
        <v>1806</v>
      </c>
      <c r="D58" s="1816"/>
      <c r="E58" s="1816"/>
      <c r="F58" s="9" t="s">
        <v>327</v>
      </c>
      <c r="G58" s="365" t="s">
        <v>3413</v>
      </c>
      <c r="H58" s="365" t="s">
        <v>3413</v>
      </c>
      <c r="I58" s="365" t="s">
        <v>3413</v>
      </c>
      <c r="J58" s="365" t="s">
        <v>3413</v>
      </c>
    </row>
    <row r="59" spans="1:10" s="330" customFormat="1" ht="15.75">
      <c r="A59" s="1744"/>
      <c r="B59" s="1370" t="s">
        <v>1807</v>
      </c>
      <c r="C59" s="1816" t="s">
        <v>266</v>
      </c>
      <c r="D59" s="1816"/>
      <c r="E59" s="1816"/>
      <c r="F59" s="9" t="s">
        <v>327</v>
      </c>
      <c r="G59" s="365" t="s">
        <v>3413</v>
      </c>
      <c r="H59" s="365" t="s">
        <v>3413</v>
      </c>
      <c r="I59" s="365" t="s">
        <v>3413</v>
      </c>
      <c r="J59" s="365" t="s">
        <v>3413</v>
      </c>
    </row>
    <row r="60" spans="1:10" s="330" customFormat="1" ht="15.75">
      <c r="A60" s="1744"/>
      <c r="B60" s="1370" t="s">
        <v>1808</v>
      </c>
      <c r="C60" s="1816" t="s">
        <v>378</v>
      </c>
      <c r="D60" s="1816"/>
      <c r="E60" s="1816"/>
      <c r="F60" s="9" t="s">
        <v>327</v>
      </c>
      <c r="G60" s="365" t="s">
        <v>3413</v>
      </c>
      <c r="H60" s="365" t="s">
        <v>3413</v>
      </c>
      <c r="I60" s="365" t="s">
        <v>3413</v>
      </c>
      <c r="J60" s="365" t="s">
        <v>3413</v>
      </c>
    </row>
    <row r="61" spans="1:10" s="330" customFormat="1" ht="15.75">
      <c r="A61" s="1744"/>
      <c r="B61" s="1370" t="s">
        <v>1809</v>
      </c>
      <c r="C61" s="1816" t="s">
        <v>1810</v>
      </c>
      <c r="D61" s="1816"/>
      <c r="E61" s="1816"/>
      <c r="F61" s="9" t="s">
        <v>327</v>
      </c>
      <c r="G61" s="365" t="s">
        <v>3413</v>
      </c>
      <c r="H61" s="365" t="s">
        <v>3413</v>
      </c>
      <c r="I61" s="365" t="s">
        <v>3413</v>
      </c>
      <c r="J61" s="365" t="s">
        <v>3413</v>
      </c>
    </row>
    <row r="62" spans="1:10" s="330" customFormat="1" ht="15.75">
      <c r="A62" s="1744"/>
      <c r="B62" s="1370" t="s">
        <v>1280</v>
      </c>
      <c r="C62" s="1816" t="s">
        <v>393</v>
      </c>
      <c r="D62" s="1816"/>
      <c r="E62" s="1816"/>
      <c r="F62" s="9" t="s">
        <v>327</v>
      </c>
      <c r="G62" s="365" t="s">
        <v>3413</v>
      </c>
      <c r="H62" s="365" t="s">
        <v>3413</v>
      </c>
      <c r="I62" s="365" t="s">
        <v>3413</v>
      </c>
      <c r="J62" s="365" t="s">
        <v>3413</v>
      </c>
    </row>
    <row r="63" spans="1:10" s="330" customFormat="1" ht="15.75">
      <c r="A63" s="1744"/>
      <c r="B63" s="1370" t="s">
        <v>1811</v>
      </c>
      <c r="C63" s="1816" t="s">
        <v>1812</v>
      </c>
      <c r="D63" s="1816"/>
      <c r="E63" s="1816"/>
      <c r="F63" s="9" t="s">
        <v>327</v>
      </c>
      <c r="G63" s="365" t="s">
        <v>3413</v>
      </c>
      <c r="H63" s="365" t="s">
        <v>3413</v>
      </c>
      <c r="I63" s="365" t="s">
        <v>3413</v>
      </c>
      <c r="J63" s="365" t="s">
        <v>3413</v>
      </c>
    </row>
    <row r="64" spans="1:10" s="330" customFormat="1" ht="15.75">
      <c r="A64" s="1744"/>
      <c r="B64" s="1370" t="s">
        <v>1813</v>
      </c>
      <c r="C64" s="1816" t="s">
        <v>341</v>
      </c>
      <c r="D64" s="1816"/>
      <c r="E64" s="1816"/>
      <c r="F64" s="9" t="s">
        <v>327</v>
      </c>
      <c r="G64" s="365" t="s">
        <v>3413</v>
      </c>
      <c r="H64" s="365" t="s">
        <v>3413</v>
      </c>
      <c r="I64" s="365" t="s">
        <v>3413</v>
      </c>
      <c r="J64" s="365" t="s">
        <v>3413</v>
      </c>
    </row>
    <row r="65" spans="1:10" s="330" customFormat="1" ht="15.75">
      <c r="A65" s="1744"/>
      <c r="B65" s="1370" t="s">
        <v>1814</v>
      </c>
      <c r="C65" s="1816" t="s">
        <v>339</v>
      </c>
      <c r="D65" s="1816"/>
      <c r="E65" s="1816"/>
      <c r="F65" s="9" t="s">
        <v>327</v>
      </c>
      <c r="G65" s="365" t="s">
        <v>3413</v>
      </c>
      <c r="H65" s="365" t="s">
        <v>3413</v>
      </c>
      <c r="I65" s="365" t="s">
        <v>3413</v>
      </c>
      <c r="J65" s="365" t="s">
        <v>3413</v>
      </c>
    </row>
    <row r="66" spans="1:10" s="330" customFormat="1" ht="15.75">
      <c r="A66" s="1744"/>
      <c r="B66" s="1370" t="s">
        <v>1815</v>
      </c>
      <c r="C66" s="1816" t="s">
        <v>383</v>
      </c>
      <c r="D66" s="1816"/>
      <c r="E66" s="1816"/>
      <c r="F66" s="9" t="s">
        <v>327</v>
      </c>
      <c r="G66" s="365" t="s">
        <v>3413</v>
      </c>
      <c r="H66" s="365" t="s">
        <v>3413</v>
      </c>
      <c r="I66" s="365" t="s">
        <v>3413</v>
      </c>
      <c r="J66" s="365" t="s">
        <v>3413</v>
      </c>
    </row>
    <row r="67" spans="1:10" s="330" customFormat="1" ht="15.75">
      <c r="A67" s="1744"/>
      <c r="B67" s="1370" t="s">
        <v>1288</v>
      </c>
      <c r="C67" s="1816" t="s">
        <v>166</v>
      </c>
      <c r="D67" s="1816"/>
      <c r="E67" s="1816"/>
      <c r="F67" s="9" t="s">
        <v>327</v>
      </c>
      <c r="G67" s="365" t="s">
        <v>3413</v>
      </c>
      <c r="H67" s="365" t="s">
        <v>3413</v>
      </c>
      <c r="I67" s="365" t="s">
        <v>3413</v>
      </c>
      <c r="J67" s="365" t="s">
        <v>3413</v>
      </c>
    </row>
    <row r="68" spans="1:10" s="330" customFormat="1" ht="15.75">
      <c r="A68" s="1744"/>
      <c r="B68" s="1370" t="s">
        <v>1805</v>
      </c>
      <c r="C68" s="1816" t="s">
        <v>1816</v>
      </c>
      <c r="D68" s="1816"/>
      <c r="E68" s="1816"/>
      <c r="F68" s="9" t="s">
        <v>327</v>
      </c>
      <c r="G68" s="365" t="s">
        <v>3413</v>
      </c>
      <c r="H68" s="365" t="s">
        <v>3413</v>
      </c>
      <c r="I68" s="365" t="s">
        <v>3413</v>
      </c>
      <c r="J68" s="365" t="s">
        <v>3413</v>
      </c>
    </row>
    <row r="69" spans="1:10" s="1371" customFormat="1" ht="15.75">
      <c r="A69" s="1744" t="s">
        <v>146</v>
      </c>
      <c r="B69" s="1370" t="s">
        <v>1777</v>
      </c>
      <c r="C69" s="1816" t="s">
        <v>204</v>
      </c>
      <c r="D69" s="1816"/>
      <c r="E69" s="1816"/>
      <c r="F69" s="9" t="s">
        <v>327</v>
      </c>
      <c r="G69" s="1186" t="s">
        <v>335</v>
      </c>
      <c r="H69" s="1186">
        <v>1600</v>
      </c>
      <c r="I69" s="108">
        <f>H69*J69</f>
        <v>1264000</v>
      </c>
      <c r="J69" s="1186">
        <v>790</v>
      </c>
    </row>
    <row r="70" spans="1:10" s="1371" customFormat="1" ht="15.75">
      <c r="A70" s="1744"/>
      <c r="B70" s="1370" t="s">
        <v>1778</v>
      </c>
      <c r="C70" s="1816" t="s">
        <v>95</v>
      </c>
      <c r="D70" s="1816"/>
      <c r="E70" s="1816"/>
      <c r="F70" s="9" t="s">
        <v>327</v>
      </c>
      <c r="G70" s="1186" t="s">
        <v>335</v>
      </c>
      <c r="H70" s="1186">
        <v>120</v>
      </c>
      <c r="I70" s="108">
        <f t="shared" ref="I70:I142" si="1">H70*J70</f>
        <v>12000</v>
      </c>
      <c r="J70" s="1186">
        <v>100</v>
      </c>
    </row>
    <row r="71" spans="1:10" s="1371" customFormat="1" ht="15.75">
      <c r="A71" s="1744"/>
      <c r="B71" s="1370" t="s">
        <v>1213</v>
      </c>
      <c r="C71" s="1816" t="s">
        <v>777</v>
      </c>
      <c r="D71" s="1816"/>
      <c r="E71" s="1816"/>
      <c r="F71" s="9" t="s">
        <v>327</v>
      </c>
      <c r="G71" s="1186" t="s">
        <v>326</v>
      </c>
      <c r="H71" s="1186">
        <v>30</v>
      </c>
      <c r="I71" s="108">
        <f t="shared" si="1"/>
        <v>9000</v>
      </c>
      <c r="J71" s="1186">
        <v>300</v>
      </c>
    </row>
    <row r="72" spans="1:10" s="1371" customFormat="1" ht="15.75">
      <c r="A72" s="1744"/>
      <c r="B72" s="1370" t="s">
        <v>1215</v>
      </c>
      <c r="C72" s="1816" t="s">
        <v>250</v>
      </c>
      <c r="D72" s="1816"/>
      <c r="E72" s="1816"/>
      <c r="F72" s="9" t="s">
        <v>327</v>
      </c>
      <c r="G72" s="1186" t="s">
        <v>326</v>
      </c>
      <c r="H72" s="1186">
        <v>30</v>
      </c>
      <c r="I72" s="108">
        <f t="shared" si="1"/>
        <v>6600</v>
      </c>
      <c r="J72" s="1186">
        <v>220</v>
      </c>
    </row>
    <row r="73" spans="1:10" s="1371" customFormat="1" ht="15.75">
      <c r="A73" s="1744"/>
      <c r="B73" s="1370" t="s">
        <v>1228</v>
      </c>
      <c r="C73" s="1816" t="s">
        <v>96</v>
      </c>
      <c r="D73" s="1816"/>
      <c r="E73" s="1816"/>
      <c r="F73" s="9" t="s">
        <v>327</v>
      </c>
      <c r="G73" s="1186" t="s">
        <v>326</v>
      </c>
      <c r="H73" s="1186">
        <v>30</v>
      </c>
      <c r="I73" s="108">
        <f t="shared" si="1"/>
        <v>1200</v>
      </c>
      <c r="J73" s="1186">
        <v>40</v>
      </c>
    </row>
    <row r="74" spans="1:10" s="1371" customFormat="1" ht="15.75">
      <c r="A74" s="1744"/>
      <c r="B74" s="1370" t="s">
        <v>1779</v>
      </c>
      <c r="C74" s="1816" t="s">
        <v>122</v>
      </c>
      <c r="D74" s="1816"/>
      <c r="E74" s="1816"/>
      <c r="F74" s="9" t="s">
        <v>327</v>
      </c>
      <c r="G74" s="1186" t="s">
        <v>326</v>
      </c>
      <c r="H74" s="1186">
        <v>50</v>
      </c>
      <c r="I74" s="108">
        <f t="shared" si="1"/>
        <v>2500</v>
      </c>
      <c r="J74" s="1186">
        <v>50</v>
      </c>
    </row>
    <row r="75" spans="1:10" s="1371" customFormat="1" ht="15.75">
      <c r="A75" s="1744"/>
      <c r="B75" s="1370" t="s">
        <v>1780</v>
      </c>
      <c r="C75" s="1816" t="s">
        <v>245</v>
      </c>
      <c r="D75" s="1816"/>
      <c r="E75" s="1816"/>
      <c r="F75" s="9" t="s">
        <v>327</v>
      </c>
      <c r="G75" s="1186" t="s">
        <v>326</v>
      </c>
      <c r="H75" s="1186">
        <v>50</v>
      </c>
      <c r="I75" s="108">
        <f t="shared" si="1"/>
        <v>15000</v>
      </c>
      <c r="J75" s="1186">
        <v>300</v>
      </c>
    </row>
    <row r="76" spans="1:10" s="1371" customFormat="1" ht="15.75">
      <c r="A76" s="1744"/>
      <c r="B76" s="1370" t="s">
        <v>1780</v>
      </c>
      <c r="C76" s="1816" t="s">
        <v>1781</v>
      </c>
      <c r="D76" s="1816"/>
      <c r="E76" s="1816"/>
      <c r="F76" s="9" t="s">
        <v>327</v>
      </c>
      <c r="G76" s="1186" t="s">
        <v>326</v>
      </c>
      <c r="H76" s="1186">
        <v>600</v>
      </c>
      <c r="I76" s="108">
        <f t="shared" si="1"/>
        <v>48000</v>
      </c>
      <c r="J76" s="1186">
        <v>80</v>
      </c>
    </row>
    <row r="77" spans="1:10" s="1371" customFormat="1" ht="15.75">
      <c r="A77" s="1744"/>
      <c r="B77" s="1370" t="s">
        <v>1782</v>
      </c>
      <c r="C77" s="1816" t="s">
        <v>97</v>
      </c>
      <c r="D77" s="1816"/>
      <c r="E77" s="1816"/>
      <c r="F77" s="9" t="s">
        <v>327</v>
      </c>
      <c r="G77" s="1186" t="s">
        <v>335</v>
      </c>
      <c r="H77" s="1186">
        <v>80</v>
      </c>
      <c r="I77" s="108">
        <f t="shared" si="1"/>
        <v>9600</v>
      </c>
      <c r="J77" s="1186">
        <v>120</v>
      </c>
    </row>
    <row r="78" spans="1:10" s="1371" customFormat="1" ht="15.75">
      <c r="A78" s="1744"/>
      <c r="B78" s="1370" t="s">
        <v>1783</v>
      </c>
      <c r="C78" s="1816" t="s">
        <v>401</v>
      </c>
      <c r="D78" s="1816"/>
      <c r="E78" s="1816"/>
      <c r="F78" s="9" t="s">
        <v>327</v>
      </c>
      <c r="G78" s="1186" t="s">
        <v>326</v>
      </c>
      <c r="H78" s="1186">
        <v>40</v>
      </c>
      <c r="I78" s="108">
        <f t="shared" si="1"/>
        <v>800</v>
      </c>
      <c r="J78" s="1186">
        <v>20</v>
      </c>
    </row>
    <row r="79" spans="1:10" s="1371" customFormat="1" ht="15.75">
      <c r="A79" s="1744"/>
      <c r="B79" s="1370" t="s">
        <v>1782</v>
      </c>
      <c r="C79" s="1816" t="s">
        <v>98</v>
      </c>
      <c r="D79" s="1816"/>
      <c r="E79" s="1816"/>
      <c r="F79" s="9" t="s">
        <v>327</v>
      </c>
      <c r="G79" s="1186" t="s">
        <v>335</v>
      </c>
      <c r="H79" s="1186">
        <v>240</v>
      </c>
      <c r="I79" s="108">
        <f t="shared" si="1"/>
        <v>19200</v>
      </c>
      <c r="J79" s="1186">
        <v>80</v>
      </c>
    </row>
    <row r="80" spans="1:10" s="1371" customFormat="1" ht="15.75">
      <c r="A80" s="1744"/>
      <c r="B80" s="1370" t="s">
        <v>1235</v>
      </c>
      <c r="C80" s="1816" t="s">
        <v>1784</v>
      </c>
      <c r="D80" s="1816"/>
      <c r="E80" s="1816"/>
      <c r="F80" s="9" t="s">
        <v>327</v>
      </c>
      <c r="G80" s="1186" t="s">
        <v>335</v>
      </c>
      <c r="H80" s="1186">
        <v>40</v>
      </c>
      <c r="I80" s="108">
        <f t="shared" si="1"/>
        <v>6400</v>
      </c>
      <c r="J80" s="1186">
        <v>160</v>
      </c>
    </row>
    <row r="81" spans="1:10" s="1371" customFormat="1" ht="15.75">
      <c r="A81" s="1744"/>
      <c r="B81" s="1370" t="s">
        <v>1785</v>
      </c>
      <c r="C81" s="1816" t="s">
        <v>1786</v>
      </c>
      <c r="D81" s="1816"/>
      <c r="E81" s="1816"/>
      <c r="F81" s="9" t="s">
        <v>327</v>
      </c>
      <c r="G81" s="1186" t="s">
        <v>326</v>
      </c>
      <c r="H81" s="1186">
        <v>120</v>
      </c>
      <c r="I81" s="108">
        <f t="shared" si="1"/>
        <v>4800</v>
      </c>
      <c r="J81" s="1186">
        <v>40</v>
      </c>
    </row>
    <row r="82" spans="1:10" s="1371" customFormat="1" ht="15.75">
      <c r="A82" s="1744"/>
      <c r="B82" s="1370" t="s">
        <v>1229</v>
      </c>
      <c r="C82" s="1816" t="s">
        <v>780</v>
      </c>
      <c r="D82" s="1816"/>
      <c r="E82" s="1816"/>
      <c r="F82" s="9" t="s">
        <v>327</v>
      </c>
      <c r="G82" s="1186" t="s">
        <v>326</v>
      </c>
      <c r="H82" s="1186">
        <v>150</v>
      </c>
      <c r="I82" s="108">
        <f t="shared" si="1"/>
        <v>12000</v>
      </c>
      <c r="J82" s="1186">
        <v>80</v>
      </c>
    </row>
    <row r="83" spans="1:10" s="1371" customFormat="1" ht="15.75">
      <c r="A83" s="1744"/>
      <c r="B83" s="1370" t="s">
        <v>1234</v>
      </c>
      <c r="C83" s="1816" t="s">
        <v>1787</v>
      </c>
      <c r="D83" s="1816"/>
      <c r="E83" s="1816"/>
      <c r="F83" s="9" t="s">
        <v>327</v>
      </c>
      <c r="G83" s="1186" t="s">
        <v>326</v>
      </c>
      <c r="H83" s="1186">
        <v>1000</v>
      </c>
      <c r="I83" s="108">
        <f t="shared" si="1"/>
        <v>4000</v>
      </c>
      <c r="J83" s="1186">
        <v>4</v>
      </c>
    </row>
    <row r="84" spans="1:10" s="1371" customFormat="1" ht="15.75">
      <c r="A84" s="1744"/>
      <c r="B84" s="1370" t="s">
        <v>1788</v>
      </c>
      <c r="C84" s="1816" t="s">
        <v>782</v>
      </c>
      <c r="D84" s="1816"/>
      <c r="E84" s="1816"/>
      <c r="F84" s="9" t="s">
        <v>327</v>
      </c>
      <c r="G84" s="1186" t="s">
        <v>326</v>
      </c>
      <c r="H84" s="1186">
        <v>1600</v>
      </c>
      <c r="I84" s="108">
        <f t="shared" si="1"/>
        <v>6400</v>
      </c>
      <c r="J84" s="1186">
        <v>4</v>
      </c>
    </row>
    <row r="85" spans="1:10" s="1371" customFormat="1" ht="15.75">
      <c r="A85" s="1744"/>
      <c r="B85" s="1370" t="s">
        <v>1231</v>
      </c>
      <c r="C85" s="1816" t="s">
        <v>246</v>
      </c>
      <c r="D85" s="1816"/>
      <c r="E85" s="1816"/>
      <c r="F85" s="9" t="s">
        <v>327</v>
      </c>
      <c r="G85" s="1186" t="s">
        <v>326</v>
      </c>
      <c r="H85" s="1186">
        <v>1200</v>
      </c>
      <c r="I85" s="108">
        <f t="shared" si="1"/>
        <v>4800</v>
      </c>
      <c r="J85" s="1186">
        <v>4</v>
      </c>
    </row>
    <row r="86" spans="1:10" s="1371" customFormat="1" ht="15.75">
      <c r="A86" s="1744"/>
      <c r="B86" s="1370" t="s">
        <v>1789</v>
      </c>
      <c r="C86" s="1816" t="s">
        <v>784</v>
      </c>
      <c r="D86" s="1816"/>
      <c r="E86" s="1816"/>
      <c r="F86" s="9" t="s">
        <v>327</v>
      </c>
      <c r="G86" s="1186" t="s">
        <v>326</v>
      </c>
      <c r="H86" s="1186">
        <v>100</v>
      </c>
      <c r="I86" s="108">
        <f t="shared" si="1"/>
        <v>4000</v>
      </c>
      <c r="J86" s="1186">
        <v>40</v>
      </c>
    </row>
    <row r="87" spans="1:10" s="1371" customFormat="1" ht="15.75">
      <c r="A87" s="1744"/>
      <c r="B87" s="1370" t="s">
        <v>1790</v>
      </c>
      <c r="C87" s="1816" t="s">
        <v>99</v>
      </c>
      <c r="D87" s="1816"/>
      <c r="E87" s="1816"/>
      <c r="F87" s="9" t="s">
        <v>327</v>
      </c>
      <c r="G87" s="1186" t="s">
        <v>326</v>
      </c>
      <c r="H87" s="1186">
        <v>8</v>
      </c>
      <c r="I87" s="108">
        <f t="shared" si="1"/>
        <v>3200</v>
      </c>
      <c r="J87" s="1186">
        <v>400</v>
      </c>
    </row>
    <row r="88" spans="1:10" s="1371" customFormat="1" ht="15.75">
      <c r="A88" s="1744"/>
      <c r="B88" s="1370" t="s">
        <v>1221</v>
      </c>
      <c r="C88" s="1816" t="s">
        <v>555</v>
      </c>
      <c r="D88" s="1816"/>
      <c r="E88" s="1816"/>
      <c r="F88" s="9" t="s">
        <v>327</v>
      </c>
      <c r="G88" s="1186" t="s">
        <v>326</v>
      </c>
      <c r="H88" s="1186">
        <v>450</v>
      </c>
      <c r="I88" s="108">
        <f t="shared" si="1"/>
        <v>13500</v>
      </c>
      <c r="J88" s="1186">
        <v>30</v>
      </c>
    </row>
    <row r="89" spans="1:10" s="1371" customFormat="1" ht="15.75">
      <c r="A89" s="1744"/>
      <c r="B89" s="1370" t="s">
        <v>1791</v>
      </c>
      <c r="C89" s="1816" t="s">
        <v>1792</v>
      </c>
      <c r="D89" s="1816"/>
      <c r="E89" s="1816"/>
      <c r="F89" s="9" t="s">
        <v>327</v>
      </c>
      <c r="G89" s="1186" t="s">
        <v>326</v>
      </c>
      <c r="H89" s="1186">
        <v>4000</v>
      </c>
      <c r="I89" s="108">
        <f t="shared" si="1"/>
        <v>16000</v>
      </c>
      <c r="J89" s="1186">
        <v>4</v>
      </c>
    </row>
    <row r="90" spans="1:10" s="1371" customFormat="1" ht="15.75">
      <c r="A90" s="1744"/>
      <c r="B90" s="1370" t="s">
        <v>1793</v>
      </c>
      <c r="C90" s="1816" t="s">
        <v>1120</v>
      </c>
      <c r="D90" s="1816"/>
      <c r="E90" s="1816"/>
      <c r="F90" s="9" t="s">
        <v>327</v>
      </c>
      <c r="G90" s="1186" t="s">
        <v>51</v>
      </c>
      <c r="H90" s="1186">
        <v>20000</v>
      </c>
      <c r="I90" s="108">
        <f t="shared" si="1"/>
        <v>20000</v>
      </c>
      <c r="J90" s="1186">
        <v>1</v>
      </c>
    </row>
    <row r="91" spans="1:10" s="1371" customFormat="1" ht="15.75">
      <c r="A91" s="1744"/>
      <c r="B91" s="1370" t="s">
        <v>1794</v>
      </c>
      <c r="C91" s="1816" t="s">
        <v>1795</v>
      </c>
      <c r="D91" s="1816"/>
      <c r="E91" s="1816"/>
      <c r="F91" s="9" t="s">
        <v>327</v>
      </c>
      <c r="G91" s="1186" t="s">
        <v>51</v>
      </c>
      <c r="H91" s="1186">
        <v>12000</v>
      </c>
      <c r="I91" s="108">
        <f t="shared" si="1"/>
        <v>84000</v>
      </c>
      <c r="J91" s="1186">
        <v>7</v>
      </c>
    </row>
    <row r="92" spans="1:10" s="1371" customFormat="1" ht="15.75">
      <c r="A92" s="1744"/>
      <c r="B92" s="1370" t="s">
        <v>1796</v>
      </c>
      <c r="C92" s="1816" t="s">
        <v>1797</v>
      </c>
      <c r="D92" s="1816"/>
      <c r="E92" s="1816"/>
      <c r="F92" s="9" t="s">
        <v>327</v>
      </c>
      <c r="G92" s="1186" t="s">
        <v>51</v>
      </c>
      <c r="H92" s="1186">
        <v>10000</v>
      </c>
      <c r="I92" s="108">
        <f t="shared" si="1"/>
        <v>10000</v>
      </c>
      <c r="J92" s="1186">
        <v>1</v>
      </c>
    </row>
    <row r="93" spans="1:10" s="1371" customFormat="1" ht="15.75">
      <c r="A93" s="1744"/>
      <c r="B93" s="1370" t="s">
        <v>1798</v>
      </c>
      <c r="C93" s="1816" t="s">
        <v>224</v>
      </c>
      <c r="D93" s="1816"/>
      <c r="E93" s="1816"/>
      <c r="F93" s="9" t="s">
        <v>327</v>
      </c>
      <c r="G93" s="1186" t="s">
        <v>51</v>
      </c>
      <c r="H93" s="1186">
        <v>3000</v>
      </c>
      <c r="I93" s="108">
        <f t="shared" si="1"/>
        <v>12000</v>
      </c>
      <c r="J93" s="1186">
        <v>4</v>
      </c>
    </row>
    <row r="94" spans="1:10" s="1371" customFormat="1" ht="15.75">
      <c r="A94" s="1744"/>
      <c r="B94" s="1370" t="s">
        <v>1799</v>
      </c>
      <c r="C94" s="1816" t="s">
        <v>225</v>
      </c>
      <c r="D94" s="1816"/>
      <c r="E94" s="1816"/>
      <c r="F94" s="9" t="s">
        <v>327</v>
      </c>
      <c r="G94" s="1186" t="s">
        <v>51</v>
      </c>
      <c r="H94" s="1186">
        <v>3000</v>
      </c>
      <c r="I94" s="108">
        <f t="shared" si="1"/>
        <v>12000</v>
      </c>
      <c r="J94" s="1186">
        <v>4</v>
      </c>
    </row>
    <row r="95" spans="1:10" s="330" customFormat="1" ht="15.75">
      <c r="A95" s="1744"/>
      <c r="B95" s="1370" t="s">
        <v>1800</v>
      </c>
      <c r="C95" s="1816" t="s">
        <v>1122</v>
      </c>
      <c r="D95" s="1816"/>
      <c r="E95" s="1816"/>
      <c r="F95" s="9" t="s">
        <v>327</v>
      </c>
      <c r="G95" s="1186" t="s">
        <v>348</v>
      </c>
      <c r="H95" s="1186">
        <v>100</v>
      </c>
      <c r="I95" s="108">
        <f t="shared" si="1"/>
        <v>6000</v>
      </c>
      <c r="J95" s="1186">
        <v>60</v>
      </c>
    </row>
    <row r="96" spans="1:10" s="330" customFormat="1" ht="15.75">
      <c r="A96" s="1744"/>
      <c r="B96" s="1372" t="s">
        <v>1801</v>
      </c>
      <c r="C96" s="1816" t="s">
        <v>1802</v>
      </c>
      <c r="D96" s="1816"/>
      <c r="E96" s="1816"/>
      <c r="F96" s="9" t="s">
        <v>327</v>
      </c>
      <c r="G96" s="1186" t="s">
        <v>326</v>
      </c>
      <c r="H96" s="1186">
        <v>45.5</v>
      </c>
      <c r="I96" s="108">
        <f t="shared" si="1"/>
        <v>54600</v>
      </c>
      <c r="J96" s="1186">
        <v>1200</v>
      </c>
    </row>
    <row r="97" spans="1:10" s="330" customFormat="1" ht="15.75">
      <c r="A97" s="1744">
        <v>4264</v>
      </c>
      <c r="B97" s="1370" t="s">
        <v>1150</v>
      </c>
      <c r="C97" s="1817" t="s">
        <v>162</v>
      </c>
      <c r="D97" s="1817"/>
      <c r="E97" s="1817"/>
      <c r="F97" s="9" t="s">
        <v>327</v>
      </c>
      <c r="G97" s="108" t="s">
        <v>161</v>
      </c>
      <c r="H97" s="108">
        <v>450</v>
      </c>
      <c r="I97" s="108">
        <f t="shared" si="1"/>
        <v>5220000</v>
      </c>
      <c r="J97" s="108">
        <v>11600</v>
      </c>
    </row>
    <row r="98" spans="1:10" s="330" customFormat="1" ht="15.75">
      <c r="A98" s="1744"/>
      <c r="B98" s="1370" t="s">
        <v>1803</v>
      </c>
      <c r="C98" s="1840" t="s">
        <v>377</v>
      </c>
      <c r="D98" s="1840"/>
      <c r="E98" s="1840"/>
      <c r="F98" s="9" t="s">
        <v>327</v>
      </c>
      <c r="G98" s="108" t="s">
        <v>326</v>
      </c>
      <c r="H98" s="108">
        <v>60000</v>
      </c>
      <c r="I98" s="108">
        <f t="shared" si="1"/>
        <v>480000</v>
      </c>
      <c r="J98" s="108">
        <v>8</v>
      </c>
    </row>
    <row r="99" spans="1:10" s="330" customFormat="1" ht="15.75">
      <c r="A99" s="1744">
        <v>4267</v>
      </c>
      <c r="B99" s="1370" t="s">
        <v>1259</v>
      </c>
      <c r="C99" s="1816" t="s">
        <v>1804</v>
      </c>
      <c r="D99" s="1816"/>
      <c r="E99" s="1816"/>
      <c r="F99" s="9" t="s">
        <v>327</v>
      </c>
      <c r="G99" s="1186" t="s">
        <v>326</v>
      </c>
      <c r="H99" s="1186">
        <v>100</v>
      </c>
      <c r="I99" s="108">
        <f t="shared" si="1"/>
        <v>20000</v>
      </c>
      <c r="J99" s="1186">
        <v>200</v>
      </c>
    </row>
    <row r="100" spans="1:10" s="330" customFormat="1" ht="15.75">
      <c r="A100" s="1744"/>
      <c r="B100" s="1370" t="s">
        <v>1805</v>
      </c>
      <c r="C100" s="1816" t="s">
        <v>1806</v>
      </c>
      <c r="D100" s="1816"/>
      <c r="E100" s="1816"/>
      <c r="F100" s="9" t="s">
        <v>327</v>
      </c>
      <c r="G100" s="1186" t="s">
        <v>51</v>
      </c>
      <c r="H100" s="1186">
        <v>50</v>
      </c>
      <c r="I100" s="108">
        <f t="shared" si="1"/>
        <v>25000</v>
      </c>
      <c r="J100" s="1186">
        <v>500</v>
      </c>
    </row>
    <row r="101" spans="1:10" s="330" customFormat="1" ht="15.75">
      <c r="A101" s="1744"/>
      <c r="B101" s="1370" t="s">
        <v>1807</v>
      </c>
      <c r="C101" s="1816" t="s">
        <v>266</v>
      </c>
      <c r="D101" s="1816"/>
      <c r="E101" s="1816"/>
      <c r="F101" s="9" t="s">
        <v>327</v>
      </c>
      <c r="G101" s="1186" t="s">
        <v>338</v>
      </c>
      <c r="H101" s="1186">
        <v>1000</v>
      </c>
      <c r="I101" s="108">
        <f t="shared" si="1"/>
        <v>12000</v>
      </c>
      <c r="J101" s="1186">
        <v>12</v>
      </c>
    </row>
    <row r="102" spans="1:10" s="330" customFormat="1" ht="15.75">
      <c r="A102" s="1744"/>
      <c r="B102" s="1370" t="s">
        <v>1808</v>
      </c>
      <c r="C102" s="1816" t="s">
        <v>378</v>
      </c>
      <c r="D102" s="1816"/>
      <c r="E102" s="1816"/>
      <c r="F102" s="9" t="s">
        <v>327</v>
      </c>
      <c r="G102" s="1186" t="s">
        <v>335</v>
      </c>
      <c r="H102" s="1186">
        <v>500</v>
      </c>
      <c r="I102" s="108">
        <f t="shared" si="1"/>
        <v>50000</v>
      </c>
      <c r="J102" s="1186">
        <v>100</v>
      </c>
    </row>
    <row r="103" spans="1:10" s="330" customFormat="1" ht="15.75">
      <c r="A103" s="1744"/>
      <c r="B103" s="1370" t="s">
        <v>1809</v>
      </c>
      <c r="C103" s="1816" t="s">
        <v>1810</v>
      </c>
      <c r="D103" s="1816"/>
      <c r="E103" s="1816"/>
      <c r="F103" s="9" t="s">
        <v>327</v>
      </c>
      <c r="G103" s="1186" t="s">
        <v>326</v>
      </c>
      <c r="H103" s="1186">
        <v>490</v>
      </c>
      <c r="I103" s="108">
        <f t="shared" si="1"/>
        <v>980</v>
      </c>
      <c r="J103" s="1186">
        <v>2</v>
      </c>
    </row>
    <row r="104" spans="1:10" s="330" customFormat="1" ht="15.75">
      <c r="A104" s="1744"/>
      <c r="B104" s="1370" t="s">
        <v>1280</v>
      </c>
      <c r="C104" s="1816" t="s">
        <v>393</v>
      </c>
      <c r="D104" s="1816"/>
      <c r="E104" s="1816"/>
      <c r="F104" s="9" t="s">
        <v>327</v>
      </c>
      <c r="G104" s="1186" t="s">
        <v>326</v>
      </c>
      <c r="H104" s="1186">
        <v>180</v>
      </c>
      <c r="I104" s="108">
        <f t="shared" si="1"/>
        <v>720</v>
      </c>
      <c r="J104" s="1186">
        <v>4</v>
      </c>
    </row>
    <row r="105" spans="1:10" s="330" customFormat="1" ht="15.75">
      <c r="A105" s="1744"/>
      <c r="B105" s="1370" t="s">
        <v>1811</v>
      </c>
      <c r="C105" s="1816" t="s">
        <v>1812</v>
      </c>
      <c r="D105" s="1816"/>
      <c r="E105" s="1816"/>
      <c r="F105" s="9" t="s">
        <v>327</v>
      </c>
      <c r="G105" s="1186" t="s">
        <v>326</v>
      </c>
      <c r="H105" s="1186">
        <v>900</v>
      </c>
      <c r="I105" s="108">
        <f t="shared" si="1"/>
        <v>13500</v>
      </c>
      <c r="J105" s="1186">
        <v>15</v>
      </c>
    </row>
    <row r="106" spans="1:10" s="330" customFormat="1" ht="15.75">
      <c r="A106" s="1744"/>
      <c r="B106" s="1370" t="s">
        <v>1813</v>
      </c>
      <c r="C106" s="1816" t="s">
        <v>341</v>
      </c>
      <c r="D106" s="1816"/>
      <c r="E106" s="1816"/>
      <c r="F106" s="9" t="s">
        <v>327</v>
      </c>
      <c r="G106" s="1186" t="s">
        <v>326</v>
      </c>
      <c r="H106" s="1186">
        <v>84</v>
      </c>
      <c r="I106" s="108">
        <f t="shared" si="1"/>
        <v>16800</v>
      </c>
      <c r="J106" s="1186">
        <v>200</v>
      </c>
    </row>
    <row r="107" spans="1:10" s="330" customFormat="1" ht="15.75">
      <c r="A107" s="1744"/>
      <c r="B107" s="1370" t="s">
        <v>1814</v>
      </c>
      <c r="C107" s="1816" t="s">
        <v>339</v>
      </c>
      <c r="D107" s="1816"/>
      <c r="E107" s="1816"/>
      <c r="F107" s="9" t="s">
        <v>327</v>
      </c>
      <c r="G107" s="1186" t="s">
        <v>326</v>
      </c>
      <c r="H107" s="1186">
        <v>700</v>
      </c>
      <c r="I107" s="108">
        <f t="shared" si="1"/>
        <v>70000</v>
      </c>
      <c r="J107" s="1186">
        <v>100</v>
      </c>
    </row>
    <row r="108" spans="1:10" s="330" customFormat="1" ht="15.75">
      <c r="A108" s="1744"/>
      <c r="B108" s="1370" t="s">
        <v>1815</v>
      </c>
      <c r="C108" s="1816" t="s">
        <v>383</v>
      </c>
      <c r="D108" s="1816"/>
      <c r="E108" s="1816"/>
      <c r="F108" s="9" t="s">
        <v>327</v>
      </c>
      <c r="G108" s="1186" t="s">
        <v>335</v>
      </c>
      <c r="H108" s="1186">
        <v>110</v>
      </c>
      <c r="I108" s="108">
        <f t="shared" si="1"/>
        <v>66000</v>
      </c>
      <c r="J108" s="1186">
        <v>600</v>
      </c>
    </row>
    <row r="109" spans="1:10" s="330" customFormat="1" ht="15.75">
      <c r="A109" s="1744"/>
      <c r="B109" s="1370" t="s">
        <v>1288</v>
      </c>
      <c r="C109" s="1816" t="s">
        <v>166</v>
      </c>
      <c r="D109" s="1816"/>
      <c r="E109" s="1816"/>
      <c r="F109" s="9" t="s">
        <v>327</v>
      </c>
      <c r="G109" s="1186" t="s">
        <v>51</v>
      </c>
      <c r="H109" s="1186">
        <v>2000</v>
      </c>
      <c r="I109" s="108">
        <f t="shared" si="1"/>
        <v>30000</v>
      </c>
      <c r="J109" s="1186">
        <v>15</v>
      </c>
    </row>
    <row r="110" spans="1:10" s="330" customFormat="1" ht="15.75">
      <c r="A110" s="1744"/>
      <c r="B110" s="1370" t="s">
        <v>1805</v>
      </c>
      <c r="C110" s="1816" t="s">
        <v>1816</v>
      </c>
      <c r="D110" s="1816"/>
      <c r="E110" s="1816"/>
      <c r="F110" s="9" t="s">
        <v>327</v>
      </c>
      <c r="G110" s="1186" t="s">
        <v>326</v>
      </c>
      <c r="H110" s="1186">
        <v>5000</v>
      </c>
      <c r="I110" s="108">
        <f t="shared" si="1"/>
        <v>10000</v>
      </c>
      <c r="J110" s="1186">
        <v>2</v>
      </c>
    </row>
    <row r="111" spans="1:10" s="330" customFormat="1" ht="15.75">
      <c r="A111" s="1032">
        <v>5121</v>
      </c>
      <c r="B111" s="1370" t="s">
        <v>1817</v>
      </c>
      <c r="C111" s="1816" t="s">
        <v>1818</v>
      </c>
      <c r="D111" s="1816"/>
      <c r="E111" s="1816"/>
      <c r="F111" s="9" t="s">
        <v>327</v>
      </c>
      <c r="G111" s="1186" t="s">
        <v>326</v>
      </c>
      <c r="H111" s="1186">
        <v>7900000</v>
      </c>
      <c r="I111" s="108">
        <f t="shared" si="1"/>
        <v>7900000</v>
      </c>
      <c r="J111" s="1186">
        <v>1</v>
      </c>
    </row>
    <row r="112" spans="1:10" s="330" customFormat="1" ht="15.75">
      <c r="A112" s="1839">
        <v>5122</v>
      </c>
      <c r="B112" s="1492" t="s">
        <v>1819</v>
      </c>
      <c r="C112" s="1828" t="s">
        <v>1820</v>
      </c>
      <c r="D112" s="1828"/>
      <c r="E112" s="1828"/>
      <c r="F112" s="1467" t="s">
        <v>327</v>
      </c>
      <c r="G112" s="1493" t="s">
        <v>326</v>
      </c>
      <c r="H112" s="1493">
        <v>158000</v>
      </c>
      <c r="I112" s="1412">
        <f t="shared" si="1"/>
        <v>158000</v>
      </c>
      <c r="J112" s="1493">
        <v>1</v>
      </c>
    </row>
    <row r="113" spans="1:10" s="330" customFormat="1" ht="15.75">
      <c r="A113" s="1839"/>
      <c r="B113" s="1492" t="s">
        <v>1821</v>
      </c>
      <c r="C113" s="1828" t="s">
        <v>379</v>
      </c>
      <c r="D113" s="1828"/>
      <c r="E113" s="1828"/>
      <c r="F113" s="1467" t="s">
        <v>327</v>
      </c>
      <c r="G113" s="1493" t="s">
        <v>380</v>
      </c>
      <c r="H113" s="1493">
        <v>250000</v>
      </c>
      <c r="I113" s="1412">
        <f t="shared" si="1"/>
        <v>250000</v>
      </c>
      <c r="J113" s="1493">
        <v>1</v>
      </c>
    </row>
    <row r="114" spans="1:10" s="330" customFormat="1" ht="15.75">
      <c r="A114" s="1839"/>
      <c r="B114" s="1492" t="s">
        <v>1822</v>
      </c>
      <c r="C114" s="1828" t="s">
        <v>1823</v>
      </c>
      <c r="D114" s="1828"/>
      <c r="E114" s="1828"/>
      <c r="F114" s="1467" t="s">
        <v>327</v>
      </c>
      <c r="G114" s="1493" t="s">
        <v>51</v>
      </c>
      <c r="H114" s="1493">
        <v>54300</v>
      </c>
      <c r="I114" s="1412">
        <f t="shared" si="1"/>
        <v>54300</v>
      </c>
      <c r="J114" s="1493">
        <v>1</v>
      </c>
    </row>
    <row r="115" spans="1:10" s="330" customFormat="1" ht="15.75">
      <c r="A115" s="1839"/>
      <c r="B115" s="1492" t="s">
        <v>1301</v>
      </c>
      <c r="C115" s="1828" t="s">
        <v>602</v>
      </c>
      <c r="D115" s="1828"/>
      <c r="E115" s="1828"/>
      <c r="F115" s="1467" t="s">
        <v>327</v>
      </c>
      <c r="G115" s="1493" t="s">
        <v>51</v>
      </c>
      <c r="H115" s="1493">
        <v>68700</v>
      </c>
      <c r="I115" s="1412">
        <f t="shared" si="1"/>
        <v>68700</v>
      </c>
      <c r="J115" s="1493">
        <v>1</v>
      </c>
    </row>
    <row r="116" spans="1:10" s="330" customFormat="1" ht="15.75">
      <c r="A116" s="1839"/>
      <c r="B116" s="1492" t="s">
        <v>1306</v>
      </c>
      <c r="C116" s="1828" t="s">
        <v>702</v>
      </c>
      <c r="D116" s="1828"/>
      <c r="E116" s="1828"/>
      <c r="F116" s="1467" t="s">
        <v>327</v>
      </c>
      <c r="G116" s="1493" t="s">
        <v>51</v>
      </c>
      <c r="H116" s="1493">
        <v>30500</v>
      </c>
      <c r="I116" s="1412">
        <f t="shared" si="1"/>
        <v>30500</v>
      </c>
      <c r="J116" s="1493">
        <v>1</v>
      </c>
    </row>
    <row r="117" spans="1:10" s="330" customFormat="1" ht="15.75">
      <c r="A117" s="1839"/>
      <c r="B117" s="1492" t="s">
        <v>1824</v>
      </c>
      <c r="C117" s="1828" t="s">
        <v>772</v>
      </c>
      <c r="D117" s="1828"/>
      <c r="E117" s="1828"/>
      <c r="F117" s="1467" t="s">
        <v>327</v>
      </c>
      <c r="G117" s="1493" t="s">
        <v>50</v>
      </c>
      <c r="H117" s="1493">
        <v>3900</v>
      </c>
      <c r="I117" s="1412">
        <f t="shared" si="1"/>
        <v>546000</v>
      </c>
      <c r="J117" s="1493">
        <v>140</v>
      </c>
    </row>
    <row r="118" spans="1:10" s="330" customFormat="1" ht="15.75">
      <c r="A118" s="1839"/>
      <c r="B118" s="1492" t="s">
        <v>1825</v>
      </c>
      <c r="C118" s="1828" t="s">
        <v>1826</v>
      </c>
      <c r="D118" s="1828"/>
      <c r="E118" s="1828"/>
      <c r="F118" s="1467" t="s">
        <v>327</v>
      </c>
      <c r="G118" s="1493" t="s">
        <v>51</v>
      </c>
      <c r="H118" s="1493">
        <v>57600</v>
      </c>
      <c r="I118" s="1412">
        <f t="shared" si="1"/>
        <v>57600</v>
      </c>
      <c r="J118" s="1493">
        <v>1</v>
      </c>
    </row>
    <row r="119" spans="1:10" s="330" customFormat="1" ht="15.75">
      <c r="A119" s="1839"/>
      <c r="B119" s="1492" t="s">
        <v>1827</v>
      </c>
      <c r="C119" s="1828" t="s">
        <v>67</v>
      </c>
      <c r="D119" s="1828"/>
      <c r="E119" s="1828"/>
      <c r="F119" s="1467" t="s">
        <v>327</v>
      </c>
      <c r="G119" s="1493" t="s">
        <v>51</v>
      </c>
      <c r="H119" s="1493">
        <v>47450</v>
      </c>
      <c r="I119" s="1412">
        <f t="shared" si="1"/>
        <v>94900</v>
      </c>
      <c r="J119" s="1493">
        <v>2</v>
      </c>
    </row>
    <row r="120" spans="1:10" s="330" customFormat="1" ht="15.75">
      <c r="A120" s="1839"/>
      <c r="B120" s="1492" t="s">
        <v>1828</v>
      </c>
      <c r="C120" s="1828" t="s">
        <v>1103</v>
      </c>
      <c r="D120" s="1828"/>
      <c r="E120" s="1828"/>
      <c r="F120" s="1467" t="s">
        <v>327</v>
      </c>
      <c r="G120" s="1493" t="s">
        <v>51</v>
      </c>
      <c r="H120" s="1493">
        <v>60000</v>
      </c>
      <c r="I120" s="1412">
        <f t="shared" si="1"/>
        <v>60000</v>
      </c>
      <c r="J120" s="1493">
        <v>1</v>
      </c>
    </row>
    <row r="121" spans="1:10" s="330" customFormat="1" ht="36" customHeight="1">
      <c r="A121" s="1483">
        <v>5129</v>
      </c>
      <c r="B121" s="1492" t="s">
        <v>3370</v>
      </c>
      <c r="C121" s="1825" t="s">
        <v>3368</v>
      </c>
      <c r="D121" s="1826"/>
      <c r="E121" s="1827"/>
      <c r="F121" s="1467" t="s">
        <v>90</v>
      </c>
      <c r="G121" s="1493" t="s">
        <v>51</v>
      </c>
      <c r="H121" s="1493">
        <v>250000</v>
      </c>
      <c r="I121" s="1412">
        <f t="shared" si="1"/>
        <v>250000</v>
      </c>
      <c r="J121" s="1493">
        <v>1</v>
      </c>
    </row>
    <row r="122" spans="1:10" s="1445" customFormat="1" ht="42.75" customHeight="1">
      <c r="A122" s="1483">
        <v>5132</v>
      </c>
      <c r="B122" s="1443">
        <v>50112000</v>
      </c>
      <c r="C122" s="1825" t="s">
        <v>3359</v>
      </c>
      <c r="D122" s="1826"/>
      <c r="E122" s="1827"/>
      <c r="F122" s="1423" t="s">
        <v>327</v>
      </c>
      <c r="G122" s="1444" t="s">
        <v>55</v>
      </c>
      <c r="H122" s="1412">
        <v>178200</v>
      </c>
      <c r="I122" s="1412">
        <v>178200</v>
      </c>
      <c r="J122" s="1412">
        <v>1</v>
      </c>
    </row>
    <row r="123" spans="1:10" s="330" customFormat="1">
      <c r="A123" s="1728" t="s">
        <v>1675</v>
      </c>
      <c r="B123" s="1728"/>
      <c r="C123" s="1728"/>
      <c r="D123" s="1728"/>
      <c r="E123" s="1728"/>
      <c r="F123" s="1367"/>
      <c r="G123" s="1044"/>
      <c r="H123" s="1044"/>
      <c r="I123" s="1044">
        <f>SUM(I124:I142)</f>
        <v>12706241</v>
      </c>
      <c r="J123" s="1373"/>
    </row>
    <row r="124" spans="1:10" s="330" customFormat="1" ht="15.75">
      <c r="A124" s="1744">
        <v>4212</v>
      </c>
      <c r="B124" s="1370" t="s">
        <v>1829</v>
      </c>
      <c r="C124" s="1816" t="s">
        <v>80</v>
      </c>
      <c r="D124" s="1816"/>
      <c r="E124" s="1816"/>
      <c r="F124" s="9" t="s">
        <v>48</v>
      </c>
      <c r="G124" s="1186" t="s">
        <v>474</v>
      </c>
      <c r="H124" s="1019">
        <v>38</v>
      </c>
      <c r="I124" s="108">
        <f t="shared" si="1"/>
        <v>1491576</v>
      </c>
      <c r="J124" s="1219">
        <v>39252</v>
      </c>
    </row>
    <row r="125" spans="1:10" s="330" customFormat="1" ht="15.75">
      <c r="A125" s="1744"/>
      <c r="B125" s="1370" t="s">
        <v>1830</v>
      </c>
      <c r="C125" s="1816" t="s">
        <v>81</v>
      </c>
      <c r="D125" s="1816"/>
      <c r="E125" s="1816"/>
      <c r="F125" s="9" t="s">
        <v>48</v>
      </c>
      <c r="G125" s="1186" t="s">
        <v>207</v>
      </c>
      <c r="H125" s="1019">
        <v>156</v>
      </c>
      <c r="I125" s="108">
        <f t="shared" si="1"/>
        <v>2371200</v>
      </c>
      <c r="J125" s="1219">
        <v>15200</v>
      </c>
    </row>
    <row r="126" spans="1:10" s="330" customFormat="1" ht="15.75">
      <c r="A126" s="1032">
        <v>4213</v>
      </c>
      <c r="B126" s="1370" t="s">
        <v>1831</v>
      </c>
      <c r="C126" s="1816" t="s">
        <v>82</v>
      </c>
      <c r="D126" s="1816"/>
      <c r="E126" s="1816"/>
      <c r="F126" s="9" t="s">
        <v>48</v>
      </c>
      <c r="G126" s="1186" t="s">
        <v>207</v>
      </c>
      <c r="H126" s="1019">
        <v>174</v>
      </c>
      <c r="I126" s="108">
        <f t="shared" si="1"/>
        <v>120060</v>
      </c>
      <c r="J126" s="1219">
        <v>690</v>
      </c>
    </row>
    <row r="127" spans="1:10" s="330" customFormat="1" ht="15.75">
      <c r="A127" s="1744">
        <v>4214</v>
      </c>
      <c r="B127" s="1372" t="s">
        <v>1832</v>
      </c>
      <c r="C127" s="1816" t="s">
        <v>178</v>
      </c>
      <c r="D127" s="1816"/>
      <c r="E127" s="1816"/>
      <c r="F127" s="9" t="s">
        <v>48</v>
      </c>
      <c r="G127" s="1186" t="s">
        <v>55</v>
      </c>
      <c r="H127" s="1019">
        <v>1113600</v>
      </c>
      <c r="I127" s="1019">
        <f t="shared" si="1"/>
        <v>1113600</v>
      </c>
      <c r="J127" s="1219">
        <v>1</v>
      </c>
    </row>
    <row r="128" spans="1:10" s="330" customFormat="1" ht="15.75">
      <c r="A128" s="1744"/>
      <c r="B128" s="1372" t="s">
        <v>1833</v>
      </c>
      <c r="C128" s="1816" t="s">
        <v>83</v>
      </c>
      <c r="D128" s="1816"/>
      <c r="E128" s="1816"/>
      <c r="F128" s="9" t="s">
        <v>327</v>
      </c>
      <c r="G128" s="1186" t="s">
        <v>55</v>
      </c>
      <c r="H128" s="1019">
        <v>120000</v>
      </c>
      <c r="I128" s="1019">
        <f t="shared" si="1"/>
        <v>120000</v>
      </c>
      <c r="J128" s="1219">
        <v>1</v>
      </c>
    </row>
    <row r="129" spans="1:10" s="330" customFormat="1" ht="15.75">
      <c r="A129" s="1744"/>
      <c r="B129" s="1372" t="s">
        <v>1834</v>
      </c>
      <c r="C129" s="1816" t="s">
        <v>84</v>
      </c>
      <c r="D129" s="1816"/>
      <c r="E129" s="1816"/>
      <c r="F129" s="9" t="s">
        <v>48</v>
      </c>
      <c r="G129" s="1186" t="s">
        <v>55</v>
      </c>
      <c r="H129" s="1019">
        <v>1080000</v>
      </c>
      <c r="I129" s="1019">
        <f t="shared" si="1"/>
        <v>1080000</v>
      </c>
      <c r="J129" s="1219">
        <v>1</v>
      </c>
    </row>
    <row r="130" spans="1:10" s="330" customFormat="1" ht="15.75">
      <c r="A130" s="1744"/>
      <c r="B130" s="1370" t="s">
        <v>1835</v>
      </c>
      <c r="C130" s="1816" t="s">
        <v>85</v>
      </c>
      <c r="D130" s="1816"/>
      <c r="E130" s="1816"/>
      <c r="F130" s="9" t="s">
        <v>48</v>
      </c>
      <c r="G130" s="1186" t="s">
        <v>55</v>
      </c>
      <c r="H130" s="1019">
        <v>120000</v>
      </c>
      <c r="I130" s="1019">
        <f t="shared" si="1"/>
        <v>120000</v>
      </c>
      <c r="J130" s="1219">
        <v>1</v>
      </c>
    </row>
    <row r="131" spans="1:10" s="330" customFormat="1" ht="15.75">
      <c r="A131" s="1744"/>
      <c r="B131" s="1372" t="s">
        <v>1836</v>
      </c>
      <c r="C131" s="1816" t="s">
        <v>179</v>
      </c>
      <c r="D131" s="1816"/>
      <c r="E131" s="1816"/>
      <c r="F131" s="8" t="s">
        <v>90</v>
      </c>
      <c r="G131" s="1186" t="s">
        <v>55</v>
      </c>
      <c r="H131" s="1019">
        <v>600000</v>
      </c>
      <c r="I131" s="1019">
        <f t="shared" si="1"/>
        <v>600000</v>
      </c>
      <c r="J131" s="1219">
        <v>1</v>
      </c>
    </row>
    <row r="132" spans="1:10" s="330" customFormat="1" ht="15.75">
      <c r="A132" s="1744">
        <v>4215</v>
      </c>
      <c r="B132" s="1372" t="s">
        <v>1837</v>
      </c>
      <c r="C132" s="1816" t="s">
        <v>1838</v>
      </c>
      <c r="D132" s="1816"/>
      <c r="E132" s="1816"/>
      <c r="F132" s="9" t="s">
        <v>48</v>
      </c>
      <c r="G132" s="1186" t="s">
        <v>51</v>
      </c>
      <c r="H132" s="1019">
        <v>40000</v>
      </c>
      <c r="I132" s="1019">
        <f t="shared" si="1"/>
        <v>40000</v>
      </c>
      <c r="J132" s="1219">
        <v>1</v>
      </c>
    </row>
    <row r="133" spans="1:10" s="330" customFormat="1" ht="15.75">
      <c r="A133" s="1838"/>
      <c r="B133" s="1372" t="s">
        <v>1837</v>
      </c>
      <c r="C133" s="1816" t="s">
        <v>1839</v>
      </c>
      <c r="D133" s="1816"/>
      <c r="E133" s="1816"/>
      <c r="F133" s="9" t="s">
        <v>48</v>
      </c>
      <c r="G133" s="1186" t="s">
        <v>51</v>
      </c>
      <c r="H133" s="1019">
        <v>40000</v>
      </c>
      <c r="I133" s="1019">
        <f t="shared" si="1"/>
        <v>40000</v>
      </c>
      <c r="J133" s="1219">
        <v>1</v>
      </c>
    </row>
    <row r="134" spans="1:10" s="330" customFormat="1" ht="15.75">
      <c r="A134" s="1838"/>
      <c r="B134" s="1372" t="s">
        <v>1837</v>
      </c>
      <c r="C134" s="1816" t="s">
        <v>1840</v>
      </c>
      <c r="D134" s="1816"/>
      <c r="E134" s="1816"/>
      <c r="F134" s="9" t="s">
        <v>48</v>
      </c>
      <c r="G134" s="1186" t="s">
        <v>51</v>
      </c>
      <c r="H134" s="1019">
        <v>26000</v>
      </c>
      <c r="I134" s="1019">
        <f t="shared" si="1"/>
        <v>26000</v>
      </c>
      <c r="J134" s="1219">
        <v>1</v>
      </c>
    </row>
    <row r="135" spans="1:10" s="330" customFormat="1" ht="15.75">
      <c r="A135" s="1838"/>
      <c r="B135" s="1372" t="s">
        <v>1837</v>
      </c>
      <c r="C135" s="1816" t="s">
        <v>1841</v>
      </c>
      <c r="D135" s="1816"/>
      <c r="E135" s="1816"/>
      <c r="F135" s="9" t="s">
        <v>48</v>
      </c>
      <c r="G135" s="1186" t="s">
        <v>51</v>
      </c>
      <c r="H135" s="1019">
        <v>40000</v>
      </c>
      <c r="I135" s="1019">
        <f t="shared" si="1"/>
        <v>40000</v>
      </c>
      <c r="J135" s="1219">
        <v>1</v>
      </c>
    </row>
    <row r="136" spans="1:10" s="330" customFormat="1" ht="15.75">
      <c r="A136" s="1032">
        <v>4222</v>
      </c>
      <c r="B136" s="1370" t="s">
        <v>1842</v>
      </c>
      <c r="C136" s="1816" t="s">
        <v>71</v>
      </c>
      <c r="D136" s="1816"/>
      <c r="E136" s="1816"/>
      <c r="F136" s="9" t="s">
        <v>48</v>
      </c>
      <c r="G136" s="1186" t="s">
        <v>55</v>
      </c>
      <c r="H136" s="1019">
        <v>1000000</v>
      </c>
      <c r="I136" s="1019">
        <f t="shared" si="1"/>
        <v>1000000</v>
      </c>
      <c r="J136" s="1019">
        <v>1</v>
      </c>
    </row>
    <row r="137" spans="1:10" s="330" customFormat="1" ht="15.75">
      <c r="A137" s="1032">
        <v>4231</v>
      </c>
      <c r="B137" s="1370" t="s">
        <v>1843</v>
      </c>
      <c r="C137" s="1816" t="s">
        <v>328</v>
      </c>
      <c r="D137" s="1816"/>
      <c r="E137" s="1816"/>
      <c r="F137" s="8" t="s">
        <v>90</v>
      </c>
      <c r="G137" s="1186" t="s">
        <v>51</v>
      </c>
      <c r="H137" s="1019">
        <v>1732.7</v>
      </c>
      <c r="I137" s="1019">
        <f t="shared" si="1"/>
        <v>259905</v>
      </c>
      <c r="J137" s="1019">
        <v>150</v>
      </c>
    </row>
    <row r="138" spans="1:10" s="330" customFormat="1" ht="15.75">
      <c r="A138" s="1032">
        <v>4237</v>
      </c>
      <c r="B138" s="1370" t="s">
        <v>1842</v>
      </c>
      <c r="C138" s="1816" t="s">
        <v>72</v>
      </c>
      <c r="D138" s="1816"/>
      <c r="E138" s="1816"/>
      <c r="F138" s="9" t="s">
        <v>48</v>
      </c>
      <c r="G138" s="1186" t="s">
        <v>55</v>
      </c>
      <c r="H138" s="1019">
        <v>1763900</v>
      </c>
      <c r="I138" s="1019">
        <f t="shared" si="1"/>
        <v>1763900</v>
      </c>
      <c r="J138" s="1019">
        <v>1</v>
      </c>
    </row>
    <row r="139" spans="1:10" s="330" customFormat="1" ht="15.75">
      <c r="A139" s="1744">
        <v>4241</v>
      </c>
      <c r="B139" s="1370" t="s">
        <v>1844</v>
      </c>
      <c r="C139" s="1816" t="s">
        <v>1845</v>
      </c>
      <c r="D139" s="1816"/>
      <c r="E139" s="1816"/>
      <c r="F139" s="9" t="s">
        <v>48</v>
      </c>
      <c r="G139" s="1186" t="s">
        <v>55</v>
      </c>
      <c r="H139" s="1019">
        <v>25000</v>
      </c>
      <c r="I139" s="1019">
        <f t="shared" si="1"/>
        <v>25000</v>
      </c>
      <c r="J139" s="1019">
        <v>1</v>
      </c>
    </row>
    <row r="140" spans="1:10" s="330" customFormat="1" ht="15.75">
      <c r="A140" s="1744"/>
      <c r="B140" s="1370" t="s">
        <v>1846</v>
      </c>
      <c r="C140" s="1816" t="s">
        <v>1847</v>
      </c>
      <c r="D140" s="1816"/>
      <c r="E140" s="1816"/>
      <c r="F140" s="9" t="s">
        <v>48</v>
      </c>
      <c r="G140" s="1186" t="s">
        <v>55</v>
      </c>
      <c r="H140" s="1019">
        <v>30000</v>
      </c>
      <c r="I140" s="1019">
        <f t="shared" si="1"/>
        <v>30000</v>
      </c>
      <c r="J140" s="1019">
        <v>1</v>
      </c>
    </row>
    <row r="141" spans="1:10" s="330" customFormat="1" ht="15.75">
      <c r="A141" s="1839">
        <v>4252</v>
      </c>
      <c r="B141" s="1492" t="s">
        <v>1848</v>
      </c>
      <c r="C141" s="1828" t="s">
        <v>86</v>
      </c>
      <c r="D141" s="1828"/>
      <c r="E141" s="1828"/>
      <c r="F141" s="1467" t="s">
        <v>327</v>
      </c>
      <c r="G141" s="1493" t="s">
        <v>51</v>
      </c>
      <c r="H141" s="1219">
        <v>412500</v>
      </c>
      <c r="I141" s="1219">
        <f t="shared" si="1"/>
        <v>1650000</v>
      </c>
      <c r="J141" s="1219">
        <v>4</v>
      </c>
    </row>
    <row r="142" spans="1:10" s="330" customFormat="1" ht="63" customHeight="1">
      <c r="A142" s="1839"/>
      <c r="B142" s="1492" t="s">
        <v>1849</v>
      </c>
      <c r="C142" s="1828" t="s">
        <v>369</v>
      </c>
      <c r="D142" s="1828"/>
      <c r="E142" s="1828"/>
      <c r="F142" s="1467" t="s">
        <v>327</v>
      </c>
      <c r="G142" s="1493" t="s">
        <v>55</v>
      </c>
      <c r="H142" s="1219">
        <v>815000</v>
      </c>
      <c r="I142" s="1219">
        <f t="shared" si="1"/>
        <v>815000</v>
      </c>
      <c r="J142" s="1219">
        <v>1</v>
      </c>
    </row>
    <row r="143" spans="1:10" s="330" customFormat="1" ht="52.5" customHeight="1">
      <c r="A143" s="261"/>
      <c r="B143" s="262"/>
      <c r="C143" s="1818" t="s">
        <v>2214</v>
      </c>
      <c r="D143" s="1844"/>
      <c r="E143" s="1845"/>
      <c r="F143" s="1366"/>
      <c r="G143" s="148"/>
      <c r="H143" s="148"/>
      <c r="I143" s="148">
        <f>I145+I147</f>
        <v>4036300</v>
      </c>
      <c r="J143" s="1039"/>
    </row>
    <row r="144" spans="1:10" s="330" customFormat="1">
      <c r="A144" s="1728" t="s">
        <v>1660</v>
      </c>
      <c r="B144" s="1728"/>
      <c r="C144" s="1728"/>
      <c r="D144" s="1728"/>
      <c r="E144" s="1728"/>
      <c r="F144" s="1367"/>
      <c r="G144" s="1044"/>
      <c r="H144" s="1044"/>
      <c r="I144" s="1044">
        <f>I145</f>
        <v>3957300</v>
      </c>
      <c r="J144" s="1373"/>
    </row>
    <row r="145" spans="1:10" s="330" customFormat="1" ht="15.75">
      <c r="A145" s="1032">
        <v>4251</v>
      </c>
      <c r="B145" s="1370" t="s">
        <v>1850</v>
      </c>
      <c r="C145" s="1816" t="s">
        <v>1851</v>
      </c>
      <c r="D145" s="1816"/>
      <c r="E145" s="1816"/>
      <c r="F145" s="8" t="s">
        <v>47</v>
      </c>
      <c r="G145" s="1186" t="s">
        <v>1200</v>
      </c>
      <c r="H145" s="1019">
        <v>3957300</v>
      </c>
      <c r="I145" s="1019">
        <f t="shared" ref="I145:I147" si="2">H145*J145</f>
        <v>3957300</v>
      </c>
      <c r="J145" s="1019">
        <v>1</v>
      </c>
    </row>
    <row r="146" spans="1:10" s="330" customFormat="1">
      <c r="A146" s="1728" t="s">
        <v>1675</v>
      </c>
      <c r="B146" s="1728"/>
      <c r="C146" s="1728"/>
      <c r="D146" s="1728"/>
      <c r="E146" s="1728"/>
      <c r="F146" s="1374"/>
      <c r="G146" s="1044"/>
      <c r="H146" s="1044"/>
      <c r="I146" s="1044">
        <f>I147</f>
        <v>79000</v>
      </c>
      <c r="J146" s="1044"/>
    </row>
    <row r="147" spans="1:10" s="330" customFormat="1" ht="15.75">
      <c r="A147" s="1032">
        <v>4251</v>
      </c>
      <c r="B147" s="1370" t="s">
        <v>1852</v>
      </c>
      <c r="C147" s="1816" t="s">
        <v>1853</v>
      </c>
      <c r="D147" s="1816"/>
      <c r="E147" s="1816"/>
      <c r="F147" s="8" t="s">
        <v>47</v>
      </c>
      <c r="G147" s="1186" t="s">
        <v>1200</v>
      </c>
      <c r="H147" s="1019">
        <v>79000</v>
      </c>
      <c r="I147" s="1019">
        <f t="shared" si="2"/>
        <v>79000</v>
      </c>
      <c r="J147" s="1019">
        <v>1</v>
      </c>
    </row>
    <row r="148" spans="1:10" s="330" customFormat="1" ht="90" customHeight="1">
      <c r="A148" s="148"/>
      <c r="B148" s="257"/>
      <c r="C148" s="1818" t="s">
        <v>2215</v>
      </c>
      <c r="D148" s="1819"/>
      <c r="E148" s="1820"/>
      <c r="F148" s="1366"/>
      <c r="G148" s="148"/>
      <c r="H148" s="148"/>
      <c r="I148" s="148">
        <f>I150+I151+I152+I153</f>
        <v>700000</v>
      </c>
      <c r="J148" s="148"/>
    </row>
    <row r="149" spans="1:10" s="330" customFormat="1">
      <c r="A149" s="1728" t="s">
        <v>1660</v>
      </c>
      <c r="B149" s="1728"/>
      <c r="C149" s="1728"/>
      <c r="D149" s="1728"/>
      <c r="E149" s="1728"/>
      <c r="F149" s="1367"/>
      <c r="G149" s="1044"/>
      <c r="H149" s="1044"/>
      <c r="I149" s="1044">
        <f>I150+I151+I152+I153</f>
        <v>700000</v>
      </c>
      <c r="J149" s="1373"/>
    </row>
    <row r="150" spans="1:10" s="330" customFormat="1" ht="15.75">
      <c r="A150" s="1744">
        <v>5134</v>
      </c>
      <c r="B150" s="1370" t="s">
        <v>1854</v>
      </c>
      <c r="C150" s="1816" t="s">
        <v>1855</v>
      </c>
      <c r="D150" s="1816"/>
      <c r="E150" s="1816"/>
      <c r="F150" s="8" t="s">
        <v>47</v>
      </c>
      <c r="G150" s="1019" t="s">
        <v>759</v>
      </c>
      <c r="H150" s="42">
        <v>250000</v>
      </c>
      <c r="I150" s="1019">
        <f t="shared" ref="I150:I153" si="3">H150*J150</f>
        <v>250000</v>
      </c>
      <c r="J150" s="1019">
        <v>1</v>
      </c>
    </row>
    <row r="151" spans="1:10" s="330" customFormat="1" ht="15.75">
      <c r="A151" s="1744"/>
      <c r="B151" s="1370" t="s">
        <v>1856</v>
      </c>
      <c r="C151" s="1816" t="s">
        <v>1857</v>
      </c>
      <c r="D151" s="1816"/>
      <c r="E151" s="1816"/>
      <c r="F151" s="8" t="s">
        <v>47</v>
      </c>
      <c r="G151" s="1019" t="s">
        <v>759</v>
      </c>
      <c r="H151" s="42">
        <v>150000</v>
      </c>
      <c r="I151" s="1019">
        <f t="shared" si="3"/>
        <v>150000</v>
      </c>
      <c r="J151" s="1019">
        <v>1</v>
      </c>
    </row>
    <row r="152" spans="1:10" s="330" customFormat="1" ht="15.75">
      <c r="A152" s="1744"/>
      <c r="B152" s="1370" t="s">
        <v>1856</v>
      </c>
      <c r="C152" s="1816" t="s">
        <v>1858</v>
      </c>
      <c r="D152" s="1816"/>
      <c r="E152" s="1816"/>
      <c r="F152" s="8" t="s">
        <v>47</v>
      </c>
      <c r="G152" s="1019" t="s">
        <v>759</v>
      </c>
      <c r="H152" s="42">
        <v>150000</v>
      </c>
      <c r="I152" s="1019">
        <f t="shared" si="3"/>
        <v>150000</v>
      </c>
      <c r="J152" s="1019">
        <v>1</v>
      </c>
    </row>
    <row r="153" spans="1:10" s="330" customFormat="1" ht="15.75">
      <c r="A153" s="1744"/>
      <c r="B153" s="1370" t="s">
        <v>1856</v>
      </c>
      <c r="C153" s="1816" t="s">
        <v>1859</v>
      </c>
      <c r="D153" s="1816"/>
      <c r="E153" s="1816"/>
      <c r="F153" s="8" t="s">
        <v>47</v>
      </c>
      <c r="G153" s="1019" t="s">
        <v>759</v>
      </c>
      <c r="H153" s="42">
        <v>150000</v>
      </c>
      <c r="I153" s="1019">
        <f t="shared" si="3"/>
        <v>150000</v>
      </c>
      <c r="J153" s="1019">
        <v>1</v>
      </c>
    </row>
    <row r="154" spans="1:10" s="330" customFormat="1" ht="56.25" customHeight="1">
      <c r="A154" s="148"/>
      <c r="B154" s="257"/>
      <c r="C154" s="1818" t="s">
        <v>3388</v>
      </c>
      <c r="D154" s="1819"/>
      <c r="E154" s="1820"/>
      <c r="F154" s="1375"/>
      <c r="G154" s="148"/>
      <c r="H154" s="148"/>
      <c r="I154" s="149">
        <f>I156+I161</f>
        <v>515979</v>
      </c>
      <c r="J154" s="148"/>
    </row>
    <row r="155" spans="1:10" s="330" customFormat="1">
      <c r="A155" s="1728" t="s">
        <v>1660</v>
      </c>
      <c r="B155" s="1728"/>
      <c r="C155" s="1728"/>
      <c r="D155" s="1728"/>
      <c r="E155" s="1728"/>
      <c r="F155" s="1367"/>
      <c r="G155" s="1044"/>
      <c r="H155" s="1044"/>
      <c r="I155" s="1376">
        <f>I156</f>
        <v>200</v>
      </c>
      <c r="J155" s="1373"/>
    </row>
    <row r="156" spans="1:10" s="330" customFormat="1" ht="15.75">
      <c r="A156" s="1032">
        <v>5134</v>
      </c>
      <c r="B156" s="860">
        <v>71220000</v>
      </c>
      <c r="C156" s="1817" t="s">
        <v>62</v>
      </c>
      <c r="D156" s="1817"/>
      <c r="E156" s="1817"/>
      <c r="F156" s="9" t="s">
        <v>90</v>
      </c>
      <c r="G156" s="1019" t="s">
        <v>654</v>
      </c>
      <c r="H156" s="1019">
        <v>200</v>
      </c>
      <c r="I156" s="1019">
        <v>200</v>
      </c>
      <c r="J156" s="1019">
        <v>1</v>
      </c>
    </row>
    <row r="157" spans="1:10" s="330" customFormat="1" ht="56.25" customHeight="1">
      <c r="A157" s="148"/>
      <c r="B157" s="257"/>
      <c r="C157" s="1818" t="s">
        <v>2216</v>
      </c>
      <c r="D157" s="1819"/>
      <c r="E157" s="1820"/>
      <c r="F157" s="1375"/>
      <c r="G157" s="148"/>
      <c r="H157" s="148"/>
      <c r="I157" s="149">
        <f>I159+I155</f>
        <v>12584420.6</v>
      </c>
      <c r="J157" s="148"/>
    </row>
    <row r="158" spans="1:10" s="330" customFormat="1">
      <c r="A158" s="1728" t="s">
        <v>1660</v>
      </c>
      <c r="B158" s="1728"/>
      <c r="C158" s="1728"/>
      <c r="D158" s="1728"/>
      <c r="E158" s="1728"/>
      <c r="F158" s="1367"/>
      <c r="G158" s="1553"/>
      <c r="H158" s="1553"/>
      <c r="I158" s="1376">
        <f>I159</f>
        <v>12584220.6</v>
      </c>
      <c r="J158" s="1373"/>
    </row>
    <row r="159" spans="1:10" s="330" customFormat="1" ht="15.75">
      <c r="A159" s="1551">
        <v>5113</v>
      </c>
      <c r="B159" s="1370" t="s">
        <v>1860</v>
      </c>
      <c r="C159" s="1817" t="s">
        <v>556</v>
      </c>
      <c r="D159" s="1817"/>
      <c r="E159" s="1817"/>
      <c r="F159" s="9" t="s">
        <v>47</v>
      </c>
      <c r="G159" s="1019" t="s">
        <v>348</v>
      </c>
      <c r="H159" s="1019">
        <v>24738</v>
      </c>
      <c r="I159" s="1019">
        <f t="shared" ref="I159" si="4">H159*J159</f>
        <v>12584220.6</v>
      </c>
      <c r="J159" s="1019">
        <v>508.7</v>
      </c>
    </row>
    <row r="160" spans="1:10" s="330" customFormat="1">
      <c r="A160" s="1728" t="s">
        <v>1675</v>
      </c>
      <c r="B160" s="1728"/>
      <c r="C160" s="1728"/>
      <c r="D160" s="1728"/>
      <c r="E160" s="1728"/>
      <c r="F160" s="1374"/>
      <c r="G160" s="1044"/>
      <c r="H160" s="1044"/>
      <c r="I160" s="1044">
        <f>I161</f>
        <v>515779</v>
      </c>
      <c r="J160" s="1044"/>
    </row>
    <row r="161" spans="1:10" s="330" customFormat="1" ht="15.75">
      <c r="A161" s="1032">
        <v>5113</v>
      </c>
      <c r="B161" s="1370" t="s">
        <v>1852</v>
      </c>
      <c r="C161" s="1817" t="s">
        <v>1861</v>
      </c>
      <c r="D161" s="1817"/>
      <c r="E161" s="1817"/>
      <c r="F161" s="9" t="s">
        <v>47</v>
      </c>
      <c r="G161" s="1019" t="s">
        <v>1200</v>
      </c>
      <c r="H161" s="1019">
        <f>715779-200000</f>
        <v>515779</v>
      </c>
      <c r="I161" s="1019">
        <f>SUM(H161)</f>
        <v>515779</v>
      </c>
      <c r="J161" s="1019">
        <v>1</v>
      </c>
    </row>
    <row r="162" spans="1:10" s="330" customFormat="1" ht="64.5" customHeight="1">
      <c r="A162" s="148"/>
      <c r="B162" s="257"/>
      <c r="C162" s="1818" t="s">
        <v>2217</v>
      </c>
      <c r="D162" s="1819"/>
      <c r="E162" s="1820"/>
      <c r="F162" s="1366"/>
      <c r="G162" s="148"/>
      <c r="H162" s="148"/>
      <c r="I162" s="148">
        <f>I164+I166</f>
        <v>20000000</v>
      </c>
      <c r="J162" s="148"/>
    </row>
    <row r="163" spans="1:10" s="330" customFormat="1">
      <c r="A163" s="1728" t="s">
        <v>1660</v>
      </c>
      <c r="B163" s="1728"/>
      <c r="C163" s="1728"/>
      <c r="D163" s="1728"/>
      <c r="E163" s="1728"/>
      <c r="F163" s="1367"/>
      <c r="G163" s="1044"/>
      <c r="H163" s="1044"/>
      <c r="I163" s="1044">
        <f>I164</f>
        <v>19607000</v>
      </c>
      <c r="J163" s="1373"/>
    </row>
    <row r="164" spans="1:10" s="330" customFormat="1" ht="15.75">
      <c r="A164" s="1042">
        <v>4251</v>
      </c>
      <c r="B164" s="1370" t="s">
        <v>1862</v>
      </c>
      <c r="C164" s="1817" t="s">
        <v>1159</v>
      </c>
      <c r="D164" s="1817"/>
      <c r="E164" s="1817"/>
      <c r="F164" s="8" t="s">
        <v>47</v>
      </c>
      <c r="G164" s="1019" t="s">
        <v>50</v>
      </c>
      <c r="H164" s="1019">
        <v>4901.75</v>
      </c>
      <c r="I164" s="1019">
        <f t="shared" ref="I164:I169" si="5">H164*J164</f>
        <v>19607000</v>
      </c>
      <c r="J164" s="1019">
        <v>4000</v>
      </c>
    </row>
    <row r="165" spans="1:10" s="330" customFormat="1">
      <c r="A165" s="1728" t="s">
        <v>1675</v>
      </c>
      <c r="B165" s="1728"/>
      <c r="C165" s="1728"/>
      <c r="D165" s="1728"/>
      <c r="E165" s="1728"/>
      <c r="F165" s="1374"/>
      <c r="G165" s="1044"/>
      <c r="H165" s="1044"/>
      <c r="I165" s="1044">
        <f>I166</f>
        <v>393000</v>
      </c>
      <c r="J165" s="1044"/>
    </row>
    <row r="166" spans="1:10" s="330" customFormat="1" ht="15.75">
      <c r="A166" s="1042">
        <v>4251</v>
      </c>
      <c r="B166" s="1370" t="s">
        <v>1852</v>
      </c>
      <c r="C166" s="1817" t="s">
        <v>1863</v>
      </c>
      <c r="D166" s="1817"/>
      <c r="E166" s="1817"/>
      <c r="F166" s="8" t="s">
        <v>47</v>
      </c>
      <c r="G166" s="1019" t="s">
        <v>1200</v>
      </c>
      <c r="H166" s="1019">
        <v>393000</v>
      </c>
      <c r="I166" s="1019">
        <v>393000</v>
      </c>
      <c r="J166" s="1019">
        <v>1</v>
      </c>
    </row>
    <row r="167" spans="1:10" s="330" customFormat="1" ht="60.75" customHeight="1">
      <c r="A167" s="148"/>
      <c r="B167" s="257"/>
      <c r="C167" s="1818" t="s">
        <v>2218</v>
      </c>
      <c r="D167" s="1819"/>
      <c r="E167" s="1820"/>
      <c r="F167" s="1366"/>
      <c r="G167" s="148"/>
      <c r="H167" s="148"/>
      <c r="I167" s="149">
        <f>I169+I171</f>
        <v>3277001.5</v>
      </c>
      <c r="J167" s="148"/>
    </row>
    <row r="168" spans="1:10" s="330" customFormat="1">
      <c r="A168" s="1728" t="s">
        <v>1660</v>
      </c>
      <c r="B168" s="1728"/>
      <c r="C168" s="1728"/>
      <c r="D168" s="1728"/>
      <c r="E168" s="1728"/>
      <c r="F168" s="1367"/>
      <c r="G168" s="1044"/>
      <c r="H168" s="1044"/>
      <c r="I168" s="1376">
        <f>I169</f>
        <v>3012901.5</v>
      </c>
      <c r="J168" s="1373"/>
    </row>
    <row r="169" spans="1:10" s="330" customFormat="1" ht="15.75">
      <c r="A169" s="1042">
        <v>5113</v>
      </c>
      <c r="B169" s="1370" t="s">
        <v>1864</v>
      </c>
      <c r="C169" s="1817" t="s">
        <v>1865</v>
      </c>
      <c r="D169" s="1817"/>
      <c r="E169" s="1817"/>
      <c r="F169" s="8" t="s">
        <v>47</v>
      </c>
      <c r="G169" s="1019" t="s">
        <v>348</v>
      </c>
      <c r="H169" s="1019">
        <v>28694.3</v>
      </c>
      <c r="I169" s="1019">
        <f t="shared" si="5"/>
        <v>3012901.5</v>
      </c>
      <c r="J169" s="1019">
        <v>105</v>
      </c>
    </row>
    <row r="170" spans="1:10" s="330" customFormat="1">
      <c r="A170" s="1728" t="s">
        <v>1675</v>
      </c>
      <c r="B170" s="1728"/>
      <c r="C170" s="1728"/>
      <c r="D170" s="1728"/>
      <c r="E170" s="1728"/>
      <c r="F170" s="1374"/>
      <c r="G170" s="1044"/>
      <c r="H170" s="1044"/>
      <c r="I170" s="1044">
        <f>I171</f>
        <v>264100</v>
      </c>
      <c r="J170" s="1044"/>
    </row>
    <row r="171" spans="1:10" s="330" customFormat="1" ht="15.75">
      <c r="A171" s="1042">
        <v>5113</v>
      </c>
      <c r="B171" s="1370" t="s">
        <v>1852</v>
      </c>
      <c r="C171" s="1817" t="s">
        <v>1866</v>
      </c>
      <c r="D171" s="1817"/>
      <c r="E171" s="1817"/>
      <c r="F171" s="8" t="s">
        <v>47</v>
      </c>
      <c r="G171" s="1019" t="s">
        <v>1200</v>
      </c>
      <c r="H171" s="1019">
        <v>264100</v>
      </c>
      <c r="I171" s="1019">
        <v>264100</v>
      </c>
      <c r="J171" s="1019">
        <v>1</v>
      </c>
    </row>
    <row r="172" spans="1:10" s="330" customFormat="1" ht="48.75" customHeight="1">
      <c r="A172" s="148"/>
      <c r="B172" s="257"/>
      <c r="C172" s="1818" t="s">
        <v>2219</v>
      </c>
      <c r="D172" s="1819"/>
      <c r="E172" s="1820"/>
      <c r="F172" s="1366"/>
      <c r="G172" s="148"/>
      <c r="H172" s="148"/>
      <c r="I172" s="148">
        <f>I174+I175</f>
        <v>75740480</v>
      </c>
      <c r="J172" s="148"/>
    </row>
    <row r="173" spans="1:10" s="330" customFormat="1">
      <c r="A173" s="1728" t="s">
        <v>1675</v>
      </c>
      <c r="B173" s="1728"/>
      <c r="C173" s="1728"/>
      <c r="D173" s="1728"/>
      <c r="E173" s="1728"/>
      <c r="F173" s="1374"/>
      <c r="G173" s="1044"/>
      <c r="H173" s="1044"/>
      <c r="I173" s="1044">
        <f>I174+I175</f>
        <v>75740480</v>
      </c>
      <c r="J173" s="1044"/>
    </row>
    <row r="174" spans="1:10" s="330" customFormat="1" ht="15.75">
      <c r="A174" s="1839">
        <v>4213</v>
      </c>
      <c r="B174" s="1377" t="s">
        <v>1867</v>
      </c>
      <c r="C174" s="1817" t="s">
        <v>367</v>
      </c>
      <c r="D174" s="1817"/>
      <c r="E174" s="1817"/>
      <c r="F174" s="8" t="s">
        <v>47</v>
      </c>
      <c r="G174" s="1019" t="s">
        <v>1868</v>
      </c>
      <c r="H174" s="1019">
        <v>365</v>
      </c>
      <c r="I174" s="1019">
        <v>73390000</v>
      </c>
      <c r="J174" s="1019">
        <v>201068.5</v>
      </c>
    </row>
    <row r="175" spans="1:10" s="330" customFormat="1" ht="15.75">
      <c r="A175" s="1841"/>
      <c r="B175" s="1377" t="s">
        <v>1867</v>
      </c>
      <c r="C175" s="1817" t="s">
        <v>1869</v>
      </c>
      <c r="D175" s="1817"/>
      <c r="E175" s="1817"/>
      <c r="F175" s="8" t="s">
        <v>47</v>
      </c>
      <c r="G175" s="1019" t="s">
        <v>1870</v>
      </c>
      <c r="H175" s="1378">
        <v>5876.2</v>
      </c>
      <c r="I175" s="1019">
        <f t="shared" ref="I175" si="6">H175*J175</f>
        <v>2350480</v>
      </c>
      <c r="J175" s="1019">
        <v>400</v>
      </c>
    </row>
    <row r="176" spans="1:10" s="330" customFormat="1" ht="46.5" customHeight="1">
      <c r="A176" s="148"/>
      <c r="B176" s="257"/>
      <c r="C176" s="1818" t="s">
        <v>2220</v>
      </c>
      <c r="D176" s="1819"/>
      <c r="E176" s="1820"/>
      <c r="F176" s="1366"/>
      <c r="G176" s="148"/>
      <c r="H176" s="148"/>
      <c r="I176" s="148">
        <f>I179</f>
        <v>20000000</v>
      </c>
      <c r="J176" s="148"/>
    </row>
    <row r="177" spans="1:10" s="330" customFormat="1">
      <c r="A177" s="1728" t="s">
        <v>1675</v>
      </c>
      <c r="B177" s="1728"/>
      <c r="C177" s="1728"/>
      <c r="D177" s="1728"/>
      <c r="E177" s="1728"/>
      <c r="F177" s="1374"/>
      <c r="G177" s="1044"/>
      <c r="H177" s="1044"/>
      <c r="I177" s="1044">
        <f>I179</f>
        <v>20000000</v>
      </c>
      <c r="J177" s="1044"/>
    </row>
    <row r="178" spans="1:10" s="330" customFormat="1" ht="37.5" customHeight="1">
      <c r="A178" s="1621">
        <v>4213</v>
      </c>
      <c r="B178" s="1379" t="s">
        <v>1871</v>
      </c>
      <c r="C178" s="1817" t="s">
        <v>3532</v>
      </c>
      <c r="D178" s="1817"/>
      <c r="E178" s="1817"/>
      <c r="F178" s="9" t="s">
        <v>327</v>
      </c>
      <c r="G178" s="1019" t="s">
        <v>493</v>
      </c>
      <c r="H178" s="365" t="s">
        <v>3413</v>
      </c>
      <c r="I178" s="365" t="s">
        <v>3413</v>
      </c>
      <c r="J178" s="365" t="s">
        <v>3413</v>
      </c>
    </row>
    <row r="179" spans="1:10" s="330" customFormat="1" ht="37.5" customHeight="1">
      <c r="A179" s="1042">
        <v>4213</v>
      </c>
      <c r="B179" s="1379" t="s">
        <v>1871</v>
      </c>
      <c r="C179" s="1817" t="s">
        <v>1398</v>
      </c>
      <c r="D179" s="1817"/>
      <c r="E179" s="1817"/>
      <c r="F179" s="9" t="s">
        <v>327</v>
      </c>
      <c r="G179" s="1019" t="s">
        <v>493</v>
      </c>
      <c r="H179" s="1378">
        <v>25974</v>
      </c>
      <c r="I179" s="1019">
        <v>20000000</v>
      </c>
      <c r="J179" s="1019">
        <v>0.77</v>
      </c>
    </row>
    <row r="180" spans="1:10" s="330" customFormat="1" ht="79.5" customHeight="1">
      <c r="A180" s="148"/>
      <c r="B180" s="257"/>
      <c r="C180" s="1818" t="s">
        <v>2221</v>
      </c>
      <c r="D180" s="1819"/>
      <c r="E180" s="1820"/>
      <c r="F180" s="1366"/>
      <c r="G180" s="148"/>
      <c r="H180" s="148"/>
      <c r="I180" s="148">
        <f>I184+I185</f>
        <v>1171000</v>
      </c>
      <c r="J180" s="148"/>
    </row>
    <row r="181" spans="1:10" s="330" customFormat="1">
      <c r="A181" s="1728" t="s">
        <v>1675</v>
      </c>
      <c r="B181" s="1728"/>
      <c r="C181" s="1728"/>
      <c r="D181" s="1728"/>
      <c r="E181" s="1728"/>
      <c r="F181" s="1374"/>
      <c r="G181" s="1044"/>
      <c r="H181" s="1044"/>
      <c r="I181" s="1044">
        <f>I184+I185</f>
        <v>1171000</v>
      </c>
      <c r="J181" s="1044"/>
    </row>
    <row r="182" spans="1:10" s="330" customFormat="1" ht="15.75">
      <c r="A182" s="1823">
        <v>4213</v>
      </c>
      <c r="B182" s="1377" t="s">
        <v>1872</v>
      </c>
      <c r="C182" s="1821" t="s">
        <v>3525</v>
      </c>
      <c r="D182" s="1822"/>
      <c r="E182" s="1822"/>
      <c r="F182" s="8" t="s">
        <v>47</v>
      </c>
      <c r="G182" s="1019" t="s">
        <v>50</v>
      </c>
      <c r="H182" s="365" t="s">
        <v>3413</v>
      </c>
      <c r="I182" s="365" t="s">
        <v>3413</v>
      </c>
      <c r="J182" s="365" t="s">
        <v>3413</v>
      </c>
    </row>
    <row r="183" spans="1:10" s="330" customFormat="1" ht="15.75">
      <c r="A183" s="1824"/>
      <c r="B183" s="1377" t="s">
        <v>1872</v>
      </c>
      <c r="C183" s="1821" t="s">
        <v>3526</v>
      </c>
      <c r="D183" s="1822"/>
      <c r="E183" s="1822"/>
      <c r="F183" s="8" t="s">
        <v>47</v>
      </c>
      <c r="G183" s="1019" t="s">
        <v>50</v>
      </c>
      <c r="H183" s="365" t="s">
        <v>3413</v>
      </c>
      <c r="I183" s="365" t="s">
        <v>3413</v>
      </c>
      <c r="J183" s="365" t="s">
        <v>3413</v>
      </c>
    </row>
    <row r="184" spans="1:10" s="330" customFormat="1" ht="15.75">
      <c r="A184" s="1823">
        <v>4213</v>
      </c>
      <c r="B184" s="1377" t="s">
        <v>1872</v>
      </c>
      <c r="C184" s="1821" t="s">
        <v>1873</v>
      </c>
      <c r="D184" s="1822"/>
      <c r="E184" s="1822"/>
      <c r="F184" s="8" t="s">
        <v>47</v>
      </c>
      <c r="G184" s="1019" t="s">
        <v>50</v>
      </c>
      <c r="H184" s="1378">
        <v>120</v>
      </c>
      <c r="I184" s="1019">
        <f t="shared" ref="I184:I185" si="7">H184*J184</f>
        <v>996000</v>
      </c>
      <c r="J184" s="1378">
        <v>8300</v>
      </c>
    </row>
    <row r="185" spans="1:10" s="330" customFormat="1" ht="15.75">
      <c r="A185" s="1824"/>
      <c r="B185" s="1377" t="s">
        <v>1872</v>
      </c>
      <c r="C185" s="1821" t="s">
        <v>1874</v>
      </c>
      <c r="D185" s="1822"/>
      <c r="E185" s="1822"/>
      <c r="F185" s="8" t="s">
        <v>47</v>
      </c>
      <c r="G185" s="1019" t="s">
        <v>50</v>
      </c>
      <c r="H185" s="1378">
        <v>2000</v>
      </c>
      <c r="I185" s="1019">
        <f t="shared" si="7"/>
        <v>175000</v>
      </c>
      <c r="J185" s="1378">
        <v>87.5</v>
      </c>
    </row>
    <row r="186" spans="1:10" s="330" customFormat="1" ht="53.25" customHeight="1">
      <c r="A186" s="148"/>
      <c r="B186" s="257"/>
      <c r="C186" s="1818" t="s">
        <v>2222</v>
      </c>
      <c r="D186" s="1819"/>
      <c r="E186" s="1820"/>
      <c r="F186" s="1366"/>
      <c r="G186" s="148"/>
      <c r="H186" s="148"/>
      <c r="I186" s="148">
        <f>I188+I190</f>
        <v>1000000</v>
      </c>
      <c r="J186" s="148"/>
    </row>
    <row r="187" spans="1:10" s="330" customFormat="1">
      <c r="A187" s="1728" t="s">
        <v>1660</v>
      </c>
      <c r="B187" s="1728"/>
      <c r="C187" s="1728"/>
      <c r="D187" s="1728"/>
      <c r="E187" s="1728"/>
      <c r="F187" s="1367"/>
      <c r="G187" s="1044"/>
      <c r="H187" s="1044"/>
      <c r="I187" s="1044">
        <f>I188</f>
        <v>981800</v>
      </c>
      <c r="J187" s="1373"/>
    </row>
    <row r="188" spans="1:10" s="330" customFormat="1" ht="15.75">
      <c r="A188" s="1042">
        <v>4861</v>
      </c>
      <c r="B188" s="1370" t="s">
        <v>1875</v>
      </c>
      <c r="C188" s="1817" t="s">
        <v>88</v>
      </c>
      <c r="D188" s="1817"/>
      <c r="E188" s="1817"/>
      <c r="F188" s="8" t="s">
        <v>47</v>
      </c>
      <c r="G188" s="1019" t="s">
        <v>55</v>
      </c>
      <c r="H188" s="1019">
        <v>981800</v>
      </c>
      <c r="I188" s="1019">
        <f t="shared" ref="I188:I190" si="8">H188*J188</f>
        <v>981800</v>
      </c>
      <c r="J188" s="1019">
        <v>1</v>
      </c>
    </row>
    <row r="189" spans="1:10" s="330" customFormat="1">
      <c r="A189" s="1728" t="s">
        <v>1675</v>
      </c>
      <c r="B189" s="1728"/>
      <c r="C189" s="1728"/>
      <c r="D189" s="1728"/>
      <c r="E189" s="1728"/>
      <c r="F189" s="1374"/>
      <c r="G189" s="1044"/>
      <c r="H189" s="1044"/>
      <c r="I189" s="1044">
        <f>I190</f>
        <v>18200</v>
      </c>
      <c r="J189" s="1044"/>
    </row>
    <row r="190" spans="1:10" s="330" customFormat="1" ht="15.75">
      <c r="A190" s="1042">
        <v>4861</v>
      </c>
      <c r="B190" s="1370" t="s">
        <v>1852</v>
      </c>
      <c r="C190" s="1817" t="s">
        <v>1876</v>
      </c>
      <c r="D190" s="1817"/>
      <c r="E190" s="1817"/>
      <c r="F190" s="8" t="s">
        <v>47</v>
      </c>
      <c r="G190" s="1019" t="s">
        <v>55</v>
      </c>
      <c r="H190" s="1019">
        <v>18200</v>
      </c>
      <c r="I190" s="1019">
        <f t="shared" si="8"/>
        <v>18200</v>
      </c>
      <c r="J190" s="1019">
        <v>1</v>
      </c>
    </row>
    <row r="191" spans="1:10" s="330" customFormat="1" ht="54.75" customHeight="1">
      <c r="A191" s="148"/>
      <c r="B191" s="257"/>
      <c r="C191" s="1818" t="s">
        <v>2223</v>
      </c>
      <c r="D191" s="1819"/>
      <c r="E191" s="1820"/>
      <c r="F191" s="1366"/>
      <c r="G191" s="148"/>
      <c r="H191" s="148"/>
      <c r="I191" s="148">
        <f>I195+I197+I192</f>
        <v>26955800</v>
      </c>
      <c r="J191" s="148"/>
    </row>
    <row r="192" spans="1:10" s="1481" customFormat="1" ht="19.5" customHeight="1">
      <c r="A192" s="1852" t="s">
        <v>1748</v>
      </c>
      <c r="B192" s="1853"/>
      <c r="C192" s="1853"/>
      <c r="D192" s="1853"/>
      <c r="E192" s="1854"/>
      <c r="F192" s="1482"/>
      <c r="G192" s="1483"/>
      <c r="H192" s="1483"/>
      <c r="I192" s="1483">
        <f>I193</f>
        <v>440000</v>
      </c>
      <c r="J192" s="1483"/>
    </row>
    <row r="193" spans="1:10" s="330" customFormat="1" ht="15.75">
      <c r="A193" s="1483">
        <v>5129</v>
      </c>
      <c r="B193" s="1492" t="s">
        <v>3369</v>
      </c>
      <c r="C193" s="1849" t="s">
        <v>3367</v>
      </c>
      <c r="D193" s="1850"/>
      <c r="E193" s="1851"/>
      <c r="F193" s="1467" t="s">
        <v>47</v>
      </c>
      <c r="G193" s="1219" t="s">
        <v>1200</v>
      </c>
      <c r="H193" s="1219">
        <v>440000</v>
      </c>
      <c r="I193" s="1219">
        <v>440000</v>
      </c>
      <c r="J193" s="1219">
        <v>1</v>
      </c>
    </row>
    <row r="194" spans="1:10" s="330" customFormat="1">
      <c r="A194" s="1847" t="s">
        <v>1660</v>
      </c>
      <c r="B194" s="1847"/>
      <c r="C194" s="1847"/>
      <c r="D194" s="1847"/>
      <c r="E194" s="1847"/>
      <c r="F194" s="1494"/>
      <c r="G194" s="1373"/>
      <c r="H194" s="1373"/>
      <c r="I194" s="1373">
        <f>I195</f>
        <v>25843900</v>
      </c>
      <c r="J194" s="1373"/>
    </row>
    <row r="195" spans="1:10" s="330" customFormat="1" ht="32.25" customHeight="1">
      <c r="A195" s="1042">
        <v>5113</v>
      </c>
      <c r="B195" s="1370" t="s">
        <v>1878</v>
      </c>
      <c r="C195" s="1846" t="s">
        <v>1879</v>
      </c>
      <c r="D195" s="1846"/>
      <c r="E195" s="1846"/>
      <c r="F195" s="8" t="s">
        <v>47</v>
      </c>
      <c r="G195" s="1019" t="s">
        <v>1200</v>
      </c>
      <c r="H195" s="1019">
        <v>25843900</v>
      </c>
      <c r="I195" s="1019">
        <f t="shared" ref="I195:I197" si="9">H195*J195</f>
        <v>25843900</v>
      </c>
      <c r="J195" s="1019">
        <v>1</v>
      </c>
    </row>
    <row r="196" spans="1:10" s="330" customFormat="1">
      <c r="A196" s="1728" t="s">
        <v>1675</v>
      </c>
      <c r="B196" s="1728"/>
      <c r="C196" s="1728"/>
      <c r="D196" s="1728"/>
      <c r="E196" s="1728"/>
      <c r="F196" s="1374"/>
      <c r="G196" s="1044"/>
      <c r="H196" s="1044"/>
      <c r="I196" s="1044">
        <f>I197</f>
        <v>671900</v>
      </c>
      <c r="J196" s="1044"/>
    </row>
    <row r="197" spans="1:10" s="330" customFormat="1" ht="65.25" customHeight="1">
      <c r="A197" s="1042">
        <v>5113</v>
      </c>
      <c r="B197" s="1370" t="s">
        <v>1852</v>
      </c>
      <c r="C197" s="1846" t="s">
        <v>1880</v>
      </c>
      <c r="D197" s="1846"/>
      <c r="E197" s="1846"/>
      <c r="F197" s="8" t="s">
        <v>47</v>
      </c>
      <c r="G197" s="1019" t="s">
        <v>1200</v>
      </c>
      <c r="H197" s="1019">
        <v>671900</v>
      </c>
      <c r="I197" s="1019">
        <f t="shared" si="9"/>
        <v>671900</v>
      </c>
      <c r="J197" s="1019">
        <v>1</v>
      </c>
    </row>
    <row r="198" spans="1:10" s="330" customFormat="1" ht="57" customHeight="1">
      <c r="A198" s="148"/>
      <c r="B198" s="257"/>
      <c r="C198" s="1818" t="s">
        <v>2224</v>
      </c>
      <c r="D198" s="1844"/>
      <c r="E198" s="1845"/>
      <c r="F198" s="1366"/>
      <c r="G198" s="148"/>
      <c r="H198" s="148"/>
      <c r="I198" s="148">
        <f>SUM(I200:I211)</f>
        <v>4937400</v>
      </c>
      <c r="J198" s="148"/>
    </row>
    <row r="199" spans="1:10" s="330" customFormat="1">
      <c r="A199" s="1728" t="s">
        <v>1675</v>
      </c>
      <c r="B199" s="1728"/>
      <c r="C199" s="1728"/>
      <c r="D199" s="1728"/>
      <c r="E199" s="1728"/>
      <c r="F199" s="1374"/>
      <c r="G199" s="1044"/>
      <c r="H199" s="1044"/>
      <c r="I199" s="1044">
        <f>I198</f>
        <v>4937400</v>
      </c>
      <c r="J199" s="1044"/>
    </row>
    <row r="200" spans="1:10" s="330" customFormat="1" ht="15.75">
      <c r="A200" s="1848">
        <v>4239</v>
      </c>
      <c r="B200" s="1372" t="s">
        <v>1881</v>
      </c>
      <c r="C200" s="1842" t="s">
        <v>190</v>
      </c>
      <c r="D200" s="1842"/>
      <c r="E200" s="1842"/>
      <c r="F200" s="8" t="s">
        <v>47</v>
      </c>
      <c r="G200" s="108" t="s">
        <v>557</v>
      </c>
      <c r="H200" s="264">
        <v>1000000</v>
      </c>
      <c r="I200" s="1019">
        <f t="shared" ref="I200:I211" si="10">H200*J200</f>
        <v>1000000</v>
      </c>
      <c r="J200" s="108">
        <v>1</v>
      </c>
    </row>
    <row r="201" spans="1:10" s="330" customFormat="1" ht="15.75">
      <c r="A201" s="1848"/>
      <c r="B201" s="1372" t="s">
        <v>1881</v>
      </c>
      <c r="C201" s="1842" t="s">
        <v>191</v>
      </c>
      <c r="D201" s="1842"/>
      <c r="E201" s="1842"/>
      <c r="F201" s="8" t="s">
        <v>47</v>
      </c>
      <c r="G201" s="108" t="s">
        <v>557</v>
      </c>
      <c r="H201" s="264">
        <v>1000000</v>
      </c>
      <c r="I201" s="1019">
        <f t="shared" si="10"/>
        <v>1000000</v>
      </c>
      <c r="J201" s="108">
        <v>1</v>
      </c>
    </row>
    <row r="202" spans="1:10" s="330" customFormat="1" ht="15.75">
      <c r="A202" s="1848"/>
      <c r="B202" s="1372" t="s">
        <v>1881</v>
      </c>
      <c r="C202" s="1842" t="s">
        <v>192</v>
      </c>
      <c r="D202" s="1842"/>
      <c r="E202" s="1842"/>
      <c r="F202" s="8" t="s">
        <v>47</v>
      </c>
      <c r="G202" s="108" t="s">
        <v>557</v>
      </c>
      <c r="H202" s="108">
        <v>500000</v>
      </c>
      <c r="I202" s="1019">
        <f t="shared" si="10"/>
        <v>500000</v>
      </c>
      <c r="J202" s="108">
        <v>1</v>
      </c>
    </row>
    <row r="203" spans="1:10" s="330" customFormat="1" ht="15.75">
      <c r="A203" s="1848"/>
      <c r="B203" s="1372" t="s">
        <v>1881</v>
      </c>
      <c r="C203" s="1842" t="s">
        <v>1882</v>
      </c>
      <c r="D203" s="1842"/>
      <c r="E203" s="1842"/>
      <c r="F203" s="8" t="s">
        <v>47</v>
      </c>
      <c r="G203" s="108" t="s">
        <v>557</v>
      </c>
      <c r="H203" s="108">
        <v>120000</v>
      </c>
      <c r="I203" s="1019">
        <f t="shared" si="10"/>
        <v>120000</v>
      </c>
      <c r="J203" s="108">
        <v>1</v>
      </c>
    </row>
    <row r="204" spans="1:10" s="330" customFormat="1" ht="15.75">
      <c r="A204" s="1848"/>
      <c r="B204" s="1372" t="s">
        <v>1881</v>
      </c>
      <c r="C204" s="1842" t="s">
        <v>558</v>
      </c>
      <c r="D204" s="1842"/>
      <c r="E204" s="1842"/>
      <c r="F204" s="8" t="s">
        <v>47</v>
      </c>
      <c r="G204" s="108" t="s">
        <v>557</v>
      </c>
      <c r="H204" s="108">
        <v>70000</v>
      </c>
      <c r="I204" s="1019">
        <f t="shared" si="10"/>
        <v>70000</v>
      </c>
      <c r="J204" s="108">
        <v>1</v>
      </c>
    </row>
    <row r="205" spans="1:10" s="330" customFormat="1" ht="15.75">
      <c r="A205" s="1848"/>
      <c r="B205" s="1372" t="s">
        <v>1881</v>
      </c>
      <c r="C205" s="1842" t="s">
        <v>193</v>
      </c>
      <c r="D205" s="1842"/>
      <c r="E205" s="1842"/>
      <c r="F205" s="8" t="s">
        <v>47</v>
      </c>
      <c r="G205" s="108" t="s">
        <v>557</v>
      </c>
      <c r="H205" s="264">
        <v>1100000</v>
      </c>
      <c r="I205" s="1019">
        <f t="shared" si="10"/>
        <v>1100000</v>
      </c>
      <c r="J205" s="108">
        <v>1</v>
      </c>
    </row>
    <row r="206" spans="1:10" s="330" customFormat="1" ht="15.75">
      <c r="A206" s="1848"/>
      <c r="B206" s="1372" t="s">
        <v>1881</v>
      </c>
      <c r="C206" s="1842" t="s">
        <v>194</v>
      </c>
      <c r="D206" s="1842"/>
      <c r="E206" s="1842"/>
      <c r="F206" s="8" t="s">
        <v>47</v>
      </c>
      <c r="G206" s="108" t="s">
        <v>557</v>
      </c>
      <c r="H206" s="264">
        <v>70000</v>
      </c>
      <c r="I206" s="1019">
        <f t="shared" si="10"/>
        <v>70000</v>
      </c>
      <c r="J206" s="108">
        <v>1</v>
      </c>
    </row>
    <row r="207" spans="1:10" s="330" customFormat="1" ht="15.75">
      <c r="A207" s="1848"/>
      <c r="B207" s="1372" t="s">
        <v>1881</v>
      </c>
      <c r="C207" s="1842" t="s">
        <v>559</v>
      </c>
      <c r="D207" s="1842"/>
      <c r="E207" s="1842"/>
      <c r="F207" s="8" t="s">
        <v>47</v>
      </c>
      <c r="G207" s="108" t="s">
        <v>557</v>
      </c>
      <c r="H207" s="108">
        <v>150000</v>
      </c>
      <c r="I207" s="1019">
        <f t="shared" si="10"/>
        <v>150000</v>
      </c>
      <c r="J207" s="108">
        <v>1</v>
      </c>
    </row>
    <row r="208" spans="1:10" s="330" customFormat="1" ht="15.75">
      <c r="A208" s="1848"/>
      <c r="B208" s="1372" t="s">
        <v>1881</v>
      </c>
      <c r="C208" s="1842" t="s">
        <v>1883</v>
      </c>
      <c r="D208" s="1842"/>
      <c r="E208" s="1842"/>
      <c r="F208" s="8" t="s">
        <v>47</v>
      </c>
      <c r="G208" s="108" t="s">
        <v>557</v>
      </c>
      <c r="H208" s="108">
        <v>300000</v>
      </c>
      <c r="I208" s="1019">
        <f t="shared" si="10"/>
        <v>300000</v>
      </c>
      <c r="J208" s="108">
        <v>1</v>
      </c>
    </row>
    <row r="209" spans="1:10" s="330" customFormat="1" ht="15.75">
      <c r="A209" s="1848"/>
      <c r="B209" s="1372" t="s">
        <v>1881</v>
      </c>
      <c r="C209" s="1842" t="s">
        <v>1884</v>
      </c>
      <c r="D209" s="1842"/>
      <c r="E209" s="1842"/>
      <c r="F209" s="8" t="s">
        <v>47</v>
      </c>
      <c r="G209" s="108" t="s">
        <v>557</v>
      </c>
      <c r="H209" s="108">
        <v>227400</v>
      </c>
      <c r="I209" s="1019">
        <f t="shared" si="10"/>
        <v>227400</v>
      </c>
      <c r="J209" s="108">
        <v>1</v>
      </c>
    </row>
    <row r="210" spans="1:10" s="330" customFormat="1" ht="15.75">
      <c r="A210" s="1848"/>
      <c r="B210" s="1372" t="s">
        <v>1881</v>
      </c>
      <c r="C210" s="1842" t="s">
        <v>1885</v>
      </c>
      <c r="D210" s="1842"/>
      <c r="E210" s="1842"/>
      <c r="F210" s="8" t="s">
        <v>47</v>
      </c>
      <c r="G210" s="108" t="s">
        <v>557</v>
      </c>
      <c r="H210" s="108">
        <v>200000</v>
      </c>
      <c r="I210" s="1019">
        <f t="shared" si="10"/>
        <v>200000</v>
      </c>
      <c r="J210" s="108">
        <v>1</v>
      </c>
    </row>
    <row r="211" spans="1:10" s="330" customFormat="1" ht="15.75">
      <c r="A211" s="1848"/>
      <c r="B211" s="1372" t="s">
        <v>1881</v>
      </c>
      <c r="C211" s="1842" t="s">
        <v>1886</v>
      </c>
      <c r="D211" s="1842"/>
      <c r="E211" s="1842"/>
      <c r="F211" s="8" t="s">
        <v>47</v>
      </c>
      <c r="G211" s="108" t="s">
        <v>557</v>
      </c>
      <c r="H211" s="108">
        <v>200000</v>
      </c>
      <c r="I211" s="1019">
        <f t="shared" si="10"/>
        <v>200000</v>
      </c>
      <c r="J211" s="108">
        <v>1</v>
      </c>
    </row>
    <row r="212" spans="1:10" s="330" customFormat="1" ht="63.75" customHeight="1">
      <c r="A212" s="148"/>
      <c r="B212" s="257"/>
      <c r="C212" s="1818" t="s">
        <v>2225</v>
      </c>
      <c r="D212" s="1844"/>
      <c r="E212" s="1845"/>
      <c r="F212" s="1366"/>
      <c r="G212" s="148"/>
      <c r="H212" s="148"/>
      <c r="I212" s="148">
        <f>SUM(I214:I229)</f>
        <v>12858700</v>
      </c>
      <c r="J212" s="148"/>
    </row>
    <row r="213" spans="1:10" s="330" customFormat="1">
      <c r="A213" s="1728" t="s">
        <v>1675</v>
      </c>
      <c r="B213" s="1728"/>
      <c r="C213" s="1728"/>
      <c r="D213" s="1728"/>
      <c r="E213" s="1728"/>
      <c r="F213" s="1374"/>
      <c r="G213" s="1044"/>
      <c r="H213" s="1044"/>
      <c r="I213" s="1044">
        <f>I212</f>
        <v>12858700</v>
      </c>
      <c r="J213" s="1044"/>
    </row>
    <row r="214" spans="1:10" s="330" customFormat="1" ht="15.75">
      <c r="A214" s="1848">
        <v>4239</v>
      </c>
      <c r="B214" s="1372" t="s">
        <v>1887</v>
      </c>
      <c r="C214" s="1842" t="s">
        <v>1888</v>
      </c>
      <c r="D214" s="1842"/>
      <c r="E214" s="1842"/>
      <c r="F214" s="8" t="s">
        <v>47</v>
      </c>
      <c r="G214" s="108" t="s">
        <v>557</v>
      </c>
      <c r="H214" s="1378">
        <v>200000</v>
      </c>
      <c r="I214" s="1019">
        <f t="shared" ref="I214:I229" si="11">H214*J214</f>
        <v>200000</v>
      </c>
      <c r="J214" s="146">
        <v>1</v>
      </c>
    </row>
    <row r="215" spans="1:10" s="330" customFormat="1" ht="15.75">
      <c r="A215" s="1848"/>
      <c r="B215" s="1372" t="s">
        <v>1887</v>
      </c>
      <c r="C215" s="1842" t="s">
        <v>195</v>
      </c>
      <c r="D215" s="1842"/>
      <c r="E215" s="1842"/>
      <c r="F215" s="8" t="s">
        <v>47</v>
      </c>
      <c r="G215" s="108" t="s">
        <v>557</v>
      </c>
      <c r="H215" s="1378">
        <v>1528700</v>
      </c>
      <c r="I215" s="1019">
        <f t="shared" si="11"/>
        <v>1528700</v>
      </c>
      <c r="J215" s="146">
        <v>1</v>
      </c>
    </row>
    <row r="216" spans="1:10" s="330" customFormat="1" ht="15.75">
      <c r="A216" s="1848"/>
      <c r="B216" s="1372" t="s">
        <v>1887</v>
      </c>
      <c r="C216" s="1842" t="s">
        <v>560</v>
      </c>
      <c r="D216" s="1842"/>
      <c r="E216" s="1842"/>
      <c r="F216" s="8" t="s">
        <v>47</v>
      </c>
      <c r="G216" s="108" t="s">
        <v>557</v>
      </c>
      <c r="H216" s="1378">
        <v>750000</v>
      </c>
      <c r="I216" s="1019">
        <f t="shared" si="11"/>
        <v>750000</v>
      </c>
      <c r="J216" s="146">
        <v>1</v>
      </c>
    </row>
    <row r="217" spans="1:10" s="330" customFormat="1" ht="15.75">
      <c r="A217" s="1848"/>
      <c r="B217" s="1372" t="s">
        <v>1887</v>
      </c>
      <c r="C217" s="1842" t="s">
        <v>196</v>
      </c>
      <c r="D217" s="1842"/>
      <c r="E217" s="1842"/>
      <c r="F217" s="8" t="s">
        <v>47</v>
      </c>
      <c r="G217" s="108" t="s">
        <v>557</v>
      </c>
      <c r="H217" s="1378">
        <v>1260000</v>
      </c>
      <c r="I217" s="1019">
        <f t="shared" si="11"/>
        <v>1260000</v>
      </c>
      <c r="J217" s="146">
        <v>1</v>
      </c>
    </row>
    <row r="218" spans="1:10" s="330" customFormat="1" ht="15.75">
      <c r="A218" s="1848"/>
      <c r="B218" s="1372" t="s">
        <v>1887</v>
      </c>
      <c r="C218" s="1842" t="s">
        <v>1889</v>
      </c>
      <c r="D218" s="1842"/>
      <c r="E218" s="1842"/>
      <c r="F218" s="8" t="s">
        <v>47</v>
      </c>
      <c r="G218" s="108" t="s">
        <v>557</v>
      </c>
      <c r="H218" s="1378">
        <v>1310000</v>
      </c>
      <c r="I218" s="1019">
        <f t="shared" si="11"/>
        <v>1310000</v>
      </c>
      <c r="J218" s="146">
        <v>1</v>
      </c>
    </row>
    <row r="219" spans="1:10" s="330" customFormat="1" ht="15.75">
      <c r="A219" s="1848"/>
      <c r="B219" s="1372" t="s">
        <v>1887</v>
      </c>
      <c r="C219" s="1842" t="s">
        <v>197</v>
      </c>
      <c r="D219" s="1842"/>
      <c r="E219" s="1842"/>
      <c r="F219" s="8" t="s">
        <v>47</v>
      </c>
      <c r="G219" s="108" t="s">
        <v>557</v>
      </c>
      <c r="H219" s="1378">
        <v>200000</v>
      </c>
      <c r="I219" s="1019">
        <f t="shared" si="11"/>
        <v>200000</v>
      </c>
      <c r="J219" s="146">
        <v>1</v>
      </c>
    </row>
    <row r="220" spans="1:10" s="330" customFormat="1" ht="15.75">
      <c r="A220" s="1848"/>
      <c r="B220" s="1372" t="s">
        <v>1887</v>
      </c>
      <c r="C220" s="1842" t="s">
        <v>1890</v>
      </c>
      <c r="D220" s="1842"/>
      <c r="E220" s="1842"/>
      <c r="F220" s="8" t="s">
        <v>47</v>
      </c>
      <c r="G220" s="108" t="s">
        <v>557</v>
      </c>
      <c r="H220" s="1378">
        <v>250000</v>
      </c>
      <c r="I220" s="1019">
        <f t="shared" si="11"/>
        <v>250000</v>
      </c>
      <c r="J220" s="146">
        <v>1</v>
      </c>
    </row>
    <row r="221" spans="1:10" s="330" customFormat="1" ht="15.75">
      <c r="A221" s="1848"/>
      <c r="B221" s="1372" t="s">
        <v>1887</v>
      </c>
      <c r="C221" s="1842" t="s">
        <v>1891</v>
      </c>
      <c r="D221" s="1842"/>
      <c r="E221" s="1842"/>
      <c r="F221" s="8" t="s">
        <v>47</v>
      </c>
      <c r="G221" s="108" t="s">
        <v>557</v>
      </c>
      <c r="H221" s="1378">
        <v>950000</v>
      </c>
      <c r="I221" s="1019">
        <f t="shared" si="11"/>
        <v>950000</v>
      </c>
      <c r="J221" s="146">
        <v>1</v>
      </c>
    </row>
    <row r="222" spans="1:10" s="330" customFormat="1" ht="15.75">
      <c r="A222" s="1848"/>
      <c r="B222" s="1372" t="s">
        <v>1887</v>
      </c>
      <c r="C222" s="1842" t="s">
        <v>1892</v>
      </c>
      <c r="D222" s="1842"/>
      <c r="E222" s="1842"/>
      <c r="F222" s="8" t="s">
        <v>47</v>
      </c>
      <c r="G222" s="108" t="s">
        <v>557</v>
      </c>
      <c r="H222" s="1378">
        <v>150000</v>
      </c>
      <c r="I222" s="1019">
        <f t="shared" si="11"/>
        <v>150000</v>
      </c>
      <c r="J222" s="146">
        <v>1</v>
      </c>
    </row>
    <row r="223" spans="1:10" s="330" customFormat="1" ht="15.75">
      <c r="A223" s="1848"/>
      <c r="B223" s="1372" t="s">
        <v>1887</v>
      </c>
      <c r="C223" s="1842" t="s">
        <v>1893</v>
      </c>
      <c r="D223" s="1842"/>
      <c r="E223" s="1842"/>
      <c r="F223" s="8" t="s">
        <v>47</v>
      </c>
      <c r="G223" s="108" t="s">
        <v>557</v>
      </c>
      <c r="H223" s="1378">
        <v>450000</v>
      </c>
      <c r="I223" s="1019">
        <f t="shared" si="11"/>
        <v>450000</v>
      </c>
      <c r="J223" s="146">
        <v>1</v>
      </c>
    </row>
    <row r="224" spans="1:10" s="330" customFormat="1" ht="15.75">
      <c r="A224" s="1848"/>
      <c r="B224" s="1372" t="s">
        <v>1887</v>
      </c>
      <c r="C224" s="1842" t="s">
        <v>198</v>
      </c>
      <c r="D224" s="1842"/>
      <c r="E224" s="1842"/>
      <c r="F224" s="8" t="s">
        <v>47</v>
      </c>
      <c r="G224" s="108" t="s">
        <v>557</v>
      </c>
      <c r="H224" s="1378">
        <v>150000</v>
      </c>
      <c r="I224" s="1019">
        <f t="shared" si="11"/>
        <v>150000</v>
      </c>
      <c r="J224" s="146">
        <v>1</v>
      </c>
    </row>
    <row r="225" spans="1:10" s="330" customFormat="1" ht="15.75">
      <c r="A225" s="1848"/>
      <c r="B225" s="1372" t="s">
        <v>1887</v>
      </c>
      <c r="C225" s="1842" t="s">
        <v>199</v>
      </c>
      <c r="D225" s="1842"/>
      <c r="E225" s="1842"/>
      <c r="F225" s="8" t="s">
        <v>47</v>
      </c>
      <c r="G225" s="108" t="s">
        <v>557</v>
      </c>
      <c r="H225" s="1378">
        <v>500000</v>
      </c>
      <c r="I225" s="1019">
        <f t="shared" si="11"/>
        <v>500000</v>
      </c>
      <c r="J225" s="146">
        <v>1</v>
      </c>
    </row>
    <row r="226" spans="1:10" s="330" customFormat="1" ht="15.75">
      <c r="A226" s="1848"/>
      <c r="B226" s="1372" t="s">
        <v>1887</v>
      </c>
      <c r="C226" s="1842" t="s">
        <v>200</v>
      </c>
      <c r="D226" s="1842"/>
      <c r="E226" s="1842"/>
      <c r="F226" s="8" t="s">
        <v>47</v>
      </c>
      <c r="G226" s="108" t="s">
        <v>557</v>
      </c>
      <c r="H226" s="1378">
        <v>1400000</v>
      </c>
      <c r="I226" s="1019">
        <f t="shared" si="11"/>
        <v>1400000</v>
      </c>
      <c r="J226" s="146">
        <v>1</v>
      </c>
    </row>
    <row r="227" spans="1:10" s="330" customFormat="1" ht="15.75">
      <c r="A227" s="1848"/>
      <c r="B227" s="1372" t="s">
        <v>1887</v>
      </c>
      <c r="C227" s="1842" t="s">
        <v>561</v>
      </c>
      <c r="D227" s="1842"/>
      <c r="E227" s="1842"/>
      <c r="F227" s="8" t="s">
        <v>47</v>
      </c>
      <c r="G227" s="108" t="s">
        <v>557</v>
      </c>
      <c r="H227" s="1378">
        <v>800000</v>
      </c>
      <c r="I227" s="1019">
        <f t="shared" si="11"/>
        <v>800000</v>
      </c>
      <c r="J227" s="146">
        <v>1</v>
      </c>
    </row>
    <row r="228" spans="1:10" s="330" customFormat="1" ht="15.75">
      <c r="A228" s="1848"/>
      <c r="B228" s="1372" t="s">
        <v>1887</v>
      </c>
      <c r="C228" s="1842" t="s">
        <v>562</v>
      </c>
      <c r="D228" s="1842"/>
      <c r="E228" s="1842"/>
      <c r="F228" s="8" t="s">
        <v>47</v>
      </c>
      <c r="G228" s="108" t="s">
        <v>557</v>
      </c>
      <c r="H228" s="1378">
        <v>1350000</v>
      </c>
      <c r="I228" s="1019">
        <f t="shared" si="11"/>
        <v>1350000</v>
      </c>
      <c r="J228" s="146">
        <v>1</v>
      </c>
    </row>
    <row r="229" spans="1:10" s="330" customFormat="1" ht="15.75">
      <c r="A229" s="1848"/>
      <c r="B229" s="1372" t="s">
        <v>1887</v>
      </c>
      <c r="C229" s="1842" t="s">
        <v>201</v>
      </c>
      <c r="D229" s="1842"/>
      <c r="E229" s="1842"/>
      <c r="F229" s="8" t="s">
        <v>47</v>
      </c>
      <c r="G229" s="108" t="s">
        <v>557</v>
      </c>
      <c r="H229" s="1378">
        <v>1610000</v>
      </c>
      <c r="I229" s="1019">
        <f t="shared" si="11"/>
        <v>1610000</v>
      </c>
      <c r="J229" s="146">
        <v>1</v>
      </c>
    </row>
    <row r="230" spans="1:10" s="330" customFormat="1" ht="54" customHeight="1">
      <c r="A230" s="148"/>
      <c r="B230" s="257"/>
      <c r="C230" s="1818" t="s">
        <v>2226</v>
      </c>
      <c r="D230" s="1819"/>
      <c r="E230" s="1820"/>
      <c r="F230" s="1366"/>
      <c r="G230" s="148"/>
      <c r="H230" s="148"/>
      <c r="I230" s="148">
        <f>I231</f>
        <v>3000000</v>
      </c>
      <c r="J230" s="148"/>
    </row>
    <row r="231" spans="1:10" s="330" customFormat="1">
      <c r="A231" s="1728" t="s">
        <v>1748</v>
      </c>
      <c r="B231" s="1728"/>
      <c r="C231" s="1728"/>
      <c r="D231" s="1728"/>
      <c r="E231" s="1728"/>
      <c r="F231" s="1367"/>
      <c r="G231" s="1044"/>
      <c r="H231" s="1044"/>
      <c r="I231" s="1044">
        <f>I232</f>
        <v>3000000</v>
      </c>
      <c r="J231" s="1044"/>
    </row>
    <row r="232" spans="1:10" s="330" customFormat="1" ht="15.75">
      <c r="A232" s="1042">
        <v>5122</v>
      </c>
      <c r="B232" s="1370" t="s">
        <v>1894</v>
      </c>
      <c r="C232" s="1837" t="s">
        <v>1895</v>
      </c>
      <c r="D232" s="1837"/>
      <c r="E232" s="1837"/>
      <c r="F232" s="8" t="s">
        <v>47</v>
      </c>
      <c r="G232" s="1019" t="s">
        <v>759</v>
      </c>
      <c r="H232" s="1019">
        <v>3000000</v>
      </c>
      <c r="I232" s="1019">
        <f t="shared" ref="I232" si="12">H232*J232</f>
        <v>3000000</v>
      </c>
      <c r="J232" s="1019">
        <v>1</v>
      </c>
    </row>
    <row r="233" spans="1:10" s="330" customFormat="1" ht="74.25" customHeight="1">
      <c r="A233" s="148"/>
      <c r="B233" s="257"/>
      <c r="C233" s="1818" t="s">
        <v>2227</v>
      </c>
      <c r="D233" s="1819"/>
      <c r="E233" s="1820"/>
      <c r="F233" s="1366"/>
      <c r="G233" s="148"/>
      <c r="H233" s="148"/>
      <c r="I233" s="149">
        <f>I235</f>
        <v>275000.09999999998</v>
      </c>
      <c r="J233" s="148"/>
    </row>
    <row r="234" spans="1:10" s="330" customFormat="1">
      <c r="A234" s="1728" t="s">
        <v>1675</v>
      </c>
      <c r="B234" s="1728"/>
      <c r="C234" s="1728"/>
      <c r="D234" s="1728"/>
      <c r="E234" s="1728"/>
      <c r="F234" s="1374"/>
      <c r="G234" s="1044"/>
      <c r="H234" s="1044"/>
      <c r="I234" s="1376">
        <f>I235</f>
        <v>275000.09999999998</v>
      </c>
      <c r="J234" s="1044"/>
    </row>
    <row r="235" spans="1:10" s="330" customFormat="1" ht="15.75">
      <c r="A235" s="1042">
        <v>4239</v>
      </c>
      <c r="B235" s="1379" t="s">
        <v>1896</v>
      </c>
      <c r="C235" s="1837" t="s">
        <v>202</v>
      </c>
      <c r="D235" s="1837"/>
      <c r="E235" s="1837"/>
      <c r="F235" s="8" t="s">
        <v>327</v>
      </c>
      <c r="G235" s="1019" t="s">
        <v>498</v>
      </c>
      <c r="H235" s="1378">
        <v>91666.7</v>
      </c>
      <c r="I235" s="1369">
        <f t="shared" ref="I235" si="13">H235*J235</f>
        <v>275000.09999999998</v>
      </c>
      <c r="J235" s="1019">
        <v>3</v>
      </c>
    </row>
    <row r="236" spans="1:10" s="330" customFormat="1" ht="103.5" customHeight="1">
      <c r="A236" s="148"/>
      <c r="B236" s="257"/>
      <c r="C236" s="1818" t="s">
        <v>2228</v>
      </c>
      <c r="D236" s="1819"/>
      <c r="E236" s="1820"/>
      <c r="F236" s="1366"/>
      <c r="G236" s="148"/>
      <c r="H236" s="148"/>
      <c r="I236" s="149">
        <f>I238</f>
        <v>1500000</v>
      </c>
      <c r="J236" s="148"/>
    </row>
    <row r="237" spans="1:10" s="330" customFormat="1">
      <c r="A237" s="1728" t="s">
        <v>1675</v>
      </c>
      <c r="B237" s="1728"/>
      <c r="C237" s="1728"/>
      <c r="D237" s="1728"/>
      <c r="E237" s="1728"/>
      <c r="F237" s="1374"/>
      <c r="G237" s="1044"/>
      <c r="H237" s="1044"/>
      <c r="I237" s="1044">
        <f>I238</f>
        <v>1500000</v>
      </c>
      <c r="J237" s="1044"/>
    </row>
    <row r="238" spans="1:10" s="330" customFormat="1" ht="77.25" customHeight="1">
      <c r="A238" s="1042">
        <v>4239</v>
      </c>
      <c r="B238" s="1379" t="s">
        <v>1896</v>
      </c>
      <c r="C238" s="1843" t="s">
        <v>181</v>
      </c>
      <c r="D238" s="1843"/>
      <c r="E238" s="1843"/>
      <c r="F238" s="8" t="s">
        <v>47</v>
      </c>
      <c r="G238" s="1019" t="s">
        <v>52</v>
      </c>
      <c r="H238" s="1019">
        <v>60000</v>
      </c>
      <c r="I238" s="1019">
        <f t="shared" ref="I238:I242" si="14">H238*J238</f>
        <v>1500000</v>
      </c>
      <c r="J238" s="1019">
        <v>25</v>
      </c>
    </row>
    <row r="239" spans="1:10" s="330" customFormat="1" ht="84" customHeight="1">
      <c r="A239" s="1621">
        <v>4239</v>
      </c>
      <c r="B239" s="1379" t="s">
        <v>1896</v>
      </c>
      <c r="C239" s="1843" t="s">
        <v>3509</v>
      </c>
      <c r="D239" s="1843"/>
      <c r="E239" s="1843"/>
      <c r="F239" s="8" t="s">
        <v>47</v>
      </c>
      <c r="G239" s="1019" t="s">
        <v>52</v>
      </c>
      <c r="H239" s="694" t="s">
        <v>3413</v>
      </c>
      <c r="I239" s="694" t="s">
        <v>3413</v>
      </c>
      <c r="J239" s="694" t="s">
        <v>3413</v>
      </c>
    </row>
    <row r="240" spans="1:10" s="330" customFormat="1" ht="84" customHeight="1">
      <c r="A240" s="148"/>
      <c r="B240" s="257"/>
      <c r="C240" s="1818" t="s">
        <v>2229</v>
      </c>
      <c r="D240" s="1819"/>
      <c r="E240" s="1820"/>
      <c r="F240" s="1366"/>
      <c r="G240" s="148"/>
      <c r="H240" s="148"/>
      <c r="I240" s="149">
        <f>I242</f>
        <v>5200020</v>
      </c>
      <c r="J240" s="148"/>
    </row>
    <row r="241" spans="1:10" s="330" customFormat="1">
      <c r="A241" s="1728" t="s">
        <v>1675</v>
      </c>
      <c r="B241" s="1728"/>
      <c r="C241" s="1728"/>
      <c r="D241" s="1728"/>
      <c r="E241" s="1728"/>
      <c r="F241" s="1374"/>
      <c r="G241" s="1044"/>
      <c r="H241" s="1044"/>
      <c r="I241" s="1044">
        <f>I242</f>
        <v>5200020</v>
      </c>
      <c r="J241" s="1044"/>
    </row>
    <row r="242" spans="1:10" s="330" customFormat="1" ht="15.75">
      <c r="A242" s="1042">
        <v>4239</v>
      </c>
      <c r="B242" s="1379" t="s">
        <v>1896</v>
      </c>
      <c r="C242" s="1837" t="s">
        <v>203</v>
      </c>
      <c r="D242" s="1837"/>
      <c r="E242" s="1837"/>
      <c r="F242" s="8" t="s">
        <v>47</v>
      </c>
      <c r="G242" s="1019" t="s">
        <v>52</v>
      </c>
      <c r="H242" s="1378">
        <v>7428.6</v>
      </c>
      <c r="I242" s="1019">
        <f t="shared" si="14"/>
        <v>5200020</v>
      </c>
      <c r="J242" s="1019">
        <v>700</v>
      </c>
    </row>
    <row r="243" spans="1:10" s="330" customFormat="1" ht="100.5" customHeight="1">
      <c r="A243" s="148"/>
      <c r="B243" s="257"/>
      <c r="C243" s="1818" t="s">
        <v>2230</v>
      </c>
      <c r="D243" s="1819"/>
      <c r="E243" s="1820"/>
      <c r="F243" s="1366"/>
      <c r="G243" s="148"/>
      <c r="H243" s="148"/>
      <c r="I243" s="148">
        <f>I244+I262</f>
        <v>298640</v>
      </c>
      <c r="J243" s="148"/>
    </row>
    <row r="244" spans="1:10" s="330" customFormat="1">
      <c r="A244" s="1728" t="s">
        <v>1748</v>
      </c>
      <c r="B244" s="1728"/>
      <c r="C244" s="1728"/>
      <c r="D244" s="1728"/>
      <c r="E244" s="1728"/>
      <c r="F244" s="1367"/>
      <c r="G244" s="1044"/>
      <c r="H244" s="1044"/>
      <c r="I244" s="1044">
        <f>SUM(I245:I261)</f>
        <v>145440</v>
      </c>
      <c r="J244" s="1044"/>
    </row>
    <row r="245" spans="1:10" s="330" customFormat="1" ht="15.75">
      <c r="A245" s="1841">
        <v>4261</v>
      </c>
      <c r="B245" s="1370" t="s">
        <v>1777</v>
      </c>
      <c r="C245" s="1837" t="s">
        <v>776</v>
      </c>
      <c r="D245" s="1837"/>
      <c r="E245" s="1837"/>
      <c r="F245" s="9" t="s">
        <v>327</v>
      </c>
      <c r="G245" s="108" t="s">
        <v>58</v>
      </c>
      <c r="H245" s="108">
        <v>1600</v>
      </c>
      <c r="I245" s="1019">
        <f t="shared" ref="I245:I264" si="15">H245*J245</f>
        <v>64000</v>
      </c>
      <c r="J245" s="108">
        <v>40</v>
      </c>
    </row>
    <row r="246" spans="1:10" s="330" customFormat="1" ht="15.75">
      <c r="A246" s="1838"/>
      <c r="B246" s="1370" t="s">
        <v>1213</v>
      </c>
      <c r="C246" s="1837" t="s">
        <v>777</v>
      </c>
      <c r="D246" s="1837"/>
      <c r="E246" s="1837"/>
      <c r="F246" s="9" t="s">
        <v>327</v>
      </c>
      <c r="G246" s="108" t="s">
        <v>326</v>
      </c>
      <c r="H246" s="108">
        <v>30</v>
      </c>
      <c r="I246" s="1019">
        <f t="shared" si="15"/>
        <v>600</v>
      </c>
      <c r="J246" s="108">
        <v>20</v>
      </c>
    </row>
    <row r="247" spans="1:10" s="330" customFormat="1" ht="15.75">
      <c r="A247" s="1838"/>
      <c r="B247" s="1370" t="s">
        <v>1780</v>
      </c>
      <c r="C247" s="1837" t="s">
        <v>778</v>
      </c>
      <c r="D247" s="1837"/>
      <c r="E247" s="1837"/>
      <c r="F247" s="9" t="s">
        <v>327</v>
      </c>
      <c r="G247" s="108" t="s">
        <v>326</v>
      </c>
      <c r="H247" s="108">
        <v>600</v>
      </c>
      <c r="I247" s="1019">
        <f t="shared" si="15"/>
        <v>4800</v>
      </c>
      <c r="J247" s="108">
        <v>8</v>
      </c>
    </row>
    <row r="248" spans="1:10" s="330" customFormat="1" ht="15.75">
      <c r="A248" s="1838"/>
      <c r="B248" s="1370" t="s">
        <v>1782</v>
      </c>
      <c r="C248" s="1837" t="s">
        <v>248</v>
      </c>
      <c r="D248" s="1837"/>
      <c r="E248" s="1837"/>
      <c r="F248" s="9" t="s">
        <v>327</v>
      </c>
      <c r="G248" s="108" t="s">
        <v>335</v>
      </c>
      <c r="H248" s="108">
        <v>80</v>
      </c>
      <c r="I248" s="1019">
        <f t="shared" si="15"/>
        <v>3200</v>
      </c>
      <c r="J248" s="108">
        <v>40</v>
      </c>
    </row>
    <row r="249" spans="1:10" s="330" customFormat="1" ht="15.75">
      <c r="A249" s="1838"/>
      <c r="B249" s="1370" t="s">
        <v>1235</v>
      </c>
      <c r="C249" s="1837" t="s">
        <v>779</v>
      </c>
      <c r="D249" s="1837"/>
      <c r="E249" s="1837"/>
      <c r="F249" s="9" t="s">
        <v>327</v>
      </c>
      <c r="G249" s="108" t="s">
        <v>335</v>
      </c>
      <c r="H249" s="108">
        <v>40</v>
      </c>
      <c r="I249" s="1019">
        <f t="shared" si="15"/>
        <v>800</v>
      </c>
      <c r="J249" s="108">
        <v>20</v>
      </c>
    </row>
    <row r="250" spans="1:10" s="330" customFormat="1" ht="15.75">
      <c r="A250" s="1838"/>
      <c r="B250" s="1370" t="s">
        <v>1234</v>
      </c>
      <c r="C250" s="1837" t="s">
        <v>781</v>
      </c>
      <c r="D250" s="1837"/>
      <c r="E250" s="1837"/>
      <c r="F250" s="9" t="s">
        <v>327</v>
      </c>
      <c r="G250" s="108" t="s">
        <v>326</v>
      </c>
      <c r="H250" s="108">
        <v>1000</v>
      </c>
      <c r="I250" s="1019">
        <f t="shared" si="15"/>
        <v>4000</v>
      </c>
      <c r="J250" s="108">
        <v>4</v>
      </c>
    </row>
    <row r="251" spans="1:10" s="330" customFormat="1" ht="15.75">
      <c r="A251" s="1838"/>
      <c r="B251" s="1370" t="s">
        <v>1231</v>
      </c>
      <c r="C251" s="1837" t="s">
        <v>783</v>
      </c>
      <c r="D251" s="1837"/>
      <c r="E251" s="1837"/>
      <c r="F251" s="9" t="s">
        <v>327</v>
      </c>
      <c r="G251" s="108" t="s">
        <v>326</v>
      </c>
      <c r="H251" s="108">
        <v>1200</v>
      </c>
      <c r="I251" s="1019">
        <f t="shared" si="15"/>
        <v>4800</v>
      </c>
      <c r="J251" s="108">
        <v>4</v>
      </c>
    </row>
    <row r="252" spans="1:10" s="330" customFormat="1" ht="15.75">
      <c r="A252" s="1838"/>
      <c r="B252" s="1370" t="s">
        <v>1790</v>
      </c>
      <c r="C252" s="1837" t="s">
        <v>99</v>
      </c>
      <c r="D252" s="1837"/>
      <c r="E252" s="1837"/>
      <c r="F252" s="9" t="s">
        <v>327</v>
      </c>
      <c r="G252" s="108" t="s">
        <v>326</v>
      </c>
      <c r="H252" s="108">
        <v>8</v>
      </c>
      <c r="I252" s="1019">
        <f t="shared" si="15"/>
        <v>3200</v>
      </c>
      <c r="J252" s="108">
        <v>400</v>
      </c>
    </row>
    <row r="253" spans="1:10" s="330" customFormat="1" ht="15.75">
      <c r="A253" s="1744">
        <v>4267</v>
      </c>
      <c r="B253" s="1370" t="s">
        <v>1259</v>
      </c>
      <c r="C253" s="1837" t="s">
        <v>1897</v>
      </c>
      <c r="D253" s="1837"/>
      <c r="E253" s="1837"/>
      <c r="F253" s="9" t="s">
        <v>327</v>
      </c>
      <c r="G253" s="42" t="s">
        <v>326</v>
      </c>
      <c r="H253" s="42">
        <v>500</v>
      </c>
      <c r="I253" s="1019">
        <f t="shared" si="15"/>
        <v>15000</v>
      </c>
      <c r="J253" s="108">
        <v>30</v>
      </c>
    </row>
    <row r="254" spans="1:10" s="330" customFormat="1" ht="15.75">
      <c r="A254" s="1744"/>
      <c r="B254" s="1370" t="s">
        <v>1808</v>
      </c>
      <c r="C254" s="1837" t="s">
        <v>296</v>
      </c>
      <c r="D254" s="1837"/>
      <c r="E254" s="1837"/>
      <c r="F254" s="9" t="s">
        <v>327</v>
      </c>
      <c r="G254" s="42" t="s">
        <v>51</v>
      </c>
      <c r="H254" s="42">
        <v>500</v>
      </c>
      <c r="I254" s="1019">
        <f t="shared" si="15"/>
        <v>5000</v>
      </c>
      <c r="J254" s="108">
        <v>10</v>
      </c>
    </row>
    <row r="255" spans="1:10" s="330" customFormat="1" ht="15.75">
      <c r="A255" s="1744"/>
      <c r="B255" s="1370" t="s">
        <v>1257</v>
      </c>
      <c r="C255" s="1837" t="s">
        <v>106</v>
      </c>
      <c r="D255" s="1837"/>
      <c r="E255" s="1837"/>
      <c r="F255" s="9" t="s">
        <v>327</v>
      </c>
      <c r="G255" s="42" t="s">
        <v>51</v>
      </c>
      <c r="H255" s="42">
        <v>500</v>
      </c>
      <c r="I255" s="1019">
        <f t="shared" si="15"/>
        <v>5000</v>
      </c>
      <c r="J255" s="108">
        <v>10</v>
      </c>
    </row>
    <row r="256" spans="1:10" s="330" customFormat="1" ht="15.75">
      <c r="A256" s="1744"/>
      <c r="B256" s="1370" t="s">
        <v>1809</v>
      </c>
      <c r="C256" s="1837" t="s">
        <v>774</v>
      </c>
      <c r="D256" s="1837"/>
      <c r="E256" s="1837"/>
      <c r="F256" s="9" t="s">
        <v>327</v>
      </c>
      <c r="G256" s="42" t="s">
        <v>51</v>
      </c>
      <c r="H256" s="42">
        <v>500</v>
      </c>
      <c r="I256" s="1019">
        <f t="shared" si="15"/>
        <v>1000</v>
      </c>
      <c r="J256" s="108">
        <v>2</v>
      </c>
    </row>
    <row r="257" spans="1:10" s="330" customFormat="1" ht="15.75">
      <c r="A257" s="1744"/>
      <c r="B257" s="1370" t="s">
        <v>1898</v>
      </c>
      <c r="C257" s="1837" t="s">
        <v>767</v>
      </c>
      <c r="D257" s="1837"/>
      <c r="E257" s="1837"/>
      <c r="F257" s="9" t="s">
        <v>327</v>
      </c>
      <c r="G257" s="42" t="s">
        <v>51</v>
      </c>
      <c r="H257" s="42">
        <v>100</v>
      </c>
      <c r="I257" s="1019">
        <f t="shared" si="15"/>
        <v>1000</v>
      </c>
      <c r="J257" s="108">
        <v>10</v>
      </c>
    </row>
    <row r="258" spans="1:10" s="330" customFormat="1" ht="15.75">
      <c r="A258" s="1744"/>
      <c r="B258" s="1370" t="s">
        <v>1811</v>
      </c>
      <c r="C258" s="1837" t="s">
        <v>775</v>
      </c>
      <c r="D258" s="1837"/>
      <c r="E258" s="1837"/>
      <c r="F258" s="9" t="s">
        <v>327</v>
      </c>
      <c r="G258" s="42" t="s">
        <v>51</v>
      </c>
      <c r="H258" s="42">
        <v>900</v>
      </c>
      <c r="I258" s="1019">
        <f t="shared" si="15"/>
        <v>18000</v>
      </c>
      <c r="J258" s="108">
        <v>20</v>
      </c>
    </row>
    <row r="259" spans="1:10" s="330" customFormat="1" ht="15.75">
      <c r="A259" s="1744"/>
      <c r="B259" s="1370" t="s">
        <v>1813</v>
      </c>
      <c r="C259" s="1837" t="s">
        <v>564</v>
      </c>
      <c r="D259" s="1837"/>
      <c r="E259" s="1837"/>
      <c r="F259" s="9" t="s">
        <v>327</v>
      </c>
      <c r="G259" s="42" t="s">
        <v>326</v>
      </c>
      <c r="H259" s="42">
        <v>84</v>
      </c>
      <c r="I259" s="1019">
        <f t="shared" si="15"/>
        <v>5040</v>
      </c>
      <c r="J259" s="108">
        <v>60</v>
      </c>
    </row>
    <row r="260" spans="1:10" s="330" customFormat="1" ht="15.75">
      <c r="A260" s="1744"/>
      <c r="B260" s="1370" t="s">
        <v>1814</v>
      </c>
      <c r="C260" s="1837" t="s">
        <v>164</v>
      </c>
      <c r="D260" s="1837"/>
      <c r="E260" s="1837"/>
      <c r="F260" s="9" t="s">
        <v>327</v>
      </c>
      <c r="G260" s="42" t="s">
        <v>326</v>
      </c>
      <c r="H260" s="42">
        <v>700</v>
      </c>
      <c r="I260" s="1019">
        <f t="shared" si="15"/>
        <v>5600</v>
      </c>
      <c r="J260" s="108">
        <v>8</v>
      </c>
    </row>
    <row r="261" spans="1:10" s="330" customFormat="1" ht="15.75">
      <c r="A261" s="1744"/>
      <c r="B261" s="1370" t="s">
        <v>1815</v>
      </c>
      <c r="C261" s="1837" t="s">
        <v>228</v>
      </c>
      <c r="D261" s="1837"/>
      <c r="E261" s="1837"/>
      <c r="F261" s="9" t="s">
        <v>327</v>
      </c>
      <c r="G261" s="42" t="s">
        <v>326</v>
      </c>
      <c r="H261" s="42">
        <v>110</v>
      </c>
      <c r="I261" s="1019">
        <f t="shared" si="15"/>
        <v>4400</v>
      </c>
      <c r="J261" s="108">
        <v>40</v>
      </c>
    </row>
    <row r="262" spans="1:10" s="330" customFormat="1">
      <c r="A262" s="1728" t="s">
        <v>1675</v>
      </c>
      <c r="B262" s="1728"/>
      <c r="C262" s="1728"/>
      <c r="D262" s="1728"/>
      <c r="E262" s="1728"/>
      <c r="F262" s="1374"/>
      <c r="G262" s="1044"/>
      <c r="H262" s="1044"/>
      <c r="I262" s="1044">
        <f>I263+I264</f>
        <v>153200</v>
      </c>
      <c r="J262" s="1044"/>
    </row>
    <row r="263" spans="1:10" s="330" customFormat="1" ht="15.75">
      <c r="A263" s="1032">
        <v>4214</v>
      </c>
      <c r="B263" s="1372" t="s">
        <v>1832</v>
      </c>
      <c r="C263" s="1816" t="s">
        <v>178</v>
      </c>
      <c r="D263" s="1816"/>
      <c r="E263" s="1816"/>
      <c r="F263" s="9" t="s">
        <v>48</v>
      </c>
      <c r="G263" s="1019" t="s">
        <v>55</v>
      </c>
      <c r="H263" s="1019">
        <v>118600</v>
      </c>
      <c r="I263" s="1019">
        <f t="shared" si="15"/>
        <v>118600</v>
      </c>
      <c r="J263" s="1019">
        <v>1</v>
      </c>
    </row>
    <row r="264" spans="1:10" s="330" customFormat="1" ht="15.75">
      <c r="A264" s="1380">
        <v>4252</v>
      </c>
      <c r="B264" s="1370" t="s">
        <v>1849</v>
      </c>
      <c r="C264" s="1816" t="s">
        <v>369</v>
      </c>
      <c r="D264" s="1816"/>
      <c r="E264" s="1816"/>
      <c r="F264" s="9" t="s">
        <v>327</v>
      </c>
      <c r="G264" s="1186" t="s">
        <v>55</v>
      </c>
      <c r="H264" s="1019">
        <v>4325</v>
      </c>
      <c r="I264" s="1019">
        <f t="shared" si="15"/>
        <v>34600</v>
      </c>
      <c r="J264" s="1019">
        <v>8</v>
      </c>
    </row>
    <row r="265" spans="1:10" s="330" customFormat="1" ht="51" customHeight="1">
      <c r="A265" s="148"/>
      <c r="B265" s="257"/>
      <c r="C265" s="1818" t="s">
        <v>2231</v>
      </c>
      <c r="D265" s="1819"/>
      <c r="E265" s="1820"/>
      <c r="F265" s="1366"/>
      <c r="G265" s="148"/>
      <c r="H265" s="148"/>
      <c r="I265" s="148">
        <f>I266</f>
        <v>3016000</v>
      </c>
      <c r="J265" s="148"/>
    </row>
    <row r="266" spans="1:10" s="330" customFormat="1">
      <c r="A266" s="1728" t="s">
        <v>1675</v>
      </c>
      <c r="B266" s="1728"/>
      <c r="C266" s="1728"/>
      <c r="D266" s="1728"/>
      <c r="E266" s="1728"/>
      <c r="F266" s="1374"/>
      <c r="G266" s="1044"/>
      <c r="H266" s="1044"/>
      <c r="I266" s="1044">
        <f>I267</f>
        <v>3016000</v>
      </c>
      <c r="J266" s="1044"/>
    </row>
    <row r="267" spans="1:10" s="330" customFormat="1" ht="15.75">
      <c r="A267" s="1032">
        <v>4215</v>
      </c>
      <c r="B267" s="1370" t="s">
        <v>1900</v>
      </c>
      <c r="C267" s="1816" t="s">
        <v>93</v>
      </c>
      <c r="D267" s="1816"/>
      <c r="E267" s="1816"/>
      <c r="F267" s="9" t="s">
        <v>48</v>
      </c>
      <c r="G267" s="1019" t="s">
        <v>52</v>
      </c>
      <c r="H267" s="1019">
        <v>58000</v>
      </c>
      <c r="I267" s="1019">
        <f t="shared" ref="I267" si="16">H267*J267</f>
        <v>3016000</v>
      </c>
      <c r="J267" s="1019">
        <v>52</v>
      </c>
    </row>
    <row r="268" spans="1:10" s="330" customFormat="1">
      <c r="A268" s="148"/>
      <c r="B268" s="257"/>
      <c r="C268" s="1818" t="s">
        <v>1635</v>
      </c>
      <c r="D268" s="1819"/>
      <c r="E268" s="1820"/>
      <c r="F268" s="1366"/>
      <c r="G268" s="148"/>
      <c r="H268" s="148"/>
      <c r="I268" s="149">
        <f>I8++I143+I148+I154+I162+I167+I172+I176+I180+I186+I191+I198+I212+I230+I233+I236+I240+I243+I265</f>
        <v>214513361.59999999</v>
      </c>
      <c r="J268" s="148"/>
    </row>
  </sheetData>
  <mergeCells count="294">
    <mergeCell ref="A146:E146"/>
    <mergeCell ref="C133:E133"/>
    <mergeCell ref="C138:E138"/>
    <mergeCell ref="A192:E192"/>
    <mergeCell ref="C217:E217"/>
    <mergeCell ref="C201:E201"/>
    <mergeCell ref="C202:E202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142:E142"/>
    <mergeCell ref="C143:E143"/>
    <mergeCell ref="A158:E158"/>
    <mergeCell ref="A144:E144"/>
    <mergeCell ref="C134:E134"/>
    <mergeCell ref="C135:E135"/>
    <mergeCell ref="A214:A229"/>
    <mergeCell ref="C193:E193"/>
    <mergeCell ref="C221:E221"/>
    <mergeCell ref="C224:E224"/>
    <mergeCell ref="C225:E225"/>
    <mergeCell ref="C226:E226"/>
    <mergeCell ref="C227:E227"/>
    <mergeCell ref="A234:E234"/>
    <mergeCell ref="C230:E230"/>
    <mergeCell ref="C232:E232"/>
    <mergeCell ref="C233:E233"/>
    <mergeCell ref="A200:A211"/>
    <mergeCell ref="C203:E203"/>
    <mergeCell ref="A213:E213"/>
    <mergeCell ref="C220:E220"/>
    <mergeCell ref="C136:E136"/>
    <mergeCell ref="C137:E137"/>
    <mergeCell ref="A174:A175"/>
    <mergeCell ref="C174:E174"/>
    <mergeCell ref="C148:E148"/>
    <mergeCell ref="C152:E152"/>
    <mergeCell ref="A149:E149"/>
    <mergeCell ref="A150:A153"/>
    <mergeCell ref="C150:E150"/>
    <mergeCell ref="C153:E153"/>
    <mergeCell ref="A155:E155"/>
    <mergeCell ref="C156:E156"/>
    <mergeCell ref="A160:E160"/>
    <mergeCell ref="C151:E151"/>
    <mergeCell ref="C147:E147"/>
    <mergeCell ref="C162:E162"/>
    <mergeCell ref="A163:E163"/>
    <mergeCell ref="C164:E164"/>
    <mergeCell ref="A165:E165"/>
    <mergeCell ref="C157:E157"/>
    <mergeCell ref="C159:E159"/>
    <mergeCell ref="C167:E167"/>
    <mergeCell ref="A170:E170"/>
    <mergeCell ref="C172:E172"/>
    <mergeCell ref="C267:E267"/>
    <mergeCell ref="C258:E258"/>
    <mergeCell ref="C263:E263"/>
    <mergeCell ref="C264:E264"/>
    <mergeCell ref="C186:E186"/>
    <mergeCell ref="A196:E196"/>
    <mergeCell ref="C190:E190"/>
    <mergeCell ref="C198:E198"/>
    <mergeCell ref="C200:E200"/>
    <mergeCell ref="C197:E197"/>
    <mergeCell ref="A189:E189"/>
    <mergeCell ref="C191:E191"/>
    <mergeCell ref="A194:E194"/>
    <mergeCell ref="C195:E195"/>
    <mergeCell ref="A199:E199"/>
    <mergeCell ref="A231:E231"/>
    <mergeCell ref="C235:E235"/>
    <mergeCell ref="A237:E237"/>
    <mergeCell ref="A241:E241"/>
    <mergeCell ref="C218:E218"/>
    <mergeCell ref="C219:E219"/>
    <mergeCell ref="C236:E236"/>
    <mergeCell ref="C238:E238"/>
    <mergeCell ref="C240:E240"/>
    <mergeCell ref="C246:E246"/>
    <mergeCell ref="C247:E247"/>
    <mergeCell ref="C253:E253"/>
    <mergeCell ref="C250:E250"/>
    <mergeCell ref="C256:E256"/>
    <mergeCell ref="C252:E252"/>
    <mergeCell ref="C259:E259"/>
    <mergeCell ref="C255:E255"/>
    <mergeCell ref="C188:E188"/>
    <mergeCell ref="C204:E204"/>
    <mergeCell ref="C222:E222"/>
    <mergeCell ref="C223:E223"/>
    <mergeCell ref="C228:E228"/>
    <mergeCell ref="C229:E229"/>
    <mergeCell ref="C239:E239"/>
    <mergeCell ref="C89:E89"/>
    <mergeCell ref="C90:E90"/>
    <mergeCell ref="C91:E91"/>
    <mergeCell ref="C98:E98"/>
    <mergeCell ref="C99:E99"/>
    <mergeCell ref="C100:E100"/>
    <mergeCell ref="C101:E101"/>
    <mergeCell ref="C110:E110"/>
    <mergeCell ref="C268:E268"/>
    <mergeCell ref="A266:E266"/>
    <mergeCell ref="A244:E244"/>
    <mergeCell ref="C242:E242"/>
    <mergeCell ref="A245:A252"/>
    <mergeCell ref="C248:E248"/>
    <mergeCell ref="C251:E251"/>
    <mergeCell ref="A253:A261"/>
    <mergeCell ref="C254:E254"/>
    <mergeCell ref="C257:E257"/>
    <mergeCell ref="C260:E260"/>
    <mergeCell ref="A262:E262"/>
    <mergeCell ref="C265:E265"/>
    <mergeCell ref="C243:E243"/>
    <mergeCell ref="C249:E249"/>
    <mergeCell ref="C245:E245"/>
    <mergeCell ref="I5:I6"/>
    <mergeCell ref="J5:J6"/>
    <mergeCell ref="A9:E9"/>
    <mergeCell ref="A19:A27"/>
    <mergeCell ref="C115:E115"/>
    <mergeCell ref="A99:A110"/>
    <mergeCell ref="A112:A120"/>
    <mergeCell ref="C116:E116"/>
    <mergeCell ref="C95:E95"/>
    <mergeCell ref="A97:A98"/>
    <mergeCell ref="C97:E97"/>
    <mergeCell ref="C102:E102"/>
    <mergeCell ref="C105:E105"/>
    <mergeCell ref="C103:E103"/>
    <mergeCell ref="C104:E104"/>
    <mergeCell ref="C23:E23"/>
    <mergeCell ref="C24:E24"/>
    <mergeCell ref="C25:E25"/>
    <mergeCell ref="C26:E26"/>
    <mergeCell ref="C27:E27"/>
    <mergeCell ref="C69:E69"/>
    <mergeCell ref="C70:E70"/>
    <mergeCell ref="C71:E71"/>
    <mergeCell ref="C72:E72"/>
    <mergeCell ref="A139:A140"/>
    <mergeCell ref="C139:E139"/>
    <mergeCell ref="A141:A142"/>
    <mergeCell ref="C141:E141"/>
    <mergeCell ref="C126:E126"/>
    <mergeCell ref="C128:E128"/>
    <mergeCell ref="C129:E129"/>
    <mergeCell ref="C73:E73"/>
    <mergeCell ref="C74:E74"/>
    <mergeCell ref="C120:E120"/>
    <mergeCell ref="C124:E124"/>
    <mergeCell ref="C117:E117"/>
    <mergeCell ref="C118:E118"/>
    <mergeCell ref="C119:E119"/>
    <mergeCell ref="C84:E84"/>
    <mergeCell ref="C85:E85"/>
    <mergeCell ref="C83:E83"/>
    <mergeCell ref="C92:E92"/>
    <mergeCell ref="C93:E93"/>
    <mergeCell ref="C94:E94"/>
    <mergeCell ref="C96:E96"/>
    <mergeCell ref="C86:E86"/>
    <mergeCell ref="C87:E87"/>
    <mergeCell ref="C88:E88"/>
    <mergeCell ref="B5:E5"/>
    <mergeCell ref="F5:F6"/>
    <mergeCell ref="G5:G6"/>
    <mergeCell ref="H5:H6"/>
    <mergeCell ref="C80:E80"/>
    <mergeCell ref="C81:E81"/>
    <mergeCell ref="C82:E82"/>
    <mergeCell ref="C261:E261"/>
    <mergeCell ref="C154:E154"/>
    <mergeCell ref="C161:E161"/>
    <mergeCell ref="A168:E168"/>
    <mergeCell ref="C169:E169"/>
    <mergeCell ref="C166:E166"/>
    <mergeCell ref="C171:E171"/>
    <mergeCell ref="C106:E106"/>
    <mergeCell ref="C107:E107"/>
    <mergeCell ref="C108:E108"/>
    <mergeCell ref="C109:E109"/>
    <mergeCell ref="C140:E140"/>
    <mergeCell ref="C145:E145"/>
    <mergeCell ref="A123:E123"/>
    <mergeCell ref="A124:A125"/>
    <mergeCell ref="A127:A131"/>
    <mergeCell ref="A132:A135"/>
    <mergeCell ref="C122:E122"/>
    <mergeCell ref="C111:E111"/>
    <mergeCell ref="C112:E112"/>
    <mergeCell ref="C113:E113"/>
    <mergeCell ref="C114:E114"/>
    <mergeCell ref="C121:E121"/>
    <mergeCell ref="C127:E127"/>
    <mergeCell ref="A1:J1"/>
    <mergeCell ref="C75:E75"/>
    <mergeCell ref="C76:E76"/>
    <mergeCell ref="C77:E77"/>
    <mergeCell ref="C78:E78"/>
    <mergeCell ref="C79:E79"/>
    <mergeCell ref="A69:A96"/>
    <mergeCell ref="C6:E6"/>
    <mergeCell ref="C7:E7"/>
    <mergeCell ref="C8:E8"/>
    <mergeCell ref="C19:E19"/>
    <mergeCell ref="C20:E20"/>
    <mergeCell ref="C21:E21"/>
    <mergeCell ref="C22:E22"/>
    <mergeCell ref="A2:J2"/>
    <mergeCell ref="A3:J3"/>
    <mergeCell ref="A5:A6"/>
    <mergeCell ref="C49:E49"/>
    <mergeCell ref="C32:E32"/>
    <mergeCell ref="C33:E33"/>
    <mergeCell ref="C34:E34"/>
    <mergeCell ref="C35:E35"/>
    <mergeCell ref="A173:E173"/>
    <mergeCell ref="A187:E187"/>
    <mergeCell ref="C180:E180"/>
    <mergeCell ref="C175:E175"/>
    <mergeCell ref="C176:E176"/>
    <mergeCell ref="A181:E181"/>
    <mergeCell ref="A177:E177"/>
    <mergeCell ref="C179:E179"/>
    <mergeCell ref="C185:E185"/>
    <mergeCell ref="A184:A185"/>
    <mergeCell ref="C184:E184"/>
    <mergeCell ref="A182:A183"/>
    <mergeCell ref="C182:E182"/>
    <mergeCell ref="C183:E183"/>
    <mergeCell ref="C178:E178"/>
    <mergeCell ref="C130:E130"/>
    <mergeCell ref="C131:E131"/>
    <mergeCell ref="C132:E132"/>
    <mergeCell ref="C125:E125"/>
    <mergeCell ref="C40:E40"/>
    <mergeCell ref="C51:E51"/>
    <mergeCell ref="C52:E52"/>
    <mergeCell ref="C53:E53"/>
    <mergeCell ref="C54:E54"/>
    <mergeCell ref="C50:E50"/>
    <mergeCell ref="A10:A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41:E41"/>
    <mergeCell ref="C42:E42"/>
    <mergeCell ref="C43:E43"/>
    <mergeCell ref="C44:E44"/>
    <mergeCell ref="C45:E45"/>
    <mergeCell ref="C46:E46"/>
    <mergeCell ref="C47:E47"/>
    <mergeCell ref="C48:E48"/>
    <mergeCell ref="C55:E55"/>
    <mergeCell ref="C56:E56"/>
    <mergeCell ref="A57:A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A28:A55"/>
    <mergeCell ref="C28:E28"/>
    <mergeCell ref="C29:E29"/>
    <mergeCell ref="C30:E30"/>
    <mergeCell ref="C31:E31"/>
    <mergeCell ref="C36:E36"/>
    <mergeCell ref="C37:E37"/>
    <mergeCell ref="C38:E38"/>
    <mergeCell ref="C39:E39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43"/>
  <sheetViews>
    <sheetView view="pageBreakPreview" topLeftCell="A139" zoomScale="115" zoomScaleSheetLayoutView="115" workbookViewId="0">
      <selection activeCell="F159" sqref="F159"/>
    </sheetView>
  </sheetViews>
  <sheetFormatPr defaultRowHeight="15.75"/>
  <cols>
    <col min="1" max="1" width="11.28515625" style="1120" customWidth="1"/>
    <col min="2" max="2" width="16.28515625" style="1121" customWidth="1"/>
    <col min="3" max="3" width="37.7109375" style="1122" customWidth="1"/>
    <col min="4" max="4" width="11.28515625" style="1121" customWidth="1"/>
    <col min="5" max="5" width="15.140625" style="1121" customWidth="1"/>
    <col min="6" max="6" width="12.140625" style="1121" customWidth="1"/>
    <col min="7" max="7" width="11.28515625" style="1121" customWidth="1"/>
    <col min="8" max="8" width="10.85546875" style="1121" customWidth="1"/>
    <col min="9" max="13" width="9.140625" style="1124"/>
    <col min="14" max="14" width="10.140625" style="1124" customWidth="1"/>
    <col min="15" max="15" width="9.140625" style="1124" hidden="1" customWidth="1"/>
    <col min="16" max="16384" width="9.140625" style="1124"/>
  </cols>
  <sheetData>
    <row r="1" spans="1:9" ht="18" customHeight="1">
      <c r="D1" s="1119"/>
      <c r="E1" s="1123"/>
    </row>
    <row r="2" spans="1:9" s="258" customFormat="1" ht="15">
      <c r="A2" s="1714"/>
      <c r="B2" s="1714"/>
      <c r="C2" s="1714"/>
      <c r="D2" s="1714"/>
      <c r="E2" s="1714"/>
      <c r="F2" s="1714"/>
      <c r="G2" s="1714"/>
      <c r="H2" s="1714"/>
      <c r="I2" s="1125"/>
    </row>
    <row r="3" spans="1:9" s="258" customFormat="1" ht="15">
      <c r="A3" s="1714" t="s">
        <v>2714</v>
      </c>
      <c r="B3" s="1714"/>
      <c r="C3" s="1714"/>
      <c r="D3" s="1714"/>
      <c r="E3" s="1714"/>
      <c r="F3" s="1714"/>
      <c r="G3" s="1714"/>
      <c r="H3" s="1714"/>
      <c r="I3" s="1125"/>
    </row>
    <row r="4" spans="1:9" s="258" customFormat="1" ht="15">
      <c r="A4" s="1807" t="s">
        <v>3331</v>
      </c>
      <c r="B4" s="1807"/>
      <c r="C4" s="1807"/>
      <c r="D4" s="1807"/>
      <c r="E4" s="1807"/>
      <c r="F4" s="1807"/>
      <c r="G4" s="1807"/>
      <c r="H4" s="1807"/>
      <c r="I4" s="1125"/>
    </row>
    <row r="5" spans="1:9" s="258" customFormat="1" ht="15">
      <c r="A5" s="1035"/>
      <c r="B5" s="888"/>
      <c r="C5" s="888"/>
      <c r="D5" s="888"/>
      <c r="E5" s="888"/>
      <c r="F5" s="888"/>
      <c r="G5" s="888"/>
      <c r="H5" s="888"/>
      <c r="I5" s="1125"/>
    </row>
    <row r="6" spans="1:9" s="258" customFormat="1" ht="15">
      <c r="A6" s="1742" t="s">
        <v>1430</v>
      </c>
      <c r="B6" s="1672" t="s">
        <v>1636</v>
      </c>
      <c r="C6" s="1031" t="s">
        <v>1151</v>
      </c>
      <c r="D6" s="1805" t="s">
        <v>145</v>
      </c>
      <c r="E6" s="1805" t="s">
        <v>45</v>
      </c>
      <c r="F6" s="1805" t="s">
        <v>1140</v>
      </c>
      <c r="G6" s="1805" t="s">
        <v>1637</v>
      </c>
      <c r="H6" s="1806" t="s">
        <v>46</v>
      </c>
      <c r="I6" s="1125"/>
    </row>
    <row r="7" spans="1:9" s="258" customFormat="1" ht="49.5" customHeight="1">
      <c r="A7" s="1742"/>
      <c r="B7" s="1672"/>
      <c r="C7" s="1032" t="s">
        <v>1154</v>
      </c>
      <c r="D7" s="1805"/>
      <c r="E7" s="1805"/>
      <c r="F7" s="1805"/>
      <c r="G7" s="1805"/>
      <c r="H7" s="1806"/>
      <c r="I7" s="1125"/>
    </row>
    <row r="8" spans="1:9" s="1121" customFormat="1" ht="15" customHeight="1">
      <c r="A8" s="1126"/>
      <c r="B8" s="1127">
        <v>1</v>
      </c>
      <c r="C8" s="1128">
        <v>2</v>
      </c>
      <c r="D8" s="1127">
        <v>3</v>
      </c>
      <c r="E8" s="1127">
        <v>4</v>
      </c>
      <c r="F8" s="1127">
        <v>5</v>
      </c>
      <c r="G8" s="1127">
        <v>6</v>
      </c>
      <c r="H8" s="1127">
        <v>7</v>
      </c>
    </row>
    <row r="9" spans="1:9" s="1121" customFormat="1" ht="60">
      <c r="A9" s="1129"/>
      <c r="B9" s="1130"/>
      <c r="C9" s="1131" t="s">
        <v>3256</v>
      </c>
      <c r="D9" s="1132"/>
      <c r="E9" s="1133"/>
      <c r="F9" s="1133"/>
      <c r="G9" s="1134">
        <v>26728980</v>
      </c>
      <c r="H9" s="1133"/>
    </row>
    <row r="10" spans="1:9" s="1138" customFormat="1" ht="31.5">
      <c r="A10" s="1169">
        <v>4261</v>
      </c>
      <c r="B10" s="1170"/>
      <c r="C10" s="1171" t="s">
        <v>1210</v>
      </c>
      <c r="D10" s="1381"/>
      <c r="E10" s="1381"/>
      <c r="F10" s="1381"/>
      <c r="G10" s="1172">
        <f>SUM(G11:G56)</f>
        <v>2005980</v>
      </c>
      <c r="H10" s="1381"/>
    </row>
    <row r="11" spans="1:9" ht="18">
      <c r="A11" s="1158"/>
      <c r="B11" s="1140">
        <v>30197644</v>
      </c>
      <c r="C11" s="1139" t="s">
        <v>3257</v>
      </c>
      <c r="D11" s="1140" t="s">
        <v>327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9" ht="15" customHeight="1">
      <c r="A12" s="1158"/>
      <c r="B12" s="1140">
        <v>30197200</v>
      </c>
      <c r="C12" s="1139" t="s">
        <v>453</v>
      </c>
      <c r="D12" s="1140" t="s">
        <v>327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9" ht="18">
      <c r="A13" s="1158"/>
      <c r="B13" s="1140">
        <v>30197200</v>
      </c>
      <c r="C13" s="1139" t="s">
        <v>454</v>
      </c>
      <c r="D13" s="1140" t="s">
        <v>327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9" ht="15" customHeight="1">
      <c r="A14" s="1158"/>
      <c r="B14" s="1140">
        <v>30197200</v>
      </c>
      <c r="C14" s="1139" t="s">
        <v>455</v>
      </c>
      <c r="D14" s="1140" t="s">
        <v>327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9" ht="18">
      <c r="A15" s="1158"/>
      <c r="B15" s="1140">
        <v>30197300</v>
      </c>
      <c r="C15" s="1139" t="s">
        <v>3258</v>
      </c>
      <c r="D15" s="1140" t="s">
        <v>327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9" ht="18">
      <c r="A16" s="1158"/>
      <c r="B16" s="1140">
        <v>30197100</v>
      </c>
      <c r="C16" s="1139" t="s">
        <v>572</v>
      </c>
      <c r="D16" s="1140" t="s">
        <v>327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 ht="18">
      <c r="A17" s="1158"/>
      <c r="B17" s="1140">
        <v>30197100</v>
      </c>
      <c r="C17" s="1139" t="s">
        <v>1000</v>
      </c>
      <c r="D17" s="1140" t="s">
        <v>327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 ht="15" customHeight="1">
      <c r="A18" s="1158"/>
      <c r="B18" s="1140">
        <v>30199410</v>
      </c>
      <c r="C18" s="1139" t="s">
        <v>3259</v>
      </c>
      <c r="D18" s="1140" t="s">
        <v>327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18">
      <c r="A19" s="1158"/>
      <c r="B19" s="1140">
        <v>30192133</v>
      </c>
      <c r="C19" s="1139" t="s">
        <v>15</v>
      </c>
      <c r="D19" s="1140" t="s">
        <v>327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 ht="18">
      <c r="A20" s="1158"/>
      <c r="B20" s="1140">
        <v>31224500</v>
      </c>
      <c r="C20" s="1139" t="s">
        <v>3260</v>
      </c>
      <c r="D20" s="1140" t="s">
        <v>327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 ht="18">
      <c r="A21" s="1158"/>
      <c r="B21" s="1140">
        <v>30197220</v>
      </c>
      <c r="C21" s="1139" t="s">
        <v>1012</v>
      </c>
      <c r="D21" s="1140" t="s">
        <v>327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 ht="18">
      <c r="A22" s="1158"/>
      <c r="B22" s="1140">
        <v>30197220</v>
      </c>
      <c r="C22" s="1139" t="s">
        <v>1013</v>
      </c>
      <c r="D22" s="1140" t="s">
        <v>327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 ht="18">
      <c r="A23" s="1158"/>
      <c r="B23" s="1140">
        <v>30197120</v>
      </c>
      <c r="C23" s="1139" t="s">
        <v>153</v>
      </c>
      <c r="D23" s="1140" t="s">
        <v>327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 ht="18">
      <c r="A24" s="1158"/>
      <c r="B24" s="1140">
        <v>30197100</v>
      </c>
      <c r="C24" s="1139" t="s">
        <v>1001</v>
      </c>
      <c r="D24" s="1140" t="s">
        <v>327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 ht="18">
      <c r="A25" s="1158"/>
      <c r="B25" s="1140">
        <v>30197110</v>
      </c>
      <c r="C25" s="1139" t="s">
        <v>1002</v>
      </c>
      <c r="D25" s="1140" t="s">
        <v>327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 ht="18">
      <c r="A26" s="1158"/>
      <c r="B26" s="1140">
        <v>30140000</v>
      </c>
      <c r="C26" s="1139" t="s">
        <v>3261</v>
      </c>
      <c r="D26" s="1140" t="s">
        <v>327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 ht="18">
      <c r="A27" s="1158"/>
      <c r="B27" s="1140">
        <v>30192123</v>
      </c>
      <c r="C27" s="1139" t="s">
        <v>154</v>
      </c>
      <c r="D27" s="1140" t="s">
        <v>327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 ht="18">
      <c r="A28" s="1158"/>
      <c r="B28" s="1140">
        <v>30192125</v>
      </c>
      <c r="C28" s="1139" t="s">
        <v>403</v>
      </c>
      <c r="D28" s="1140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18">
      <c r="A29" s="1158"/>
      <c r="B29" s="1140">
        <v>33131160</v>
      </c>
      <c r="C29" s="1139" t="s">
        <v>3262</v>
      </c>
      <c r="D29" s="1140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18">
      <c r="A30" s="1158"/>
      <c r="B30" s="1140">
        <v>33131160</v>
      </c>
      <c r="C30" s="1139" t="s">
        <v>157</v>
      </c>
      <c r="D30" s="1140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ht="18">
      <c r="A31" s="1158"/>
      <c r="B31" s="1140">
        <v>24910000</v>
      </c>
      <c r="C31" s="1139" t="s">
        <v>149</v>
      </c>
      <c r="D31" s="1140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ht="18">
      <c r="A32" s="1158"/>
      <c r="B32" s="1140">
        <v>30192130</v>
      </c>
      <c r="C32" s="1139" t="s">
        <v>151</v>
      </c>
      <c r="D32" s="1140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 ht="18">
      <c r="A33" s="1158"/>
      <c r="B33" s="1140">
        <v>30192100</v>
      </c>
      <c r="C33" s="1139" t="s">
        <v>368</v>
      </c>
      <c r="D33" s="1140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ht="18">
      <c r="A34" s="1158"/>
      <c r="B34" s="1140">
        <v>30192121</v>
      </c>
      <c r="C34" s="1139" t="s">
        <v>867</v>
      </c>
      <c r="D34" s="1140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ht="18">
      <c r="A35" s="1158"/>
      <c r="B35" s="1140">
        <v>30192122</v>
      </c>
      <c r="C35" s="1139" t="s">
        <v>2063</v>
      </c>
      <c r="D35" s="1140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ht="18">
      <c r="A36" s="1158"/>
      <c r="B36" s="1140">
        <v>30194500</v>
      </c>
      <c r="C36" s="1139" t="s">
        <v>150</v>
      </c>
      <c r="D36" s="1140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 ht="18">
      <c r="A37" s="1158"/>
      <c r="B37" s="1140">
        <v>22600000</v>
      </c>
      <c r="C37" s="1139" t="s">
        <v>3263</v>
      </c>
      <c r="D37" s="1140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 ht="18">
      <c r="A38" s="1158"/>
      <c r="B38" s="1140">
        <v>44423810</v>
      </c>
      <c r="C38" s="1139" t="s">
        <v>102</v>
      </c>
      <c r="D38" s="1140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 ht="18">
      <c r="A39" s="1158"/>
      <c r="B39" s="1140">
        <v>39525100</v>
      </c>
      <c r="C39" s="1139" t="s">
        <v>928</v>
      </c>
      <c r="D39" s="1140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 ht="18">
      <c r="A40" s="1158"/>
      <c r="B40" s="1140">
        <v>30190000</v>
      </c>
      <c r="C40" s="1139" t="s">
        <v>3264</v>
      </c>
      <c r="D40" s="1140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 ht="18">
      <c r="A41" s="1158"/>
      <c r="B41" s="1140">
        <v>30190000</v>
      </c>
      <c r="C41" s="1139" t="s">
        <v>3265</v>
      </c>
      <c r="D41" s="1140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 ht="18">
      <c r="A42" s="1158"/>
      <c r="B42" s="1140">
        <v>79810000</v>
      </c>
      <c r="C42" s="1139" t="s">
        <v>3266</v>
      </c>
      <c r="D42" s="1140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 ht="18">
      <c r="A43" s="1158"/>
      <c r="B43" s="1140">
        <v>22813000</v>
      </c>
      <c r="C43" s="1139" t="s">
        <v>148</v>
      </c>
      <c r="D43" s="1140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 ht="18">
      <c r="A44" s="1158"/>
      <c r="B44" s="1140">
        <v>44423800</v>
      </c>
      <c r="C44" s="1139" t="s">
        <v>3267</v>
      </c>
      <c r="D44" s="1140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 ht="18">
      <c r="A45" s="1158"/>
      <c r="B45" s="1140">
        <v>44423800</v>
      </c>
      <c r="C45" s="1139" t="s">
        <v>3268</v>
      </c>
      <c r="D45" s="1140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 ht="18">
      <c r="A46" s="1158"/>
      <c r="B46" s="1140">
        <v>22816100</v>
      </c>
      <c r="C46" s="1139" t="s">
        <v>155</v>
      </c>
      <c r="D46" s="1140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 ht="18">
      <c r="A47" s="1158"/>
      <c r="B47" s="1140">
        <v>30199200</v>
      </c>
      <c r="C47" s="1139" t="s">
        <v>3269</v>
      </c>
      <c r="D47" s="1140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 ht="18">
      <c r="A48" s="1158"/>
      <c r="B48" s="1140">
        <v>30199200</v>
      </c>
      <c r="C48" s="1139" t="s">
        <v>3270</v>
      </c>
      <c r="D48" s="1140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 ht="18">
      <c r="A49" s="1158"/>
      <c r="B49" s="1140">
        <v>30197610</v>
      </c>
      <c r="C49" s="1139" t="s">
        <v>3271</v>
      </c>
      <c r="D49" s="1140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 s="1138" customFormat="1" ht="31.5">
      <c r="A50" s="1169">
        <v>4261</v>
      </c>
      <c r="B50" s="1170"/>
      <c r="C50" s="1171" t="s">
        <v>1210</v>
      </c>
      <c r="D50" s="1381"/>
      <c r="E50" s="1381"/>
      <c r="F50" s="1381"/>
      <c r="G50" s="1172">
        <f>SUM(G51:G96)</f>
        <v>1362980</v>
      </c>
      <c r="H50" s="1381"/>
    </row>
    <row r="51" spans="1:8" ht="18">
      <c r="A51" s="1158"/>
      <c r="B51" s="1140">
        <v>30197644</v>
      </c>
      <c r="C51" s="1139" t="s">
        <v>3257</v>
      </c>
      <c r="D51" s="1140" t="s">
        <v>327</v>
      </c>
      <c r="E51" s="1141" t="s">
        <v>58</v>
      </c>
      <c r="F51" s="1142">
        <v>2500</v>
      </c>
      <c r="G51" s="1142">
        <f>F51*H51</f>
        <v>555000</v>
      </c>
      <c r="H51" s="1142">
        <v>222</v>
      </c>
    </row>
    <row r="52" spans="1:8" ht="15" customHeight="1">
      <c r="A52" s="1158"/>
      <c r="B52" s="1140">
        <v>30197200</v>
      </c>
      <c r="C52" s="1139" t="s">
        <v>453</v>
      </c>
      <c r="D52" s="1140" t="s">
        <v>327</v>
      </c>
      <c r="E52" s="1141" t="s">
        <v>51</v>
      </c>
      <c r="F52" s="1142">
        <v>100</v>
      </c>
      <c r="G52" s="1142">
        <v>22000</v>
      </c>
      <c r="H52" s="1142">
        <v>220</v>
      </c>
    </row>
    <row r="53" spans="1:8" ht="18">
      <c r="A53" s="1158"/>
      <c r="B53" s="1140">
        <v>30197200</v>
      </c>
      <c r="C53" s="1139" t="s">
        <v>454</v>
      </c>
      <c r="D53" s="1140" t="s">
        <v>327</v>
      </c>
      <c r="E53" s="1141" t="s">
        <v>51</v>
      </c>
      <c r="F53" s="1142">
        <v>100</v>
      </c>
      <c r="G53" s="1142">
        <v>14000</v>
      </c>
      <c r="H53" s="1142">
        <v>140</v>
      </c>
    </row>
    <row r="54" spans="1:8" ht="15" customHeight="1">
      <c r="A54" s="1158"/>
      <c r="B54" s="1140">
        <v>30197200</v>
      </c>
      <c r="C54" s="1139" t="s">
        <v>455</v>
      </c>
      <c r="D54" s="1140" t="s">
        <v>327</v>
      </c>
      <c r="E54" s="1141" t="s">
        <v>51</v>
      </c>
      <c r="F54" s="1142">
        <v>1000</v>
      </c>
      <c r="G54" s="1142">
        <v>42000</v>
      </c>
      <c r="H54" s="1142">
        <v>42</v>
      </c>
    </row>
    <row r="55" spans="1:8" ht="18">
      <c r="A55" s="1158"/>
      <c r="B55" s="1140">
        <v>30197300</v>
      </c>
      <c r="C55" s="1139" t="s">
        <v>3258</v>
      </c>
      <c r="D55" s="1140" t="s">
        <v>327</v>
      </c>
      <c r="E55" s="1141" t="s">
        <v>51</v>
      </c>
      <c r="F55" s="1142">
        <v>3500</v>
      </c>
      <c r="G55" s="1142">
        <v>7000</v>
      </c>
      <c r="H55" s="1142">
        <v>2</v>
      </c>
    </row>
    <row r="56" spans="1:8" ht="18">
      <c r="A56" s="1158"/>
      <c r="B56" s="1140">
        <v>30197100</v>
      </c>
      <c r="C56" s="1139" t="s">
        <v>572</v>
      </c>
      <c r="D56" s="1140" t="s">
        <v>327</v>
      </c>
      <c r="E56" s="1141" t="s">
        <v>51</v>
      </c>
      <c r="F56" s="1142">
        <v>600</v>
      </c>
      <c r="G56" s="1142">
        <v>3000</v>
      </c>
      <c r="H56" s="1142">
        <v>5</v>
      </c>
    </row>
    <row r="57" spans="1:8" ht="18">
      <c r="A57" s="1158"/>
      <c r="B57" s="1140">
        <v>30197100</v>
      </c>
      <c r="C57" s="1139" t="s">
        <v>1000</v>
      </c>
      <c r="D57" s="1140" t="s">
        <v>327</v>
      </c>
      <c r="E57" s="1141" t="s">
        <v>51</v>
      </c>
      <c r="F57" s="1142">
        <v>900</v>
      </c>
      <c r="G57" s="1142">
        <v>1800</v>
      </c>
      <c r="H57" s="1142">
        <v>2</v>
      </c>
    </row>
    <row r="58" spans="1:8" ht="15" customHeight="1">
      <c r="A58" s="1158"/>
      <c r="B58" s="1140">
        <v>30199410</v>
      </c>
      <c r="C58" s="1139" t="s">
        <v>3259</v>
      </c>
      <c r="D58" s="1140" t="s">
        <v>327</v>
      </c>
      <c r="E58" s="1141" t="s">
        <v>51</v>
      </c>
      <c r="F58" s="1142">
        <v>80</v>
      </c>
      <c r="G58" s="1142">
        <v>4160</v>
      </c>
      <c r="H58" s="1142">
        <v>52</v>
      </c>
    </row>
    <row r="59" spans="1:8" ht="18">
      <c r="A59" s="1158"/>
      <c r="B59" s="1140">
        <v>30192133</v>
      </c>
      <c r="C59" s="1139" t="s">
        <v>15</v>
      </c>
      <c r="D59" s="1140" t="s">
        <v>327</v>
      </c>
      <c r="E59" s="1141" t="s">
        <v>51</v>
      </c>
      <c r="F59" s="1142">
        <v>150</v>
      </c>
      <c r="G59" s="1142">
        <v>1200</v>
      </c>
      <c r="H59" s="1142">
        <v>8</v>
      </c>
    </row>
    <row r="60" spans="1:8" ht="18">
      <c r="A60" s="1158"/>
      <c r="B60" s="1140">
        <v>31224500</v>
      </c>
      <c r="C60" s="1139" t="s">
        <v>3260</v>
      </c>
      <c r="D60" s="1140" t="s">
        <v>327</v>
      </c>
      <c r="E60" s="1141" t="s">
        <v>51</v>
      </c>
      <c r="F60" s="1142">
        <v>60</v>
      </c>
      <c r="G60" s="1142">
        <v>1200</v>
      </c>
      <c r="H60" s="1142">
        <v>20</v>
      </c>
    </row>
    <row r="61" spans="1:8" ht="18">
      <c r="A61" s="1158"/>
      <c r="B61" s="1140">
        <v>30197220</v>
      </c>
      <c r="C61" s="1139" t="s">
        <v>1012</v>
      </c>
      <c r="D61" s="1140" t="s">
        <v>327</v>
      </c>
      <c r="E61" s="1141" t="s">
        <v>51</v>
      </c>
      <c r="F61" s="1142">
        <v>180</v>
      </c>
      <c r="G61" s="1142">
        <v>720</v>
      </c>
      <c r="H61" s="1142">
        <v>4</v>
      </c>
    </row>
    <row r="62" spans="1:8" ht="18">
      <c r="A62" s="1158"/>
      <c r="B62" s="1140">
        <v>30197220</v>
      </c>
      <c r="C62" s="1139" t="s">
        <v>1013</v>
      </c>
      <c r="D62" s="1140" t="s">
        <v>327</v>
      </c>
      <c r="E62" s="1141" t="s">
        <v>51</v>
      </c>
      <c r="F62" s="1142">
        <v>400</v>
      </c>
      <c r="G62" s="1142">
        <v>800</v>
      </c>
      <c r="H62" s="1142">
        <v>2</v>
      </c>
    </row>
    <row r="63" spans="1:8" ht="18">
      <c r="A63" s="1158"/>
      <c r="B63" s="1140">
        <v>30197120</v>
      </c>
      <c r="C63" s="1139" t="s">
        <v>153</v>
      </c>
      <c r="D63" s="1140" t="s">
        <v>327</v>
      </c>
      <c r="E63" s="1141" t="s">
        <v>51</v>
      </c>
      <c r="F63" s="1142">
        <v>150</v>
      </c>
      <c r="G63" s="1142">
        <v>300</v>
      </c>
      <c r="H63" s="1142">
        <v>2</v>
      </c>
    </row>
    <row r="64" spans="1:8" ht="18">
      <c r="A64" s="1158"/>
      <c r="B64" s="1140">
        <v>30197100</v>
      </c>
      <c r="C64" s="1139" t="s">
        <v>1001</v>
      </c>
      <c r="D64" s="1140" t="s">
        <v>327</v>
      </c>
      <c r="E64" s="1141" t="s">
        <v>51</v>
      </c>
      <c r="F64" s="1142">
        <v>100</v>
      </c>
      <c r="G64" s="1142">
        <v>1200</v>
      </c>
      <c r="H64" s="1142">
        <v>12</v>
      </c>
    </row>
    <row r="65" spans="1:8" ht="18">
      <c r="A65" s="1158"/>
      <c r="B65" s="1140">
        <v>30197110</v>
      </c>
      <c r="C65" s="1139" t="s">
        <v>1002</v>
      </c>
      <c r="D65" s="1140" t="s">
        <v>327</v>
      </c>
      <c r="E65" s="1141" t="s">
        <v>51</v>
      </c>
      <c r="F65" s="1142">
        <v>200</v>
      </c>
      <c r="G65" s="1142">
        <v>1600</v>
      </c>
      <c r="H65" s="1142">
        <v>8</v>
      </c>
    </row>
    <row r="66" spans="1:8" ht="18">
      <c r="A66" s="1158"/>
      <c r="B66" s="1140">
        <v>30140000</v>
      </c>
      <c r="C66" s="1139" t="s">
        <v>3261</v>
      </c>
      <c r="D66" s="1140" t="s">
        <v>327</v>
      </c>
      <c r="E66" s="1141" t="s">
        <v>51</v>
      </c>
      <c r="F66" s="1142">
        <v>5000</v>
      </c>
      <c r="G66" s="1142">
        <v>10000</v>
      </c>
      <c r="H66" s="1142">
        <v>2</v>
      </c>
    </row>
    <row r="67" spans="1:8" ht="18">
      <c r="A67" s="1158"/>
      <c r="B67" s="1140">
        <v>30192123</v>
      </c>
      <c r="C67" s="1139" t="s">
        <v>154</v>
      </c>
      <c r="D67" s="1140" t="s">
        <v>327</v>
      </c>
      <c r="E67" s="1141" t="s">
        <v>58</v>
      </c>
      <c r="F67" s="1142">
        <v>500</v>
      </c>
      <c r="G67" s="1142">
        <v>2000</v>
      </c>
      <c r="H67" s="1142">
        <v>4</v>
      </c>
    </row>
    <row r="68" spans="1:8" ht="18">
      <c r="A68" s="1158"/>
      <c r="B68" s="1140">
        <v>30192125</v>
      </c>
      <c r="C68" s="1139" t="s">
        <v>403</v>
      </c>
      <c r="D68" s="1140" t="s">
        <v>327</v>
      </c>
      <c r="E68" s="1141" t="s">
        <v>51</v>
      </c>
      <c r="F68" s="1142">
        <v>250</v>
      </c>
      <c r="G68" s="1142">
        <v>4000</v>
      </c>
      <c r="H68" s="1142">
        <v>16</v>
      </c>
    </row>
    <row r="69" spans="1:8" ht="18">
      <c r="A69" s="1158"/>
      <c r="B69" s="1140">
        <v>33131160</v>
      </c>
      <c r="C69" s="1139" t="s">
        <v>3262</v>
      </c>
      <c r="D69" s="1140" t="s">
        <v>327</v>
      </c>
      <c r="E69" s="1141" t="s">
        <v>51</v>
      </c>
      <c r="F69" s="1142">
        <v>100</v>
      </c>
      <c r="G69" s="1142">
        <v>400</v>
      </c>
      <c r="H69" s="1142">
        <v>4</v>
      </c>
    </row>
    <row r="70" spans="1:8" ht="18">
      <c r="A70" s="1158"/>
      <c r="B70" s="1140">
        <v>33131160</v>
      </c>
      <c r="C70" s="1139" t="s">
        <v>157</v>
      </c>
      <c r="D70" s="1140" t="s">
        <v>327</v>
      </c>
      <c r="E70" s="1141" t="s">
        <v>51</v>
      </c>
      <c r="F70" s="1142">
        <v>300</v>
      </c>
      <c r="G70" s="1142">
        <v>1200</v>
      </c>
      <c r="H70" s="1142">
        <v>4</v>
      </c>
    </row>
    <row r="71" spans="1:8" ht="18">
      <c r="A71" s="1158"/>
      <c r="B71" s="1140">
        <v>24910000</v>
      </c>
      <c r="C71" s="1139" t="s">
        <v>149</v>
      </c>
      <c r="D71" s="1140" t="s">
        <v>327</v>
      </c>
      <c r="E71" s="1141" t="s">
        <v>51</v>
      </c>
      <c r="F71" s="1142">
        <v>350</v>
      </c>
      <c r="G71" s="1142">
        <v>2100</v>
      </c>
      <c r="H71" s="1142">
        <v>6</v>
      </c>
    </row>
    <row r="72" spans="1:8" ht="18">
      <c r="A72" s="1158"/>
      <c r="B72" s="1140">
        <v>30192130</v>
      </c>
      <c r="C72" s="1139" t="s">
        <v>151</v>
      </c>
      <c r="D72" s="1140" t="s">
        <v>327</v>
      </c>
      <c r="E72" s="1141" t="s">
        <v>58</v>
      </c>
      <c r="F72" s="1142">
        <v>500</v>
      </c>
      <c r="G72" s="1142">
        <v>1000</v>
      </c>
      <c r="H72" s="1142">
        <v>2</v>
      </c>
    </row>
    <row r="73" spans="1:8" ht="18">
      <c r="A73" s="1158"/>
      <c r="B73" s="1140">
        <v>30192100</v>
      </c>
      <c r="C73" s="1139" t="s">
        <v>368</v>
      </c>
      <c r="D73" s="1140" t="s">
        <v>327</v>
      </c>
      <c r="E73" s="1141" t="s">
        <v>51</v>
      </c>
      <c r="F73" s="1142">
        <v>100</v>
      </c>
      <c r="G73" s="1142">
        <v>1700</v>
      </c>
      <c r="H73" s="1142">
        <v>17</v>
      </c>
    </row>
    <row r="74" spans="1:8" ht="18">
      <c r="A74" s="1158"/>
      <c r="B74" s="1140">
        <v>30192121</v>
      </c>
      <c r="C74" s="1139" t="s">
        <v>867</v>
      </c>
      <c r="D74" s="1140" t="s">
        <v>327</v>
      </c>
      <c r="E74" s="1141" t="s">
        <v>51</v>
      </c>
      <c r="F74" s="1142">
        <v>120</v>
      </c>
      <c r="G74" s="1142">
        <v>12000</v>
      </c>
      <c r="H74" s="1142">
        <v>100</v>
      </c>
    </row>
    <row r="75" spans="1:8" ht="18">
      <c r="A75" s="1158"/>
      <c r="B75" s="1140">
        <v>30192122</v>
      </c>
      <c r="C75" s="1139" t="s">
        <v>2063</v>
      </c>
      <c r="D75" s="1140" t="s">
        <v>327</v>
      </c>
      <c r="E75" s="1141" t="s">
        <v>51</v>
      </c>
      <c r="F75" s="1142">
        <v>150</v>
      </c>
      <c r="G75" s="1142">
        <v>15000</v>
      </c>
      <c r="H75" s="1142">
        <v>100</v>
      </c>
    </row>
    <row r="76" spans="1:8" ht="18">
      <c r="A76" s="1158"/>
      <c r="B76" s="1140">
        <v>30194500</v>
      </c>
      <c r="C76" s="1139" t="s">
        <v>150</v>
      </c>
      <c r="D76" s="1140" t="s">
        <v>327</v>
      </c>
      <c r="E76" s="1141" t="s">
        <v>51</v>
      </c>
      <c r="F76" s="1142">
        <v>250</v>
      </c>
      <c r="G76" s="1142">
        <v>1000</v>
      </c>
      <c r="H76" s="1142">
        <v>4</v>
      </c>
    </row>
    <row r="77" spans="1:8" ht="18">
      <c r="A77" s="1158"/>
      <c r="B77" s="1140">
        <v>22600000</v>
      </c>
      <c r="C77" s="1139" t="s">
        <v>3263</v>
      </c>
      <c r="D77" s="1140" t="s">
        <v>327</v>
      </c>
      <c r="E77" s="1141" t="s">
        <v>51</v>
      </c>
      <c r="F77" s="1142">
        <v>250</v>
      </c>
      <c r="G77" s="1142">
        <v>1000</v>
      </c>
      <c r="H77" s="1142">
        <v>4</v>
      </c>
    </row>
    <row r="78" spans="1:8" ht="18">
      <c r="A78" s="1158"/>
      <c r="B78" s="1140">
        <v>44423810</v>
      </c>
      <c r="C78" s="1139" t="s">
        <v>102</v>
      </c>
      <c r="D78" s="1140" t="s">
        <v>327</v>
      </c>
      <c r="E78" s="1141" t="s">
        <v>51</v>
      </c>
      <c r="F78" s="1142">
        <v>300</v>
      </c>
      <c r="G78" s="1142">
        <v>1200</v>
      </c>
      <c r="H78" s="1142">
        <v>4</v>
      </c>
    </row>
    <row r="79" spans="1:8" ht="18">
      <c r="A79" s="1158"/>
      <c r="B79" s="1140">
        <v>39525100</v>
      </c>
      <c r="C79" s="1139" t="s">
        <v>928</v>
      </c>
      <c r="D79" s="1140" t="s">
        <v>327</v>
      </c>
      <c r="E79" s="1141" t="s">
        <v>51</v>
      </c>
      <c r="F79" s="1142">
        <v>150</v>
      </c>
      <c r="G79" s="1141">
        <v>4500</v>
      </c>
      <c r="H79" s="1142">
        <v>30</v>
      </c>
    </row>
    <row r="80" spans="1:8" ht="18">
      <c r="A80" s="1158"/>
      <c r="B80" s="1140">
        <v>30190000</v>
      </c>
      <c r="C80" s="1139" t="s">
        <v>3264</v>
      </c>
      <c r="D80" s="1140" t="s">
        <v>327</v>
      </c>
      <c r="E80" s="1141" t="s">
        <v>51</v>
      </c>
      <c r="F80" s="1142">
        <v>350</v>
      </c>
      <c r="G80" s="1141">
        <v>2800</v>
      </c>
      <c r="H80" s="1142">
        <v>8</v>
      </c>
    </row>
    <row r="81" spans="1:8" ht="18">
      <c r="A81" s="1158"/>
      <c r="B81" s="1140">
        <v>30190000</v>
      </c>
      <c r="C81" s="1139" t="s">
        <v>3265</v>
      </c>
      <c r="D81" s="1140" t="s">
        <v>327</v>
      </c>
      <c r="E81" s="1141" t="s">
        <v>51</v>
      </c>
      <c r="F81" s="1142">
        <v>30</v>
      </c>
      <c r="G81" s="1141">
        <v>1200</v>
      </c>
      <c r="H81" s="1142">
        <v>40</v>
      </c>
    </row>
    <row r="82" spans="1:8" ht="18">
      <c r="A82" s="1158"/>
      <c r="B82" s="1140">
        <v>79810000</v>
      </c>
      <c r="C82" s="1139" t="s">
        <v>3266</v>
      </c>
      <c r="D82" s="1140" t="s">
        <v>327</v>
      </c>
      <c r="E82" s="1141" t="s">
        <v>51</v>
      </c>
      <c r="F82" s="1142">
        <v>1400</v>
      </c>
      <c r="G82" s="1141">
        <v>2800</v>
      </c>
      <c r="H82" s="1142">
        <v>2</v>
      </c>
    </row>
    <row r="83" spans="1:8" ht="18">
      <c r="A83" s="1158"/>
      <c r="B83" s="1140">
        <v>22813000</v>
      </c>
      <c r="C83" s="1139" t="s">
        <v>148</v>
      </c>
      <c r="D83" s="1140" t="s">
        <v>327</v>
      </c>
      <c r="E83" s="1141" t="s">
        <v>51</v>
      </c>
      <c r="F83" s="1142">
        <v>800</v>
      </c>
      <c r="G83" s="1141">
        <v>11200</v>
      </c>
      <c r="H83" s="1142">
        <v>14</v>
      </c>
    </row>
    <row r="84" spans="1:8" ht="18">
      <c r="A84" s="1158"/>
      <c r="B84" s="1140">
        <v>44423800</v>
      </c>
      <c r="C84" s="1139" t="s">
        <v>3267</v>
      </c>
      <c r="D84" s="1140" t="s">
        <v>327</v>
      </c>
      <c r="E84" s="1141" t="s">
        <v>51</v>
      </c>
      <c r="F84" s="1142">
        <v>11000</v>
      </c>
      <c r="G84" s="1141">
        <v>11000</v>
      </c>
      <c r="H84" s="1142">
        <v>1</v>
      </c>
    </row>
    <row r="85" spans="1:8" ht="18">
      <c r="A85" s="1158"/>
      <c r="B85" s="1140">
        <v>44423800</v>
      </c>
      <c r="C85" s="1139" t="s">
        <v>3268</v>
      </c>
      <c r="D85" s="1140" t="s">
        <v>327</v>
      </c>
      <c r="E85" s="1141" t="s">
        <v>51</v>
      </c>
      <c r="F85" s="1142">
        <v>2000</v>
      </c>
      <c r="G85" s="1141">
        <v>4000</v>
      </c>
      <c r="H85" s="1142">
        <v>2</v>
      </c>
    </row>
    <row r="86" spans="1:8" ht="18">
      <c r="A86" s="1158"/>
      <c r="B86" s="1140">
        <v>22816100</v>
      </c>
      <c r="C86" s="1139" t="s">
        <v>155</v>
      </c>
      <c r="D86" s="1140" t="s">
        <v>327</v>
      </c>
      <c r="E86" s="1141" t="s">
        <v>51</v>
      </c>
      <c r="F86" s="1142">
        <v>1500</v>
      </c>
      <c r="G86" s="1141">
        <v>6000</v>
      </c>
      <c r="H86" s="1142">
        <v>4</v>
      </c>
    </row>
    <row r="87" spans="1:8" ht="18">
      <c r="A87" s="1158"/>
      <c r="B87" s="1140">
        <v>30199200</v>
      </c>
      <c r="C87" s="1139" t="s">
        <v>3269</v>
      </c>
      <c r="D87" s="1140" t="s">
        <v>327</v>
      </c>
      <c r="E87" s="1141" t="s">
        <v>51</v>
      </c>
      <c r="F87" s="1142">
        <v>20</v>
      </c>
      <c r="G87" s="1141">
        <v>800</v>
      </c>
      <c r="H87" s="1142">
        <v>40</v>
      </c>
    </row>
    <row r="88" spans="1:8" ht="18">
      <c r="A88" s="1158"/>
      <c r="B88" s="1140">
        <v>30199200</v>
      </c>
      <c r="C88" s="1139" t="s">
        <v>3270</v>
      </c>
      <c r="D88" s="1140" t="s">
        <v>327</v>
      </c>
      <c r="E88" s="1141" t="s">
        <v>51</v>
      </c>
      <c r="F88" s="1142">
        <v>60</v>
      </c>
      <c r="G88" s="1141">
        <v>2400</v>
      </c>
      <c r="H88" s="1142">
        <v>40</v>
      </c>
    </row>
    <row r="89" spans="1:8" ht="18">
      <c r="A89" s="1158"/>
      <c r="B89" s="1140">
        <v>30197610</v>
      </c>
      <c r="C89" s="1139" t="s">
        <v>3271</v>
      </c>
      <c r="D89" s="1140" t="s">
        <v>327</v>
      </c>
      <c r="E89" s="1141" t="s">
        <v>51</v>
      </c>
      <c r="F89" s="1142">
        <v>1500</v>
      </c>
      <c r="G89" s="1141">
        <v>1500</v>
      </c>
      <c r="H89" s="1142">
        <v>1</v>
      </c>
    </row>
    <row r="90" spans="1:8" ht="18">
      <c r="A90" s="1158"/>
      <c r="B90" s="1140">
        <v>30199210</v>
      </c>
      <c r="C90" s="1139" t="s">
        <v>3272</v>
      </c>
      <c r="D90" s="1140" t="s">
        <v>327</v>
      </c>
      <c r="E90" s="1141" t="s">
        <v>51</v>
      </c>
      <c r="F90" s="1142">
        <v>500</v>
      </c>
      <c r="G90" s="1141">
        <v>50000</v>
      </c>
      <c r="H90" s="1142">
        <v>100</v>
      </c>
    </row>
    <row r="91" spans="1:8" ht="18">
      <c r="A91" s="1158"/>
      <c r="B91" s="1140">
        <v>30199210</v>
      </c>
      <c r="C91" s="1139" t="s">
        <v>3273</v>
      </c>
      <c r="D91" s="1140" t="s">
        <v>327</v>
      </c>
      <c r="E91" s="1141" t="s">
        <v>51</v>
      </c>
      <c r="F91" s="1142">
        <v>1000</v>
      </c>
      <c r="G91" s="1141">
        <v>80000</v>
      </c>
      <c r="H91" s="1142">
        <v>80</v>
      </c>
    </row>
    <row r="92" spans="1:8" ht="18">
      <c r="A92" s="1158"/>
      <c r="B92" s="1140">
        <v>30237310</v>
      </c>
      <c r="C92" s="1139" t="s">
        <v>3332</v>
      </c>
      <c r="D92" s="1140" t="s">
        <v>327</v>
      </c>
      <c r="E92" s="1141" t="s">
        <v>51</v>
      </c>
      <c r="F92" s="1142">
        <v>35000</v>
      </c>
      <c r="G92" s="1142">
        <v>35000</v>
      </c>
      <c r="H92" s="1142">
        <v>1</v>
      </c>
    </row>
    <row r="93" spans="1:8" ht="18">
      <c r="A93" s="1158"/>
      <c r="B93" s="1140">
        <v>30237310</v>
      </c>
      <c r="C93" s="1139" t="s">
        <v>3333</v>
      </c>
      <c r="D93" s="1140" t="s">
        <v>327</v>
      </c>
      <c r="E93" s="1141" t="s">
        <v>51</v>
      </c>
      <c r="F93" s="1142">
        <v>32000</v>
      </c>
      <c r="G93" s="1142">
        <v>32000</v>
      </c>
      <c r="H93" s="1142">
        <v>1</v>
      </c>
    </row>
    <row r="94" spans="1:8" ht="18">
      <c r="A94" s="1158"/>
      <c r="B94" s="1140">
        <v>30237310</v>
      </c>
      <c r="C94" s="1382" t="s">
        <v>3334</v>
      </c>
      <c r="D94" s="1140" t="s">
        <v>327</v>
      </c>
      <c r="E94" s="1141" t="s">
        <v>51</v>
      </c>
      <c r="F94" s="1142">
        <v>31000</v>
      </c>
      <c r="G94" s="1142">
        <v>31000</v>
      </c>
      <c r="H94" s="1142">
        <v>1</v>
      </c>
    </row>
    <row r="95" spans="1:8" s="1144" customFormat="1" ht="31.5">
      <c r="A95" s="1158"/>
      <c r="B95" s="1140">
        <v>50313200</v>
      </c>
      <c r="C95" s="1143" t="s">
        <v>333</v>
      </c>
      <c r="D95" s="1140" t="s">
        <v>327</v>
      </c>
      <c r="E95" s="1140" t="s">
        <v>55</v>
      </c>
      <c r="F95" s="1140"/>
      <c r="G95" s="1140">
        <v>200000</v>
      </c>
      <c r="H95" s="1140">
        <v>1</v>
      </c>
    </row>
    <row r="96" spans="1:8" s="1426" customFormat="1" ht="15">
      <c r="A96" s="1420">
        <v>5132</v>
      </c>
      <c r="B96" s="1421">
        <v>50112000</v>
      </c>
      <c r="C96" s="1422" t="s">
        <v>3359</v>
      </c>
      <c r="D96" s="1423" t="s">
        <v>327</v>
      </c>
      <c r="E96" s="1424" t="s">
        <v>55</v>
      </c>
      <c r="F96" s="1412">
        <v>178200</v>
      </c>
      <c r="G96" s="1412">
        <v>178200</v>
      </c>
      <c r="H96" s="1425">
        <v>1</v>
      </c>
    </row>
    <row r="97" spans="1:8" ht="18">
      <c r="A97" s="1135">
        <v>4264</v>
      </c>
      <c r="B97" s="1146"/>
      <c r="C97" s="1145" t="s">
        <v>3274</v>
      </c>
      <c r="D97" s="1146"/>
      <c r="E97" s="1146" t="s">
        <v>3413</v>
      </c>
      <c r="F97" s="1146" t="s">
        <v>3413</v>
      </c>
      <c r="G97" s="1146" t="s">
        <v>3413</v>
      </c>
      <c r="H97" s="1146" t="s">
        <v>3413</v>
      </c>
    </row>
    <row r="98" spans="1:8" ht="18">
      <c r="A98" s="1158"/>
      <c r="B98" s="1140" t="s">
        <v>3275</v>
      </c>
      <c r="C98" s="1139" t="s">
        <v>3276</v>
      </c>
      <c r="D98" s="1140" t="s">
        <v>327</v>
      </c>
      <c r="E98" s="365" t="s">
        <v>3413</v>
      </c>
      <c r="F98" s="365" t="s">
        <v>3413</v>
      </c>
      <c r="G98" s="365" t="s">
        <v>3413</v>
      </c>
      <c r="H98" s="365" t="s">
        <v>3413</v>
      </c>
    </row>
    <row r="99" spans="1:8" ht="18">
      <c r="A99" s="1135">
        <v>4267</v>
      </c>
      <c r="B99" s="1146"/>
      <c r="C99" s="1145" t="s">
        <v>1254</v>
      </c>
      <c r="D99" s="1146"/>
      <c r="E99" s="1146" t="s">
        <v>3413</v>
      </c>
      <c r="F99" s="1146" t="s">
        <v>3413</v>
      </c>
      <c r="G99" s="1146" t="s">
        <v>3413</v>
      </c>
      <c r="H99" s="1146" t="s">
        <v>3413</v>
      </c>
    </row>
    <row r="100" spans="1:8" ht="18">
      <c r="A100" s="1158"/>
      <c r="B100" s="1140">
        <v>39813000</v>
      </c>
      <c r="C100" s="1139" t="s">
        <v>3277</v>
      </c>
      <c r="D100" s="1140" t="s">
        <v>327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ht="18">
      <c r="A101" s="1158"/>
      <c r="B101" s="1140">
        <v>33711900</v>
      </c>
      <c r="C101" s="1139" t="s">
        <v>321</v>
      </c>
      <c r="D101" s="1140" t="s">
        <v>327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ht="18">
      <c r="A102" s="1158"/>
      <c r="B102" s="1140">
        <v>39831240</v>
      </c>
      <c r="C102" s="1139" t="s">
        <v>3278</v>
      </c>
      <c r="D102" s="1140" t="s">
        <v>327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ht="18">
      <c r="A103" s="1158"/>
      <c r="B103" s="1140">
        <v>39224100</v>
      </c>
      <c r="C103" s="1139" t="s">
        <v>164</v>
      </c>
      <c r="D103" s="1140" t="s">
        <v>327</v>
      </c>
      <c r="E103" s="365" t="s">
        <v>3413</v>
      </c>
      <c r="F103" s="365" t="s">
        <v>3413</v>
      </c>
      <c r="G103" s="365" t="s">
        <v>3413</v>
      </c>
      <c r="H103" s="365" t="s">
        <v>3413</v>
      </c>
    </row>
    <row r="104" spans="1:8" ht="36">
      <c r="A104" s="1158"/>
      <c r="B104" s="1140">
        <v>39224000</v>
      </c>
      <c r="C104" s="1139" t="s">
        <v>3335</v>
      </c>
      <c r="D104" s="1140" t="s">
        <v>327</v>
      </c>
      <c r="E104" s="365" t="s">
        <v>3413</v>
      </c>
      <c r="F104" s="365" t="s">
        <v>3413</v>
      </c>
      <c r="G104" s="365" t="s">
        <v>3413</v>
      </c>
      <c r="H104" s="365" t="s">
        <v>3413</v>
      </c>
    </row>
    <row r="105" spans="1:8" ht="18">
      <c r="A105" s="1158"/>
      <c r="B105" s="1140">
        <v>33761000</v>
      </c>
      <c r="C105" s="1139" t="s">
        <v>3336</v>
      </c>
      <c r="D105" s="1140" t="s">
        <v>327</v>
      </c>
      <c r="E105" s="365" t="s">
        <v>3413</v>
      </c>
      <c r="F105" s="365" t="s">
        <v>3413</v>
      </c>
      <c r="G105" s="365" t="s">
        <v>3413</v>
      </c>
      <c r="H105" s="365" t="s">
        <v>3413</v>
      </c>
    </row>
    <row r="106" spans="1:8" ht="18">
      <c r="A106" s="1158"/>
      <c r="B106" s="1140">
        <v>31531000</v>
      </c>
      <c r="C106" s="1139" t="s">
        <v>3337</v>
      </c>
      <c r="D106" s="1140" t="s">
        <v>327</v>
      </c>
      <c r="E106" s="365" t="s">
        <v>3413</v>
      </c>
      <c r="F106" s="365" t="s">
        <v>3413</v>
      </c>
      <c r="G106" s="365" t="s">
        <v>3413</v>
      </c>
      <c r="H106" s="365" t="s">
        <v>3413</v>
      </c>
    </row>
    <row r="107" spans="1:8" ht="18">
      <c r="A107" s="1158"/>
      <c r="B107" s="1140">
        <v>33141118</v>
      </c>
      <c r="C107" s="1139" t="s">
        <v>3338</v>
      </c>
      <c r="D107" s="1140" t="s">
        <v>327</v>
      </c>
      <c r="E107" s="365" t="s">
        <v>3413</v>
      </c>
      <c r="F107" s="365" t="s">
        <v>3413</v>
      </c>
      <c r="G107" s="365" t="s">
        <v>3413</v>
      </c>
      <c r="H107" s="365" t="s">
        <v>3413</v>
      </c>
    </row>
    <row r="108" spans="1:8" ht="18">
      <c r="A108" s="1158"/>
      <c r="B108" s="1140">
        <v>33711110</v>
      </c>
      <c r="C108" s="1139" t="s">
        <v>3339</v>
      </c>
      <c r="D108" s="1140" t="s">
        <v>327</v>
      </c>
      <c r="E108" s="365" t="s">
        <v>3413</v>
      </c>
      <c r="F108" s="365" t="s">
        <v>3413</v>
      </c>
      <c r="G108" s="365" t="s">
        <v>3413</v>
      </c>
      <c r="H108" s="365" t="s">
        <v>3413</v>
      </c>
    </row>
    <row r="109" spans="1:8" ht="18">
      <c r="A109" s="1158"/>
      <c r="B109" s="1140">
        <v>39291000</v>
      </c>
      <c r="C109" s="1139" t="s">
        <v>3340</v>
      </c>
      <c r="D109" s="1140" t="s">
        <v>327</v>
      </c>
      <c r="E109" s="365" t="s">
        <v>3413</v>
      </c>
      <c r="F109" s="365" t="s">
        <v>3413</v>
      </c>
      <c r="G109" s="365" t="s">
        <v>3413</v>
      </c>
      <c r="H109" s="365" t="s">
        <v>3413</v>
      </c>
    </row>
    <row r="110" spans="1:8" ht="18">
      <c r="A110" s="1135">
        <v>5122</v>
      </c>
      <c r="B110" s="1146"/>
      <c r="C110" s="1145" t="s">
        <v>3279</v>
      </c>
      <c r="D110" s="1146"/>
      <c r="E110" s="1146" t="s">
        <v>3413</v>
      </c>
      <c r="F110" s="1146" t="s">
        <v>3413</v>
      </c>
      <c r="G110" s="1146" t="s">
        <v>3413</v>
      </c>
      <c r="H110" s="1146" t="s">
        <v>3413</v>
      </c>
    </row>
    <row r="111" spans="1:8" ht="18">
      <c r="A111" s="1158"/>
      <c r="B111" s="1140">
        <v>42512200</v>
      </c>
      <c r="C111" s="1139" t="s">
        <v>3280</v>
      </c>
      <c r="D111" s="1140" t="s">
        <v>327</v>
      </c>
      <c r="E111" s="365" t="s">
        <v>3413</v>
      </c>
      <c r="F111" s="365" t="s">
        <v>3413</v>
      </c>
      <c r="G111" s="365" t="s">
        <v>3413</v>
      </c>
      <c r="H111" s="365" t="s">
        <v>3413</v>
      </c>
    </row>
    <row r="112" spans="1:8" ht="18">
      <c r="A112" s="1158"/>
      <c r="B112" s="1140">
        <v>39711360</v>
      </c>
      <c r="C112" s="1139" t="s">
        <v>3281</v>
      </c>
      <c r="D112" s="1140" t="s">
        <v>327</v>
      </c>
      <c r="E112" s="365" t="s">
        <v>3413</v>
      </c>
      <c r="F112" s="365" t="s">
        <v>3413</v>
      </c>
      <c r="G112" s="365" t="s">
        <v>3413</v>
      </c>
      <c r="H112" s="365" t="s">
        <v>3413</v>
      </c>
    </row>
    <row r="113" spans="1:8" ht="18">
      <c r="A113" s="1158"/>
      <c r="B113" s="1140">
        <v>39711360</v>
      </c>
      <c r="C113" s="1139" t="s">
        <v>3282</v>
      </c>
      <c r="D113" s="1140" t="s">
        <v>327</v>
      </c>
      <c r="E113" s="365" t="s">
        <v>3413</v>
      </c>
      <c r="F113" s="365" t="s">
        <v>3413</v>
      </c>
      <c r="G113" s="365" t="s">
        <v>3413</v>
      </c>
      <c r="H113" s="365" t="s">
        <v>3413</v>
      </c>
    </row>
    <row r="114" spans="1:8" ht="18">
      <c r="A114" s="1135">
        <v>4264</v>
      </c>
      <c r="B114" s="1146"/>
      <c r="C114" s="1145" t="s">
        <v>3274</v>
      </c>
      <c r="D114" s="1146"/>
      <c r="E114" s="1147"/>
      <c r="F114" s="1148"/>
      <c r="G114" s="1149">
        <v>5357200</v>
      </c>
      <c r="H114" s="1148"/>
    </row>
    <row r="115" spans="1:8" ht="18">
      <c r="A115" s="1158"/>
      <c r="B115" s="1140" t="s">
        <v>3275</v>
      </c>
      <c r="C115" s="1139" t="s">
        <v>3276</v>
      </c>
      <c r="D115" s="1140" t="s">
        <v>327</v>
      </c>
      <c r="E115" s="1140" t="s">
        <v>54</v>
      </c>
      <c r="F115" s="1140">
        <v>450</v>
      </c>
      <c r="G115" s="1142">
        <v>5357200</v>
      </c>
      <c r="H115" s="1142">
        <v>11904</v>
      </c>
    </row>
    <row r="116" spans="1:8" ht="18">
      <c r="A116" s="1135">
        <v>4267</v>
      </c>
      <c r="B116" s="1146"/>
      <c r="C116" s="1145" t="s">
        <v>1254</v>
      </c>
      <c r="D116" s="1146"/>
      <c r="E116" s="1146"/>
      <c r="F116" s="1146"/>
      <c r="G116" s="1137">
        <v>100000</v>
      </c>
      <c r="H116" s="1148"/>
    </row>
    <row r="117" spans="1:8" ht="18">
      <c r="A117" s="1158"/>
      <c r="B117" s="1140">
        <v>39813000</v>
      </c>
      <c r="C117" s="1139" t="s">
        <v>3277</v>
      </c>
      <c r="D117" s="1140" t="s">
        <v>327</v>
      </c>
      <c r="E117" s="1141" t="s">
        <v>51</v>
      </c>
      <c r="F117" s="1142">
        <v>280</v>
      </c>
      <c r="G117" s="1142">
        <v>5600</v>
      </c>
      <c r="H117" s="1142">
        <v>20</v>
      </c>
    </row>
    <row r="118" spans="1:8" ht="18">
      <c r="A118" s="1158"/>
      <c r="B118" s="1140">
        <v>33711900</v>
      </c>
      <c r="C118" s="1139" t="s">
        <v>321</v>
      </c>
      <c r="D118" s="1140" t="s">
        <v>327</v>
      </c>
      <c r="E118" s="1141" t="s">
        <v>51</v>
      </c>
      <c r="F118" s="1142">
        <v>240</v>
      </c>
      <c r="G118" s="1142">
        <v>2400</v>
      </c>
      <c r="H118" s="1142">
        <v>10</v>
      </c>
    </row>
    <row r="119" spans="1:8" ht="18">
      <c r="A119" s="1158"/>
      <c r="B119" s="1140">
        <v>39831240</v>
      </c>
      <c r="C119" s="1139" t="s">
        <v>3278</v>
      </c>
      <c r="D119" s="1140" t="s">
        <v>327</v>
      </c>
      <c r="E119" s="1141" t="s">
        <v>51</v>
      </c>
      <c r="F119" s="1142">
        <v>400</v>
      </c>
      <c r="G119" s="1142">
        <v>21200</v>
      </c>
      <c r="H119" s="1142">
        <v>53</v>
      </c>
    </row>
    <row r="120" spans="1:8" ht="18">
      <c r="A120" s="1158"/>
      <c r="B120" s="1140">
        <v>39224100</v>
      </c>
      <c r="C120" s="1139" t="s">
        <v>164</v>
      </c>
      <c r="D120" s="1140" t="s">
        <v>327</v>
      </c>
      <c r="E120" s="1141" t="s">
        <v>51</v>
      </c>
      <c r="F120" s="1142">
        <v>900</v>
      </c>
      <c r="G120" s="1142">
        <v>18000</v>
      </c>
      <c r="H120" s="1142">
        <v>20</v>
      </c>
    </row>
    <row r="121" spans="1:8" ht="36">
      <c r="A121" s="1158"/>
      <c r="B121" s="1140">
        <v>39224000</v>
      </c>
      <c r="C121" s="1139" t="s">
        <v>3335</v>
      </c>
      <c r="D121" s="1140" t="s">
        <v>327</v>
      </c>
      <c r="E121" s="1141" t="s">
        <v>51</v>
      </c>
      <c r="F121" s="1142">
        <v>1400</v>
      </c>
      <c r="G121" s="1142">
        <v>2800</v>
      </c>
      <c r="H121" s="1142">
        <v>2</v>
      </c>
    </row>
    <row r="122" spans="1:8" ht="18">
      <c r="A122" s="1158"/>
      <c r="B122" s="1140">
        <v>33761000</v>
      </c>
      <c r="C122" s="1139" t="s">
        <v>3336</v>
      </c>
      <c r="D122" s="1140" t="s">
        <v>327</v>
      </c>
      <c r="E122" s="1141" t="s">
        <v>51</v>
      </c>
      <c r="F122" s="1141">
        <v>100</v>
      </c>
      <c r="G122" s="1142">
        <v>10100</v>
      </c>
      <c r="H122" s="1142">
        <v>101</v>
      </c>
    </row>
    <row r="123" spans="1:8" ht="18">
      <c r="A123" s="1158"/>
      <c r="B123" s="1140">
        <v>31531000</v>
      </c>
      <c r="C123" s="1139" t="s">
        <v>3337</v>
      </c>
      <c r="D123" s="1140" t="s">
        <v>327</v>
      </c>
      <c r="E123" s="1141" t="s">
        <v>51</v>
      </c>
      <c r="F123" s="1142">
        <v>100</v>
      </c>
      <c r="G123" s="1142">
        <v>6000</v>
      </c>
      <c r="H123" s="1142">
        <v>60</v>
      </c>
    </row>
    <row r="124" spans="1:8" ht="18">
      <c r="A124" s="1158"/>
      <c r="B124" s="1140">
        <v>33141118</v>
      </c>
      <c r="C124" s="1139" t="s">
        <v>3338</v>
      </c>
      <c r="D124" s="1140" t="s">
        <v>327</v>
      </c>
      <c r="E124" s="1141" t="s">
        <v>51</v>
      </c>
      <c r="F124" s="1142">
        <v>230</v>
      </c>
      <c r="G124" s="1142">
        <v>27830</v>
      </c>
      <c r="H124" s="1142">
        <v>121</v>
      </c>
    </row>
    <row r="125" spans="1:8" ht="18">
      <c r="A125" s="1158"/>
      <c r="B125" s="1140">
        <v>33711110</v>
      </c>
      <c r="C125" s="1139" t="s">
        <v>3339</v>
      </c>
      <c r="D125" s="1140" t="s">
        <v>327</v>
      </c>
      <c r="E125" s="1141" t="s">
        <v>51</v>
      </c>
      <c r="F125" s="1142">
        <v>370</v>
      </c>
      <c r="G125" s="1142">
        <v>1850</v>
      </c>
      <c r="H125" s="1142">
        <v>5</v>
      </c>
    </row>
    <row r="126" spans="1:8" ht="18">
      <c r="A126" s="1158"/>
      <c r="B126" s="1140">
        <v>39291000</v>
      </c>
      <c r="C126" s="1139" t="s">
        <v>3340</v>
      </c>
      <c r="D126" s="1140" t="s">
        <v>327</v>
      </c>
      <c r="E126" s="1141" t="s">
        <v>57</v>
      </c>
      <c r="F126" s="1142">
        <v>844</v>
      </c>
      <c r="G126" s="1142">
        <v>4220</v>
      </c>
      <c r="H126" s="1142">
        <v>5</v>
      </c>
    </row>
    <row r="127" spans="1:8" ht="18">
      <c r="A127" s="1135">
        <v>5122</v>
      </c>
      <c r="B127" s="1146"/>
      <c r="C127" s="1145" t="s">
        <v>3279</v>
      </c>
      <c r="D127" s="1146"/>
      <c r="E127" s="1147"/>
      <c r="F127" s="1147"/>
      <c r="G127" s="1137">
        <v>5000000</v>
      </c>
      <c r="H127" s="1148"/>
    </row>
    <row r="128" spans="1:8" ht="18">
      <c r="A128" s="1158"/>
      <c r="B128" s="1140">
        <v>42512200</v>
      </c>
      <c r="C128" s="1139" t="s">
        <v>3280</v>
      </c>
      <c r="D128" s="1140" t="s">
        <v>327</v>
      </c>
      <c r="E128" s="1141" t="s">
        <v>51</v>
      </c>
      <c r="F128" s="1142">
        <v>169000</v>
      </c>
      <c r="G128" s="1142">
        <v>507000</v>
      </c>
      <c r="H128" s="1142">
        <v>3</v>
      </c>
    </row>
    <row r="129" spans="1:8" ht="18">
      <c r="A129" s="1158"/>
      <c r="B129" s="1140">
        <v>39711360</v>
      </c>
      <c r="C129" s="1139" t="s">
        <v>3281</v>
      </c>
      <c r="D129" s="1140" t="s">
        <v>327</v>
      </c>
      <c r="E129" s="1141" t="s">
        <v>51</v>
      </c>
      <c r="F129" s="1142">
        <v>25000</v>
      </c>
      <c r="G129" s="1142">
        <v>50000</v>
      </c>
      <c r="H129" s="1142">
        <v>2</v>
      </c>
    </row>
    <row r="130" spans="1:8" ht="18">
      <c r="A130" s="1158"/>
      <c r="B130" s="1140">
        <v>39711360</v>
      </c>
      <c r="C130" s="1139" t="s">
        <v>3282</v>
      </c>
      <c r="D130" s="1140" t="s">
        <v>327</v>
      </c>
      <c r="E130" s="1141" t="s">
        <v>51</v>
      </c>
      <c r="F130" s="1142">
        <v>10000</v>
      </c>
      <c r="G130" s="1142">
        <v>40000</v>
      </c>
      <c r="H130" s="1142">
        <v>4</v>
      </c>
    </row>
    <row r="131" spans="1:8" ht="18">
      <c r="A131" s="1158"/>
      <c r="B131" s="1140">
        <v>30200000</v>
      </c>
      <c r="C131" s="1139" t="s">
        <v>3283</v>
      </c>
      <c r="D131" s="1140" t="s">
        <v>327</v>
      </c>
      <c r="E131" s="1141" t="s">
        <v>51</v>
      </c>
      <c r="F131" s="1142">
        <v>248000</v>
      </c>
      <c r="G131" s="1142">
        <v>248000</v>
      </c>
      <c r="H131" s="1142">
        <v>1</v>
      </c>
    </row>
    <row r="132" spans="1:8" ht="18">
      <c r="A132" s="1158"/>
      <c r="B132" s="1140">
        <v>30200000</v>
      </c>
      <c r="C132" s="1139" t="s">
        <v>3284</v>
      </c>
      <c r="D132" s="1140" t="s">
        <v>327</v>
      </c>
      <c r="E132" s="1141" t="s">
        <v>51</v>
      </c>
      <c r="F132" s="1142">
        <v>183000</v>
      </c>
      <c r="G132" s="1142">
        <v>1281000</v>
      </c>
      <c r="H132" s="1142">
        <v>7</v>
      </c>
    </row>
    <row r="133" spans="1:8" ht="36">
      <c r="A133" s="1158"/>
      <c r="B133" s="1140">
        <v>30213100</v>
      </c>
      <c r="C133" s="1139" t="s">
        <v>3285</v>
      </c>
      <c r="D133" s="1140" t="s">
        <v>327</v>
      </c>
      <c r="E133" s="1141" t="s">
        <v>51</v>
      </c>
      <c r="F133" s="1142">
        <v>310000</v>
      </c>
      <c r="G133" s="1142">
        <v>310000</v>
      </c>
      <c r="H133" s="1142">
        <v>1</v>
      </c>
    </row>
    <row r="134" spans="1:8" ht="18">
      <c r="A134" s="1158"/>
      <c r="B134" s="1140">
        <v>30231300</v>
      </c>
      <c r="C134" s="1139" t="s">
        <v>1103</v>
      </c>
      <c r="D134" s="1140" t="s">
        <v>327</v>
      </c>
      <c r="E134" s="1141" t="s">
        <v>51</v>
      </c>
      <c r="F134" s="1142">
        <v>58000</v>
      </c>
      <c r="G134" s="1142">
        <v>464000</v>
      </c>
      <c r="H134" s="1142">
        <v>8</v>
      </c>
    </row>
    <row r="135" spans="1:8" ht="18">
      <c r="A135" s="1158"/>
      <c r="B135" s="1140">
        <v>30232110</v>
      </c>
      <c r="C135" s="1139" t="s">
        <v>187</v>
      </c>
      <c r="D135" s="1140" t="s">
        <v>327</v>
      </c>
      <c r="E135" s="1141" t="s">
        <v>51</v>
      </c>
      <c r="F135" s="1142">
        <v>50000</v>
      </c>
      <c r="G135" s="1142">
        <v>100000</v>
      </c>
      <c r="H135" s="1142">
        <v>2</v>
      </c>
    </row>
    <row r="136" spans="1:8" ht="36">
      <c r="A136" s="1158"/>
      <c r="B136" s="1140">
        <v>39130000</v>
      </c>
      <c r="C136" s="1139" t="s">
        <v>3341</v>
      </c>
      <c r="D136" s="1140" t="s">
        <v>327</v>
      </c>
      <c r="E136" s="1140" t="s">
        <v>759</v>
      </c>
      <c r="F136" s="1142">
        <v>920000</v>
      </c>
      <c r="G136" s="1142">
        <v>920000</v>
      </c>
      <c r="H136" s="1142">
        <v>1</v>
      </c>
    </row>
    <row r="137" spans="1:8" ht="18">
      <c r="A137" s="1158"/>
      <c r="B137" s="1140">
        <v>39121100</v>
      </c>
      <c r="C137" s="1139" t="s">
        <v>702</v>
      </c>
      <c r="D137" s="1140" t="s">
        <v>327</v>
      </c>
      <c r="E137" s="1141" t="s">
        <v>51</v>
      </c>
      <c r="F137" s="1142">
        <v>35000</v>
      </c>
      <c r="G137" s="1142">
        <v>315000</v>
      </c>
      <c r="H137" s="1142">
        <v>9</v>
      </c>
    </row>
    <row r="138" spans="1:8" ht="18">
      <c r="A138" s="1158"/>
      <c r="B138" s="1140">
        <v>39122200</v>
      </c>
      <c r="C138" s="1139" t="s">
        <v>67</v>
      </c>
      <c r="D138" s="1140" t="s">
        <v>327</v>
      </c>
      <c r="E138" s="1141" t="s">
        <v>51</v>
      </c>
      <c r="F138" s="1142">
        <v>31000</v>
      </c>
      <c r="G138" s="1142">
        <v>155000</v>
      </c>
      <c r="H138" s="1142">
        <v>5</v>
      </c>
    </row>
    <row r="139" spans="1:8" ht="18">
      <c r="A139" s="1158"/>
      <c r="B139" s="1140">
        <v>39112000</v>
      </c>
      <c r="C139" s="1139" t="s">
        <v>3342</v>
      </c>
      <c r="D139" s="1140" t="s">
        <v>327</v>
      </c>
      <c r="E139" s="1141" t="s">
        <v>51</v>
      </c>
      <c r="F139" s="1142">
        <v>30000</v>
      </c>
      <c r="G139" s="1142">
        <v>300000</v>
      </c>
      <c r="H139" s="1142">
        <v>10</v>
      </c>
    </row>
    <row r="140" spans="1:8" ht="15.75" customHeight="1">
      <c r="A140" s="1158"/>
      <c r="B140" s="1140">
        <v>39112000</v>
      </c>
      <c r="C140" s="1139" t="s">
        <v>3343</v>
      </c>
      <c r="D140" s="1140" t="s">
        <v>327</v>
      </c>
      <c r="E140" s="1141" t="s">
        <v>51</v>
      </c>
      <c r="F140" s="1142">
        <v>12000</v>
      </c>
      <c r="G140" s="1142">
        <v>120000</v>
      </c>
      <c r="H140" s="1142">
        <v>10</v>
      </c>
    </row>
    <row r="141" spans="1:8" ht="18">
      <c r="A141" s="1158"/>
      <c r="B141" s="1140">
        <v>39113000</v>
      </c>
      <c r="C141" s="1139" t="s">
        <v>3344</v>
      </c>
      <c r="D141" s="1140" t="s">
        <v>327</v>
      </c>
      <c r="E141" s="1141" t="s">
        <v>51</v>
      </c>
      <c r="F141" s="1142">
        <v>15000</v>
      </c>
      <c r="G141" s="1142">
        <v>150000</v>
      </c>
      <c r="H141" s="1142">
        <v>10</v>
      </c>
    </row>
    <row r="142" spans="1:8" ht="15.75" customHeight="1">
      <c r="A142" s="1158"/>
      <c r="B142" s="1140">
        <v>39113100</v>
      </c>
      <c r="C142" s="1139" t="s">
        <v>3345</v>
      </c>
      <c r="D142" s="1140" t="s">
        <v>327</v>
      </c>
      <c r="E142" s="1141" t="s">
        <v>51</v>
      </c>
      <c r="F142" s="1142">
        <v>40000</v>
      </c>
      <c r="G142" s="1142">
        <v>40000</v>
      </c>
      <c r="H142" s="1142">
        <v>1</v>
      </c>
    </row>
    <row r="143" spans="1:8" ht="15.75" customHeight="1">
      <c r="A143" s="1135"/>
      <c r="B143" s="1146"/>
      <c r="C143" s="1150" t="s">
        <v>1297</v>
      </c>
      <c r="D143" s="1146"/>
      <c r="E143" s="1147"/>
      <c r="F143" s="1148"/>
      <c r="G143" s="1149">
        <v>9000000</v>
      </c>
      <c r="H143" s="1148"/>
    </row>
    <row r="144" spans="1:8" ht="15.75" customHeight="1">
      <c r="A144" s="1158">
        <v>5121</v>
      </c>
      <c r="B144" s="1140">
        <v>34111200</v>
      </c>
      <c r="C144" s="1139" t="s">
        <v>3286</v>
      </c>
      <c r="D144" s="1140" t="s">
        <v>327</v>
      </c>
      <c r="E144" s="1140" t="s">
        <v>51</v>
      </c>
      <c r="F144" s="1140">
        <v>9000000</v>
      </c>
      <c r="G144" s="1140">
        <v>9000000</v>
      </c>
      <c r="H144" s="1140">
        <v>1</v>
      </c>
    </row>
    <row r="145" spans="1:8" ht="15.75" customHeight="1">
      <c r="A145" s="1135">
        <v>4212</v>
      </c>
      <c r="B145" s="1136"/>
      <c r="C145" s="1151" t="s">
        <v>1034</v>
      </c>
      <c r="D145" s="1136"/>
      <c r="E145" s="1136"/>
      <c r="F145" s="1136"/>
      <c r="G145" s="1152">
        <v>1400000</v>
      </c>
      <c r="H145" s="1136"/>
    </row>
    <row r="146" spans="1:8" ht="31.5">
      <c r="A146" s="1158"/>
      <c r="B146" s="1140">
        <v>65310000</v>
      </c>
      <c r="C146" s="1143" t="s">
        <v>3287</v>
      </c>
      <c r="D146" s="1140" t="s">
        <v>89</v>
      </c>
      <c r="E146" s="1140" t="s">
        <v>55</v>
      </c>
      <c r="F146" s="1140"/>
      <c r="G146" s="1140">
        <v>1400000</v>
      </c>
      <c r="H146" s="1140">
        <v>1</v>
      </c>
    </row>
    <row r="147" spans="1:8">
      <c r="A147" s="1135">
        <v>4213</v>
      </c>
      <c r="B147" s="1146"/>
      <c r="C147" s="1153" t="s">
        <v>3288</v>
      </c>
      <c r="D147" s="1146"/>
      <c r="E147" s="1146"/>
      <c r="F147" s="1146"/>
      <c r="G147" s="1152">
        <v>60000</v>
      </c>
      <c r="H147" s="1146"/>
    </row>
    <row r="148" spans="1:8">
      <c r="A148" s="1158"/>
      <c r="B148" s="1140">
        <v>65110000</v>
      </c>
      <c r="C148" s="1143" t="s">
        <v>3289</v>
      </c>
      <c r="D148" s="1140" t="s">
        <v>89</v>
      </c>
      <c r="E148" s="1140" t="s">
        <v>55</v>
      </c>
      <c r="F148" s="1140"/>
      <c r="G148" s="1140">
        <v>60000</v>
      </c>
      <c r="H148" s="1140">
        <v>1</v>
      </c>
    </row>
    <row r="149" spans="1:8">
      <c r="A149" s="1135">
        <v>4214</v>
      </c>
      <c r="B149" s="1146"/>
      <c r="C149" s="1153" t="s">
        <v>3290</v>
      </c>
      <c r="D149" s="1146"/>
      <c r="E149" s="1146"/>
      <c r="F149" s="1146"/>
      <c r="G149" s="1154">
        <v>2000000</v>
      </c>
      <c r="H149" s="1146"/>
    </row>
    <row r="150" spans="1:8" ht="31.5">
      <c r="A150" s="1158"/>
      <c r="B150" s="1140">
        <v>64210000</v>
      </c>
      <c r="C150" s="1143" t="s">
        <v>3291</v>
      </c>
      <c r="D150" s="1140" t="s">
        <v>89</v>
      </c>
      <c r="E150" s="1140" t="s">
        <v>55</v>
      </c>
      <c r="F150" s="1140"/>
      <c r="G150" s="1140">
        <v>806000</v>
      </c>
      <c r="H150" s="1140">
        <v>1</v>
      </c>
    </row>
    <row r="151" spans="1:8">
      <c r="A151" s="1158"/>
      <c r="B151" s="1140">
        <v>64210000</v>
      </c>
      <c r="C151" s="1143" t="s">
        <v>84</v>
      </c>
      <c r="D151" s="1140" t="s">
        <v>89</v>
      </c>
      <c r="E151" s="1140" t="s">
        <v>55</v>
      </c>
      <c r="F151" s="1140"/>
      <c r="G151" s="1140">
        <v>924000</v>
      </c>
      <c r="H151" s="1140">
        <v>1</v>
      </c>
    </row>
    <row r="152" spans="1:8">
      <c r="A152" s="1158"/>
      <c r="B152" s="1140">
        <v>64216120</v>
      </c>
      <c r="C152" s="1143" t="s">
        <v>3292</v>
      </c>
      <c r="D152" s="1140" t="s">
        <v>327</v>
      </c>
      <c r="E152" s="1140" t="s">
        <v>55</v>
      </c>
      <c r="F152" s="1140"/>
      <c r="G152" s="1140">
        <v>215000</v>
      </c>
      <c r="H152" s="1140">
        <v>1</v>
      </c>
    </row>
    <row r="153" spans="1:8">
      <c r="A153" s="1158"/>
      <c r="B153" s="1140">
        <v>64110000</v>
      </c>
      <c r="C153" s="1143" t="s">
        <v>1545</v>
      </c>
      <c r="D153" s="1140" t="s">
        <v>89</v>
      </c>
      <c r="E153" s="1140" t="s">
        <v>55</v>
      </c>
      <c r="F153" s="1140"/>
      <c r="G153" s="1140">
        <v>100000</v>
      </c>
      <c r="H153" s="1140">
        <v>1</v>
      </c>
    </row>
    <row r="154" spans="1:8">
      <c r="A154" s="1158"/>
      <c r="B154" s="1140">
        <v>64110000</v>
      </c>
      <c r="C154" s="1143" t="s">
        <v>3567</v>
      </c>
      <c r="D154" s="1140" t="s">
        <v>89</v>
      </c>
      <c r="E154" s="365" t="s">
        <v>3413</v>
      </c>
      <c r="F154" s="365" t="s">
        <v>3413</v>
      </c>
      <c r="G154" s="365" t="s">
        <v>3413</v>
      </c>
      <c r="H154" s="365" t="s">
        <v>3413</v>
      </c>
    </row>
    <row r="155" spans="1:8">
      <c r="A155" s="1135">
        <v>4215</v>
      </c>
      <c r="B155" s="1146"/>
      <c r="C155" s="1153" t="s">
        <v>3293</v>
      </c>
      <c r="D155" s="1146"/>
      <c r="E155" s="1146"/>
      <c r="F155" s="1146"/>
      <c r="G155" s="1154">
        <v>150000</v>
      </c>
      <c r="H155" s="1146"/>
    </row>
    <row r="156" spans="1:8" ht="15.75" customHeight="1">
      <c r="A156" s="1158"/>
      <c r="B156" s="1140">
        <v>66514100</v>
      </c>
      <c r="C156" s="1143" t="s">
        <v>3294</v>
      </c>
      <c r="D156" s="1140" t="s">
        <v>89</v>
      </c>
      <c r="E156" s="1140" t="s">
        <v>55</v>
      </c>
      <c r="F156" s="1140"/>
      <c r="G156" s="1140">
        <v>150000</v>
      </c>
      <c r="H156" s="1140">
        <v>1</v>
      </c>
    </row>
    <row r="157" spans="1:8" ht="15.75" customHeight="1">
      <c r="A157" s="1135">
        <v>4234</v>
      </c>
      <c r="B157" s="1146"/>
      <c r="C157" s="1153" t="s">
        <v>1310</v>
      </c>
      <c r="D157" s="1146"/>
      <c r="E157" s="1146"/>
      <c r="F157" s="1146"/>
      <c r="G157" s="1154">
        <v>311000</v>
      </c>
      <c r="H157" s="1146"/>
    </row>
    <row r="158" spans="1:8" ht="31.5">
      <c r="A158" s="1158"/>
      <c r="B158" s="1140">
        <v>22212000</v>
      </c>
      <c r="C158" s="1143" t="s">
        <v>3479</v>
      </c>
      <c r="D158" s="1140" t="s">
        <v>327</v>
      </c>
      <c r="E158" s="1140" t="s">
        <v>55</v>
      </c>
      <c r="F158" s="365" t="s">
        <v>3413</v>
      </c>
      <c r="G158" s="365" t="s">
        <v>3413</v>
      </c>
      <c r="H158" s="365" t="s">
        <v>3413</v>
      </c>
    </row>
    <row r="159" spans="1:8" ht="31.5">
      <c r="A159" s="1158"/>
      <c r="B159" s="1140">
        <v>22212100</v>
      </c>
      <c r="C159" s="1143" t="s">
        <v>3480</v>
      </c>
      <c r="D159" s="1140" t="s">
        <v>89</v>
      </c>
      <c r="E159" s="1140" t="s">
        <v>55</v>
      </c>
      <c r="F159" s="365" t="s">
        <v>3413</v>
      </c>
      <c r="G159" s="365" t="s">
        <v>3413</v>
      </c>
      <c r="H159" s="365" t="s">
        <v>3413</v>
      </c>
    </row>
    <row r="160" spans="1:8" ht="15.75" customHeight="1">
      <c r="A160" s="1135">
        <v>4234</v>
      </c>
      <c r="B160" s="1146"/>
      <c r="C160" s="1153" t="s">
        <v>1310</v>
      </c>
      <c r="D160" s="1146"/>
      <c r="E160" s="1146"/>
      <c r="F160" s="1146"/>
      <c r="G160" s="1154">
        <v>311000</v>
      </c>
      <c r="H160" s="1146"/>
    </row>
    <row r="161" spans="1:8" ht="31.5">
      <c r="A161" s="1158"/>
      <c r="B161" s="1140">
        <v>22212000</v>
      </c>
      <c r="C161" s="1143" t="s">
        <v>3295</v>
      </c>
      <c r="D161" s="1140" t="s">
        <v>327</v>
      </c>
      <c r="E161" s="1140" t="s">
        <v>55</v>
      </c>
      <c r="F161" s="1140"/>
      <c r="G161" s="1140">
        <v>187000</v>
      </c>
      <c r="H161" s="1140">
        <v>1</v>
      </c>
    </row>
    <row r="162" spans="1:8" ht="31.5">
      <c r="A162" s="1158"/>
      <c r="B162" s="1140">
        <v>22212100</v>
      </c>
      <c r="C162" s="1143" t="s">
        <v>3296</v>
      </c>
      <c r="D162" s="1140" t="s">
        <v>89</v>
      </c>
      <c r="E162" s="1140" t="s">
        <v>55</v>
      </c>
      <c r="F162" s="1140"/>
      <c r="G162" s="1140">
        <v>124000</v>
      </c>
      <c r="H162" s="1140">
        <v>1</v>
      </c>
    </row>
    <row r="163" spans="1:8">
      <c r="A163" s="1135">
        <v>4237</v>
      </c>
      <c r="B163" s="1146"/>
      <c r="C163" s="1153" t="s">
        <v>483</v>
      </c>
      <c r="D163" s="1146"/>
      <c r="E163" s="1146"/>
      <c r="F163" s="1146"/>
      <c r="G163" s="1154">
        <v>300000</v>
      </c>
      <c r="H163" s="1146"/>
    </row>
    <row r="164" spans="1:8" ht="31.5">
      <c r="A164" s="1158"/>
      <c r="B164" s="1140">
        <v>79112000</v>
      </c>
      <c r="C164" s="1143" t="s">
        <v>3297</v>
      </c>
      <c r="D164" s="1140" t="s">
        <v>89</v>
      </c>
      <c r="E164" s="1140" t="s">
        <v>55</v>
      </c>
      <c r="F164" s="1140"/>
      <c r="G164" s="1140">
        <v>300000</v>
      </c>
      <c r="H164" s="1140">
        <v>1</v>
      </c>
    </row>
    <row r="165" spans="1:8" ht="15.75" customHeight="1">
      <c r="A165" s="1135">
        <v>4252</v>
      </c>
      <c r="B165" s="1156"/>
      <c r="C165" s="1155" t="s">
        <v>3298</v>
      </c>
      <c r="D165" s="1156"/>
      <c r="E165" s="1156"/>
      <c r="F165" s="1156"/>
      <c r="G165" s="1154">
        <v>1300000</v>
      </c>
      <c r="H165" s="1156"/>
    </row>
    <row r="166" spans="1:8" ht="31.5">
      <c r="A166" s="1158"/>
      <c r="B166" s="1140">
        <v>50112100</v>
      </c>
      <c r="C166" s="1143" t="s">
        <v>3299</v>
      </c>
      <c r="D166" s="1140" t="s">
        <v>327</v>
      </c>
      <c r="E166" s="1140" t="s">
        <v>55</v>
      </c>
      <c r="F166" s="1140"/>
      <c r="G166" s="1140">
        <v>1180000</v>
      </c>
      <c r="H166" s="1140">
        <v>1</v>
      </c>
    </row>
    <row r="167" spans="1:8" ht="15.75" customHeight="1">
      <c r="A167" s="1158"/>
      <c r="B167" s="1140">
        <v>50312000</v>
      </c>
      <c r="C167" s="1143" t="s">
        <v>3300</v>
      </c>
      <c r="D167" s="1140" t="s">
        <v>327</v>
      </c>
      <c r="E167" s="1140" t="s">
        <v>55</v>
      </c>
      <c r="F167" s="1140"/>
      <c r="G167" s="1140">
        <v>120000</v>
      </c>
      <c r="H167" s="1140">
        <v>1</v>
      </c>
    </row>
    <row r="168" spans="1:8" ht="15.75" customHeight="1">
      <c r="A168" s="1135"/>
      <c r="B168" s="1146"/>
      <c r="C168" s="1157" t="s">
        <v>3301</v>
      </c>
      <c r="D168" s="1146"/>
      <c r="E168" s="1146"/>
      <c r="F168" s="1146"/>
      <c r="G168" s="1154">
        <v>66000</v>
      </c>
      <c r="H168" s="1146"/>
    </row>
    <row r="169" spans="1:8" ht="15.75" customHeight="1">
      <c r="A169" s="1158">
        <v>4823</v>
      </c>
      <c r="B169" s="1140">
        <v>50000000</v>
      </c>
      <c r="C169" s="1143" t="s">
        <v>3302</v>
      </c>
      <c r="D169" s="1140" t="s">
        <v>89</v>
      </c>
      <c r="E169" s="1140" t="s">
        <v>55</v>
      </c>
      <c r="F169" s="1140"/>
      <c r="G169" s="1140">
        <v>66000</v>
      </c>
      <c r="H169" s="1140">
        <v>1</v>
      </c>
    </row>
    <row r="170" spans="1:8" ht="15.75" customHeight="1">
      <c r="A170" s="1135"/>
      <c r="B170" s="1146"/>
      <c r="C170" s="1157" t="s">
        <v>3303</v>
      </c>
      <c r="D170" s="1146"/>
      <c r="E170" s="1146"/>
      <c r="F170" s="1146"/>
      <c r="G170" s="1154">
        <v>500000</v>
      </c>
      <c r="H170" s="1146"/>
    </row>
    <row r="171" spans="1:8" ht="15.75" customHeight="1">
      <c r="A171" s="1158">
        <v>4861</v>
      </c>
      <c r="B171" s="1140">
        <v>98390000</v>
      </c>
      <c r="C171" s="1143" t="s">
        <v>3303</v>
      </c>
      <c r="D171" s="1140" t="s">
        <v>89</v>
      </c>
      <c r="E171" s="1140" t="s">
        <v>55</v>
      </c>
      <c r="F171" s="1140"/>
      <c r="G171" s="1140">
        <v>500000</v>
      </c>
      <c r="H171" s="1140">
        <v>1</v>
      </c>
    </row>
    <row r="172" spans="1:8" ht="47.25">
      <c r="A172" s="1159"/>
      <c r="B172" s="1160"/>
      <c r="C172" s="1161" t="s">
        <v>3304</v>
      </c>
      <c r="D172" s="1160"/>
      <c r="E172" s="1160"/>
      <c r="F172" s="1160"/>
      <c r="G172" s="1162">
        <v>300000</v>
      </c>
      <c r="H172" s="1160"/>
    </row>
    <row r="173" spans="1:8" ht="31.5">
      <c r="A173" s="1158">
        <v>5134</v>
      </c>
      <c r="B173" s="1140">
        <v>71242000</v>
      </c>
      <c r="C173" s="1143" t="s">
        <v>3305</v>
      </c>
      <c r="D173" s="1140" t="s">
        <v>47</v>
      </c>
      <c r="E173" s="1140"/>
      <c r="F173" s="1140"/>
      <c r="G173" s="1140">
        <v>300000</v>
      </c>
      <c r="H173" s="1140"/>
    </row>
    <row r="174" spans="1:8" ht="15.75" customHeight="1">
      <c r="A174" s="1159"/>
      <c r="B174" s="1160"/>
      <c r="C174" s="1161" t="s">
        <v>3306</v>
      </c>
      <c r="D174" s="1160"/>
      <c r="E174" s="1160"/>
      <c r="F174" s="1160"/>
      <c r="G174" s="1160">
        <v>10000000</v>
      </c>
      <c r="H174" s="1160"/>
    </row>
    <row r="175" spans="1:8" ht="15.75" customHeight="1">
      <c r="A175" s="1158">
        <v>4251</v>
      </c>
      <c r="B175" s="1140">
        <v>45233222</v>
      </c>
      <c r="C175" s="1143" t="s">
        <v>3307</v>
      </c>
      <c r="D175" s="1140" t="s">
        <v>47</v>
      </c>
      <c r="E175" s="1140" t="s">
        <v>50</v>
      </c>
      <c r="F175" s="1140">
        <v>2222</v>
      </c>
      <c r="G175" s="1140">
        <v>10000000</v>
      </c>
      <c r="H175" s="1140">
        <v>4500</v>
      </c>
    </row>
    <row r="176" spans="1:8" s="1163" customFormat="1" ht="15.75" customHeight="1">
      <c r="A176" s="1159"/>
      <c r="B176" s="1160"/>
      <c r="C176" s="1161" t="s">
        <v>3308</v>
      </c>
      <c r="D176" s="1160"/>
      <c r="E176" s="1160"/>
      <c r="F176" s="1160"/>
      <c r="G176" s="1162">
        <v>10000000</v>
      </c>
      <c r="H176" s="1160"/>
    </row>
    <row r="177" spans="1:8" ht="31.5">
      <c r="A177" s="1158">
        <v>4213</v>
      </c>
      <c r="B177" s="1140">
        <v>77314100</v>
      </c>
      <c r="C177" s="1143" t="s">
        <v>3536</v>
      </c>
      <c r="D177" s="1140" t="s">
        <v>327</v>
      </c>
      <c r="E177" s="1140" t="s">
        <v>55</v>
      </c>
      <c r="F177" s="694" t="s">
        <v>3413</v>
      </c>
      <c r="G177" s="694" t="s">
        <v>3413</v>
      </c>
      <c r="H177" s="694" t="s">
        <v>3413</v>
      </c>
    </row>
    <row r="178" spans="1:8" ht="31.5">
      <c r="A178" s="1158">
        <v>4213</v>
      </c>
      <c r="B178" s="1140">
        <v>77314100</v>
      </c>
      <c r="C178" s="1143" t="s">
        <v>3309</v>
      </c>
      <c r="D178" s="1140" t="s">
        <v>327</v>
      </c>
      <c r="E178" s="1140" t="s">
        <v>55</v>
      </c>
      <c r="F178" s="1140"/>
      <c r="G178" s="1140">
        <v>10000000</v>
      </c>
      <c r="H178" s="1140">
        <v>1</v>
      </c>
    </row>
    <row r="179" spans="1:8" s="1163" customFormat="1" ht="47.25">
      <c r="A179" s="1159"/>
      <c r="B179" s="1160"/>
      <c r="C179" s="1161" t="s">
        <v>3310</v>
      </c>
      <c r="D179" s="1160"/>
      <c r="E179" s="1160"/>
      <c r="F179" s="1160"/>
      <c r="G179" s="1162">
        <v>22417000</v>
      </c>
      <c r="H179" s="1160"/>
    </row>
    <row r="180" spans="1:8">
      <c r="A180" s="1158">
        <v>4213</v>
      </c>
      <c r="B180" s="1140">
        <v>90051100</v>
      </c>
      <c r="C180" s="1143" t="s">
        <v>3288</v>
      </c>
      <c r="D180" s="1140" t="s">
        <v>47</v>
      </c>
      <c r="E180" s="1140" t="s">
        <v>55</v>
      </c>
      <c r="F180" s="1140"/>
      <c r="G180" s="1140">
        <v>22417000</v>
      </c>
      <c r="H180" s="1140">
        <v>1</v>
      </c>
    </row>
    <row r="181" spans="1:8" ht="69" customHeight="1">
      <c r="A181" s="1135"/>
      <c r="B181" s="1146"/>
      <c r="C181" s="1161" t="s">
        <v>3311</v>
      </c>
      <c r="D181" s="1146"/>
      <c r="E181" s="1146"/>
      <c r="F181" s="1146"/>
      <c r="G181" s="1154">
        <v>600000</v>
      </c>
      <c r="H181" s="1146"/>
    </row>
    <row r="182" spans="1:8">
      <c r="A182" s="1158">
        <v>4216</v>
      </c>
      <c r="B182" s="1140">
        <v>60130000</v>
      </c>
      <c r="C182" s="1143" t="s">
        <v>3312</v>
      </c>
      <c r="D182" s="1140" t="s">
        <v>327</v>
      </c>
      <c r="E182" s="694" t="s">
        <v>3413</v>
      </c>
      <c r="F182" s="694" t="s">
        <v>3413</v>
      </c>
      <c r="G182" s="694" t="s">
        <v>3413</v>
      </c>
      <c r="H182" s="694" t="s">
        <v>3413</v>
      </c>
    </row>
    <row r="183" spans="1:8">
      <c r="A183" s="1158">
        <v>4216</v>
      </c>
      <c r="B183" s="1140">
        <v>60130000</v>
      </c>
      <c r="C183" s="1143" t="s">
        <v>3312</v>
      </c>
      <c r="D183" s="1140" t="s">
        <v>327</v>
      </c>
      <c r="E183" s="1140" t="s">
        <v>55</v>
      </c>
      <c r="F183" s="1140"/>
      <c r="G183" s="1140">
        <v>200000</v>
      </c>
      <c r="H183" s="1140">
        <v>1</v>
      </c>
    </row>
    <row r="184" spans="1:8" ht="31.5">
      <c r="A184" s="1169">
        <v>4239</v>
      </c>
      <c r="B184" s="1631">
        <v>98371000</v>
      </c>
      <c r="C184" s="1632" t="s">
        <v>3313</v>
      </c>
      <c r="D184" s="1631" t="s">
        <v>47</v>
      </c>
      <c r="E184" s="1631" t="s">
        <v>55</v>
      </c>
      <c r="F184" s="1631"/>
      <c r="G184" s="1631">
        <f>400000+100000</f>
        <v>500000</v>
      </c>
      <c r="H184" s="1631">
        <v>1</v>
      </c>
    </row>
    <row r="185" spans="1:8" ht="31.5">
      <c r="A185" s="1169">
        <v>4239</v>
      </c>
      <c r="B185" s="1631">
        <v>98371000</v>
      </c>
      <c r="C185" s="1632" t="s">
        <v>3515</v>
      </c>
      <c r="D185" s="1631" t="s">
        <v>47</v>
      </c>
      <c r="E185" s="1631" t="s">
        <v>55</v>
      </c>
      <c r="F185" s="694" t="s">
        <v>3413</v>
      </c>
      <c r="G185" s="694" t="s">
        <v>3413</v>
      </c>
      <c r="H185" s="694" t="s">
        <v>3413</v>
      </c>
    </row>
    <row r="186" spans="1:8" ht="63">
      <c r="A186" s="1159"/>
      <c r="B186" s="1160"/>
      <c r="C186" s="1161" t="s">
        <v>3314</v>
      </c>
      <c r="D186" s="1160"/>
      <c r="E186" s="1160"/>
      <c r="F186" s="1160"/>
      <c r="G186" s="1162">
        <v>40600000</v>
      </c>
      <c r="H186" s="1160"/>
    </row>
    <row r="187" spans="1:8">
      <c r="A187" s="1158">
        <v>4861</v>
      </c>
      <c r="B187" s="1140">
        <v>45111100</v>
      </c>
      <c r="C187" s="1143" t="s">
        <v>3315</v>
      </c>
      <c r="D187" s="1140" t="s">
        <v>47</v>
      </c>
      <c r="E187" s="1140" t="s">
        <v>55</v>
      </c>
      <c r="F187" s="1140"/>
      <c r="G187" s="1140">
        <v>600000</v>
      </c>
      <c r="H187" s="1140"/>
    </row>
    <row r="188" spans="1:8" ht="47.25">
      <c r="A188" s="1158">
        <v>5113</v>
      </c>
      <c r="B188" s="1140">
        <v>45261910</v>
      </c>
      <c r="C188" s="1143" t="s">
        <v>3316</v>
      </c>
      <c r="D188" s="1140" t="s">
        <v>47</v>
      </c>
      <c r="E188" s="1140" t="s">
        <v>50</v>
      </c>
      <c r="F188" s="1140">
        <v>14000</v>
      </c>
      <c r="G188" s="1140">
        <v>21000000</v>
      </c>
      <c r="H188" s="1140">
        <v>1500</v>
      </c>
    </row>
    <row r="189" spans="1:8" ht="47.25">
      <c r="A189" s="1158">
        <v>5113</v>
      </c>
      <c r="B189" s="1140">
        <v>37535000</v>
      </c>
      <c r="C189" s="1143" t="s">
        <v>3317</v>
      </c>
      <c r="D189" s="1140" t="s">
        <v>47</v>
      </c>
      <c r="E189" s="1140" t="s">
        <v>759</v>
      </c>
      <c r="F189" s="1140">
        <v>7000000</v>
      </c>
      <c r="G189" s="1140">
        <v>14000000</v>
      </c>
      <c r="H189" s="1140">
        <v>2</v>
      </c>
    </row>
    <row r="190" spans="1:8" ht="31.5">
      <c r="A190" s="1158">
        <v>4251</v>
      </c>
      <c r="B190" s="1140">
        <v>45262000</v>
      </c>
      <c r="C190" s="1143" t="s">
        <v>3318</v>
      </c>
      <c r="D190" s="1140" t="s">
        <v>47</v>
      </c>
      <c r="E190" s="1140" t="s">
        <v>55</v>
      </c>
      <c r="F190" s="1140"/>
      <c r="G190" s="1140">
        <v>5000000</v>
      </c>
      <c r="H190" s="1140"/>
    </row>
    <row r="191" spans="1:8" ht="47.25">
      <c r="A191" s="1383"/>
      <c r="B191" s="1165"/>
      <c r="C191" s="1161" t="s">
        <v>3319</v>
      </c>
      <c r="D191" s="1165"/>
      <c r="E191" s="1165"/>
      <c r="F191" s="1165"/>
      <c r="G191" s="1162">
        <v>252700</v>
      </c>
      <c r="H191" s="1165"/>
    </row>
    <row r="192" spans="1:8" ht="18">
      <c r="A192" s="1158"/>
      <c r="B192" s="1140">
        <v>30197644</v>
      </c>
      <c r="C192" s="1139" t="s">
        <v>3257</v>
      </c>
      <c r="D192" s="1140" t="s">
        <v>327</v>
      </c>
      <c r="E192" s="1141" t="s">
        <v>58</v>
      </c>
      <c r="F192" s="1142">
        <v>2500</v>
      </c>
      <c r="G192" s="1142">
        <v>112500</v>
      </c>
      <c r="H192" s="1142">
        <v>45</v>
      </c>
    </row>
    <row r="193" spans="1:8">
      <c r="A193" s="1158"/>
      <c r="B193" s="1140">
        <v>30199410</v>
      </c>
      <c r="C193" s="1143" t="s">
        <v>868</v>
      </c>
      <c r="D193" s="1140" t="s">
        <v>327</v>
      </c>
      <c r="E193" s="1140" t="s">
        <v>51</v>
      </c>
      <c r="F193" s="1140">
        <v>250</v>
      </c>
      <c r="G193" s="1140">
        <v>1500</v>
      </c>
      <c r="H193" s="1140">
        <v>6</v>
      </c>
    </row>
    <row r="194" spans="1:8" ht="31.5">
      <c r="A194" s="1158"/>
      <c r="B194" s="1140">
        <v>22813000</v>
      </c>
      <c r="C194" s="1143" t="s">
        <v>3320</v>
      </c>
      <c r="D194" s="1140" t="s">
        <v>327</v>
      </c>
      <c r="E194" s="1140" t="s">
        <v>51</v>
      </c>
      <c r="F194" s="1140">
        <v>800</v>
      </c>
      <c r="G194" s="1140">
        <v>8000</v>
      </c>
      <c r="H194" s="1140">
        <v>10</v>
      </c>
    </row>
    <row r="195" spans="1:8">
      <c r="A195" s="1158"/>
      <c r="B195" s="1140">
        <v>30197100</v>
      </c>
      <c r="C195" s="1143" t="s">
        <v>3321</v>
      </c>
      <c r="D195" s="1140" t="s">
        <v>327</v>
      </c>
      <c r="E195" s="1140" t="s">
        <v>51</v>
      </c>
      <c r="F195" s="1140">
        <v>1200</v>
      </c>
      <c r="G195" s="1140">
        <v>4800</v>
      </c>
      <c r="H195" s="1140">
        <v>4</v>
      </c>
    </row>
    <row r="196" spans="1:8">
      <c r="A196" s="1158"/>
      <c r="B196" s="1140">
        <v>30197100</v>
      </c>
      <c r="C196" s="1143" t="s">
        <v>218</v>
      </c>
      <c r="D196" s="1140" t="s">
        <v>327</v>
      </c>
      <c r="E196" s="1140" t="s">
        <v>51</v>
      </c>
      <c r="F196" s="1140">
        <v>200</v>
      </c>
      <c r="G196" s="1140">
        <v>400</v>
      </c>
      <c r="H196" s="1140">
        <v>2</v>
      </c>
    </row>
    <row r="197" spans="1:8">
      <c r="A197" s="1158"/>
      <c r="B197" s="1140">
        <v>24910000</v>
      </c>
      <c r="C197" s="1143" t="s">
        <v>3322</v>
      </c>
      <c r="D197" s="1140" t="s">
        <v>327</v>
      </c>
      <c r="E197" s="1140" t="s">
        <v>51</v>
      </c>
      <c r="F197" s="1140">
        <v>350</v>
      </c>
      <c r="G197" s="1140">
        <v>2800</v>
      </c>
      <c r="H197" s="1140">
        <v>8</v>
      </c>
    </row>
    <row r="198" spans="1:8">
      <c r="A198" s="1158">
        <v>4261</v>
      </c>
      <c r="B198" s="1140">
        <v>30199792</v>
      </c>
      <c r="C198" s="1143" t="s">
        <v>3323</v>
      </c>
      <c r="D198" s="1140" t="s">
        <v>327</v>
      </c>
      <c r="E198" s="1140" t="s">
        <v>51</v>
      </c>
      <c r="F198" s="1140">
        <v>900</v>
      </c>
      <c r="G198" s="1140">
        <v>1800</v>
      </c>
      <c r="H198" s="1140">
        <v>2</v>
      </c>
    </row>
    <row r="199" spans="1:8">
      <c r="A199" s="1158"/>
      <c r="B199" s="1140">
        <v>30197220</v>
      </c>
      <c r="C199" s="1143" t="s">
        <v>3324</v>
      </c>
      <c r="D199" s="1140" t="s">
        <v>327</v>
      </c>
      <c r="E199" s="1140" t="s">
        <v>51</v>
      </c>
      <c r="F199" s="1140">
        <v>20</v>
      </c>
      <c r="G199" s="1140">
        <v>3600</v>
      </c>
      <c r="H199" s="1140">
        <v>180</v>
      </c>
    </row>
    <row r="200" spans="1:8" ht="31.5">
      <c r="A200" s="1158"/>
      <c r="B200" s="1140">
        <v>30197100</v>
      </c>
      <c r="C200" s="1143" t="s">
        <v>3325</v>
      </c>
      <c r="D200" s="1140" t="s">
        <v>327</v>
      </c>
      <c r="E200" s="1140" t="s">
        <v>51</v>
      </c>
      <c r="F200" s="1140">
        <v>100</v>
      </c>
      <c r="G200" s="1140">
        <v>900</v>
      </c>
      <c r="H200" s="1140">
        <v>9</v>
      </c>
    </row>
    <row r="201" spans="1:8" ht="31.5">
      <c r="A201" s="1158"/>
      <c r="B201" s="1140">
        <v>30197110</v>
      </c>
      <c r="C201" s="1143" t="s">
        <v>3326</v>
      </c>
      <c r="D201" s="1140" t="s">
        <v>327</v>
      </c>
      <c r="E201" s="1140" t="s">
        <v>51</v>
      </c>
      <c r="F201" s="1140">
        <v>200</v>
      </c>
      <c r="G201" s="1140">
        <v>1200</v>
      </c>
      <c r="H201" s="1140">
        <v>6</v>
      </c>
    </row>
    <row r="202" spans="1:8">
      <c r="A202" s="1158"/>
      <c r="B202" s="1140">
        <v>22600000</v>
      </c>
      <c r="C202" s="1143" t="s">
        <v>3327</v>
      </c>
      <c r="D202" s="1140" t="s">
        <v>327</v>
      </c>
      <c r="E202" s="1140" t="s">
        <v>51</v>
      </c>
      <c r="F202" s="1140">
        <v>250</v>
      </c>
      <c r="G202" s="1140">
        <v>500</v>
      </c>
      <c r="H202" s="1140">
        <v>2</v>
      </c>
    </row>
    <row r="203" spans="1:8" s="1166" customFormat="1">
      <c r="A203" s="1158"/>
      <c r="B203" s="1140">
        <v>33131160</v>
      </c>
      <c r="C203" s="1143" t="s">
        <v>3328</v>
      </c>
      <c r="D203" s="1140" t="s">
        <v>327</v>
      </c>
      <c r="E203" s="1140" t="s">
        <v>51</v>
      </c>
      <c r="F203" s="1140">
        <v>250</v>
      </c>
      <c r="G203" s="1140">
        <v>500</v>
      </c>
      <c r="H203" s="1140">
        <v>2</v>
      </c>
    </row>
    <row r="204" spans="1:8">
      <c r="A204" s="1158"/>
      <c r="B204" s="1140">
        <v>30234600</v>
      </c>
      <c r="C204" s="1143" t="s">
        <v>3329</v>
      </c>
      <c r="D204" s="1140" t="s">
        <v>327</v>
      </c>
      <c r="E204" s="1140" t="s">
        <v>51</v>
      </c>
      <c r="F204" s="1140">
        <v>5800</v>
      </c>
      <c r="G204" s="1140">
        <v>17400</v>
      </c>
      <c r="H204" s="1140">
        <v>3</v>
      </c>
    </row>
    <row r="205" spans="1:8" ht="18">
      <c r="A205" s="1158"/>
      <c r="B205" s="1140">
        <v>30192121</v>
      </c>
      <c r="C205" s="1139" t="s">
        <v>867</v>
      </c>
      <c r="D205" s="1140" t="s">
        <v>327</v>
      </c>
      <c r="E205" s="1141" t="s">
        <v>51</v>
      </c>
      <c r="F205" s="1142">
        <v>120</v>
      </c>
      <c r="G205" s="1142">
        <v>12000</v>
      </c>
      <c r="H205" s="1142">
        <v>100</v>
      </c>
    </row>
    <row r="206" spans="1:8" ht="18">
      <c r="A206" s="1158"/>
      <c r="B206" s="1140">
        <v>30140000</v>
      </c>
      <c r="C206" s="1139" t="s">
        <v>3261</v>
      </c>
      <c r="D206" s="1140" t="s">
        <v>327</v>
      </c>
      <c r="E206" s="1141" t="s">
        <v>51</v>
      </c>
      <c r="F206" s="1142">
        <v>5000</v>
      </c>
      <c r="G206" s="1142">
        <v>15000</v>
      </c>
      <c r="H206" s="1142">
        <v>3</v>
      </c>
    </row>
    <row r="207" spans="1:8" ht="31.5">
      <c r="A207" s="1158">
        <v>4214</v>
      </c>
      <c r="B207" s="1140">
        <v>64210000</v>
      </c>
      <c r="C207" s="1143" t="s">
        <v>3291</v>
      </c>
      <c r="D207" s="1140" t="s">
        <v>89</v>
      </c>
      <c r="E207" s="1140" t="s">
        <v>55</v>
      </c>
      <c r="F207" s="1140"/>
      <c r="G207" s="1140">
        <v>69800</v>
      </c>
      <c r="H207" s="1140"/>
    </row>
    <row r="208" spans="1:8" ht="47.25">
      <c r="A208" s="1159"/>
      <c r="B208" s="1160"/>
      <c r="C208" s="1161" t="s">
        <v>3330</v>
      </c>
      <c r="D208" s="1160"/>
      <c r="E208" s="1160"/>
      <c r="F208" s="1160"/>
      <c r="G208" s="1162">
        <v>1768000</v>
      </c>
      <c r="H208" s="1160"/>
    </row>
    <row r="209" spans="1:8" ht="18">
      <c r="A209" s="1158">
        <v>4215</v>
      </c>
      <c r="B209" s="1140"/>
      <c r="C209" s="1139" t="s">
        <v>93</v>
      </c>
      <c r="D209" s="1140" t="s">
        <v>89</v>
      </c>
      <c r="E209" s="1141"/>
      <c r="F209" s="1142"/>
      <c r="G209" s="1142">
        <v>1768000</v>
      </c>
      <c r="H209" s="1142"/>
    </row>
    <row r="210" spans="1:8">
      <c r="A210" s="1158"/>
      <c r="B210" s="1164"/>
      <c r="C210" s="1167"/>
      <c r="D210" s="1164"/>
      <c r="E210" s="1164"/>
      <c r="F210" s="1164"/>
      <c r="G210" s="1164"/>
      <c r="H210" s="1164"/>
    </row>
    <row r="211" spans="1:8">
      <c r="A211" s="1158"/>
      <c r="B211" s="1140"/>
      <c r="C211" s="1143"/>
      <c r="D211" s="1140"/>
      <c r="E211" s="1140"/>
      <c r="F211" s="1140"/>
      <c r="G211" s="1140"/>
      <c r="H211" s="1140"/>
    </row>
    <row r="212" spans="1:8">
      <c r="A212" s="1159"/>
      <c r="B212" s="1162" t="s">
        <v>1635</v>
      </c>
      <c r="C212" s="1168"/>
      <c r="D212" s="1160"/>
      <c r="E212" s="1160"/>
      <c r="F212" s="1160"/>
      <c r="G212" s="1162">
        <f>G50+G114+G116+G127+G143+G145+G147+G149+G155+G160+G163+G165+G168+G170+G172+G174+G176+G179+G181+G186+G191+G208</f>
        <v>112844880</v>
      </c>
      <c r="H212" s="1160"/>
    </row>
    <row r="268" ht="50.25" customHeight="1"/>
    <row r="269" ht="21.75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90.75" customHeight="1"/>
    <row r="280" ht="57" customHeight="1"/>
    <row r="281" ht="42" customHeight="1"/>
    <row r="282" ht="21" customHeight="1"/>
    <row r="283" ht="23.25" customHeight="1"/>
    <row r="284" ht="24" customHeight="1"/>
    <row r="285" ht="15.75" customHeight="1"/>
    <row r="286" ht="15.75" customHeight="1"/>
    <row r="287" ht="75" customHeight="1"/>
    <row r="288" ht="45.75" customHeight="1"/>
    <row r="289" ht="24" customHeight="1"/>
    <row r="290" ht="40.5" customHeight="1"/>
    <row r="291" ht="61.5" customHeight="1"/>
    <row r="292" ht="61.5" customHeight="1"/>
    <row r="293" ht="27.75" customHeight="1"/>
    <row r="294" ht="51.75" customHeight="1"/>
    <row r="295" ht="60" customHeight="1"/>
    <row r="297" ht="57.75" customHeight="1"/>
    <row r="298" ht="71.25" customHeight="1"/>
    <row r="299" ht="60.75" customHeight="1"/>
    <row r="300" ht="21" customHeight="1"/>
    <row r="302" ht="19.5" customHeight="1"/>
    <row r="304" ht="29.25" customHeight="1"/>
    <row r="306" ht="20.25" customHeight="1"/>
    <row r="307" ht="26.25" customHeight="1"/>
    <row r="308" ht="32.25" customHeight="1"/>
    <row r="34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07"/>
  <sheetViews>
    <sheetView view="pageBreakPreview" topLeftCell="A171" zoomScale="85" zoomScaleSheetLayoutView="85" workbookViewId="0">
      <selection activeCell="C183" sqref="C183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864"/>
      <c r="B1" s="1864"/>
      <c r="C1" s="1864"/>
      <c r="D1" s="1864"/>
      <c r="E1" s="1864"/>
      <c r="F1" s="1864"/>
      <c r="G1" s="1864"/>
      <c r="H1" s="1864"/>
    </row>
    <row r="2" spans="1:8" s="478" customFormat="1">
      <c r="A2" s="1865" t="s">
        <v>1765</v>
      </c>
      <c r="B2" s="1865"/>
      <c r="C2" s="1865"/>
      <c r="D2" s="1865"/>
      <c r="E2" s="1865"/>
      <c r="F2" s="1865"/>
      <c r="G2" s="1865"/>
      <c r="H2" s="1865"/>
    </row>
    <row r="3" spans="1:8" s="478" customFormat="1">
      <c r="A3" s="1864" t="s">
        <v>3129</v>
      </c>
      <c r="B3" s="1864"/>
      <c r="C3" s="1864"/>
      <c r="D3" s="1864"/>
      <c r="E3" s="1864"/>
      <c r="F3" s="1864"/>
      <c r="G3" s="1864"/>
      <c r="H3" s="1864"/>
    </row>
    <row r="4" spans="1:8" s="478" customFormat="1">
      <c r="A4" s="949"/>
      <c r="B4" s="949"/>
      <c r="C4" s="949"/>
      <c r="D4" s="949"/>
      <c r="E4" s="949"/>
      <c r="F4" s="949"/>
      <c r="G4" s="949"/>
      <c r="H4" s="949"/>
    </row>
    <row r="5" spans="1:8" s="463" customFormat="1" ht="31.5" customHeight="1">
      <c r="A5" s="1699" t="s">
        <v>1541</v>
      </c>
      <c r="B5" s="1700" t="s">
        <v>1204</v>
      </c>
      <c r="C5" s="1700"/>
      <c r="D5" s="1701" t="s">
        <v>1205</v>
      </c>
      <c r="E5" s="1701" t="s">
        <v>45</v>
      </c>
      <c r="F5" s="1701" t="s">
        <v>1140</v>
      </c>
      <c r="G5" s="1701" t="s">
        <v>1152</v>
      </c>
      <c r="H5" s="1701" t="s">
        <v>46</v>
      </c>
    </row>
    <row r="6" spans="1:8" s="463" customFormat="1" ht="77.25" customHeight="1">
      <c r="A6" s="1699"/>
      <c r="B6" s="649" t="s">
        <v>1542</v>
      </c>
      <c r="C6" s="649" t="s">
        <v>1207</v>
      </c>
      <c r="D6" s="1701"/>
      <c r="E6" s="1701"/>
      <c r="F6" s="1701"/>
      <c r="G6" s="1701"/>
      <c r="H6" s="1701"/>
    </row>
    <row r="7" spans="1:8" s="463" customFormat="1" ht="33" customHeight="1">
      <c r="A7" s="952"/>
      <c r="B7" s="952">
        <v>1</v>
      </c>
      <c r="C7" s="953">
        <v>2</v>
      </c>
      <c r="D7" s="954">
        <v>3</v>
      </c>
      <c r="E7" s="954">
        <v>4</v>
      </c>
      <c r="F7" s="954">
        <v>5</v>
      </c>
      <c r="G7" s="953">
        <v>6</v>
      </c>
      <c r="H7" s="954">
        <v>7</v>
      </c>
    </row>
    <row r="8" spans="1:8" ht="78">
      <c r="A8" s="955"/>
      <c r="B8" s="955"/>
      <c r="C8" s="950" t="s">
        <v>2740</v>
      </c>
      <c r="D8" s="956"/>
      <c r="E8" s="951"/>
      <c r="F8" s="951"/>
      <c r="G8" s="957">
        <f>G9+G159</f>
        <v>72316355.400000006</v>
      </c>
      <c r="H8" s="951"/>
    </row>
    <row r="9" spans="1:8">
      <c r="A9" s="1855" t="s">
        <v>1748</v>
      </c>
      <c r="B9" s="1856"/>
      <c r="C9" s="1856"/>
      <c r="D9" s="468"/>
      <c r="E9" s="469"/>
      <c r="F9" s="469"/>
      <c r="G9" s="470">
        <f>SUM(G51:G158)</f>
        <v>33644206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365" t="s">
        <v>3413</v>
      </c>
      <c r="F10" s="365" t="s">
        <v>3413</v>
      </c>
      <c r="G10" s="365" t="s">
        <v>3413</v>
      </c>
      <c r="H10" s="365" t="s">
        <v>3413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8" s="478" customFormat="1">
      <c r="A13" s="472">
        <v>4261</v>
      </c>
      <c r="B13" s="472">
        <v>39263410</v>
      </c>
      <c r="C13" s="473" t="s">
        <v>2743</v>
      </c>
      <c r="D13" s="474" t="s">
        <v>327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8" s="478" customFormat="1">
      <c r="A14" s="472">
        <v>4261</v>
      </c>
      <c r="B14" s="472">
        <v>39263420</v>
      </c>
      <c r="C14" s="473" t="s">
        <v>2548</v>
      </c>
      <c r="D14" s="474" t="s">
        <v>327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 s="478" customFormat="1">
      <c r="A39" s="472">
        <v>4261</v>
      </c>
      <c r="B39" s="472">
        <v>30192135</v>
      </c>
      <c r="C39" s="473" t="s">
        <v>2768</v>
      </c>
      <c r="D39" s="474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365" t="s">
        <v>3413</v>
      </c>
      <c r="F50" s="365" t="s">
        <v>3413</v>
      </c>
      <c r="G50" s="365" t="s">
        <v>3413</v>
      </c>
      <c r="H50" s="365" t="s">
        <v>3413</v>
      </c>
    </row>
    <row r="51" spans="1:8" ht="54">
      <c r="A51" s="472">
        <v>4261</v>
      </c>
      <c r="B51" s="472">
        <v>30197231</v>
      </c>
      <c r="C51" s="473" t="s">
        <v>2741</v>
      </c>
      <c r="D51" s="474" t="s">
        <v>327</v>
      </c>
      <c r="E51" s="475" t="s">
        <v>51</v>
      </c>
      <c r="F51" s="476">
        <v>10</v>
      </c>
      <c r="G51" s="477">
        <f t="shared" ref="G51:G140" si="0">F51*H51</f>
        <v>20000</v>
      </c>
      <c r="H51" s="476">
        <v>2000</v>
      </c>
    </row>
    <row r="52" spans="1:8" ht="72">
      <c r="A52" s="472">
        <v>4261</v>
      </c>
      <c r="B52" s="472"/>
      <c r="C52" s="473" t="s">
        <v>509</v>
      </c>
      <c r="D52" s="474" t="s">
        <v>327</v>
      </c>
      <c r="E52" s="475" t="s">
        <v>51</v>
      </c>
      <c r="F52" s="476">
        <v>4500</v>
      </c>
      <c r="G52" s="477">
        <f t="shared" si="0"/>
        <v>45000</v>
      </c>
      <c r="H52" s="476">
        <v>10</v>
      </c>
    </row>
    <row r="53" spans="1:8" s="478" customFormat="1" ht="36">
      <c r="A53" s="472">
        <v>4261</v>
      </c>
      <c r="B53" s="472">
        <v>30199420</v>
      </c>
      <c r="C53" s="473" t="s">
        <v>2742</v>
      </c>
      <c r="D53" s="474" t="s">
        <v>327</v>
      </c>
      <c r="E53" s="475" t="s">
        <v>871</v>
      </c>
      <c r="F53" s="476">
        <v>333</v>
      </c>
      <c r="G53" s="477">
        <f t="shared" si="0"/>
        <v>49950</v>
      </c>
      <c r="H53" s="476">
        <v>150</v>
      </c>
    </row>
    <row r="54" spans="1:8" s="478" customFormat="1" ht="36">
      <c r="A54" s="472">
        <v>4261</v>
      </c>
      <c r="B54" s="472">
        <v>39263410</v>
      </c>
      <c r="C54" s="473" t="s">
        <v>2743</v>
      </c>
      <c r="D54" s="474" t="s">
        <v>327</v>
      </c>
      <c r="E54" s="475" t="s">
        <v>872</v>
      </c>
      <c r="F54" s="476">
        <v>180</v>
      </c>
      <c r="G54" s="477">
        <f t="shared" si="0"/>
        <v>27000</v>
      </c>
      <c r="H54" s="476">
        <v>150</v>
      </c>
    </row>
    <row r="55" spans="1:8" s="478" customFormat="1" ht="36">
      <c r="A55" s="472">
        <v>4261</v>
      </c>
      <c r="B55" s="472">
        <v>39263420</v>
      </c>
      <c r="C55" s="473" t="s">
        <v>2548</v>
      </c>
      <c r="D55" s="474" t="s">
        <v>327</v>
      </c>
      <c r="E55" s="475" t="s">
        <v>872</v>
      </c>
      <c r="F55" s="476">
        <v>400</v>
      </c>
      <c r="G55" s="477">
        <f t="shared" si="0"/>
        <v>40000</v>
      </c>
      <c r="H55" s="476">
        <v>100</v>
      </c>
    </row>
    <row r="56" spans="1:8" s="478" customFormat="1" ht="36">
      <c r="A56" s="472">
        <v>4261</v>
      </c>
      <c r="B56" s="472">
        <v>30197111</v>
      </c>
      <c r="C56" s="473" t="s">
        <v>2744</v>
      </c>
      <c r="D56" s="474" t="s">
        <v>327</v>
      </c>
      <c r="E56" s="475" t="s">
        <v>58</v>
      </c>
      <c r="F56" s="476">
        <v>100</v>
      </c>
      <c r="G56" s="477">
        <f t="shared" si="0"/>
        <v>30000</v>
      </c>
      <c r="H56" s="476">
        <v>300</v>
      </c>
    </row>
    <row r="57" spans="1:8" s="478" customFormat="1" ht="36">
      <c r="A57" s="472">
        <v>4261</v>
      </c>
      <c r="B57" s="472" t="s">
        <v>2745</v>
      </c>
      <c r="C57" s="473" t="s">
        <v>2746</v>
      </c>
      <c r="D57" s="474" t="s">
        <v>327</v>
      </c>
      <c r="E57" s="475" t="s">
        <v>58</v>
      </c>
      <c r="F57" s="476">
        <v>200</v>
      </c>
      <c r="G57" s="477">
        <f t="shared" si="0"/>
        <v>80000</v>
      </c>
      <c r="H57" s="476">
        <v>400</v>
      </c>
    </row>
    <row r="58" spans="1:8" s="478" customFormat="1" ht="36">
      <c r="A58" s="472">
        <v>4261</v>
      </c>
      <c r="B58" s="472"/>
      <c r="C58" s="473" t="s">
        <v>2747</v>
      </c>
      <c r="D58" s="474" t="s">
        <v>327</v>
      </c>
      <c r="E58" s="475" t="s">
        <v>51</v>
      </c>
      <c r="F58" s="476">
        <v>5000</v>
      </c>
      <c r="G58" s="477">
        <f t="shared" si="0"/>
        <v>45000</v>
      </c>
      <c r="H58" s="476">
        <v>9</v>
      </c>
    </row>
    <row r="59" spans="1:8" s="478" customFormat="1" ht="36">
      <c r="A59" s="472">
        <v>4261</v>
      </c>
      <c r="B59" s="472">
        <v>30192710</v>
      </c>
      <c r="C59" s="473" t="s">
        <v>2748</v>
      </c>
      <c r="D59" s="474" t="s">
        <v>327</v>
      </c>
      <c r="E59" s="475" t="s">
        <v>51</v>
      </c>
      <c r="F59" s="476">
        <v>350</v>
      </c>
      <c r="G59" s="477">
        <f t="shared" si="0"/>
        <v>28000</v>
      </c>
      <c r="H59" s="476">
        <v>80</v>
      </c>
    </row>
    <row r="60" spans="1:8" ht="36">
      <c r="A60" s="472">
        <v>4261</v>
      </c>
      <c r="B60" s="472">
        <v>30192137</v>
      </c>
      <c r="C60" s="473" t="s">
        <v>2749</v>
      </c>
      <c r="D60" s="474" t="s">
        <v>327</v>
      </c>
      <c r="E60" s="475" t="s">
        <v>51</v>
      </c>
      <c r="F60" s="476">
        <v>55</v>
      </c>
      <c r="G60" s="477">
        <f t="shared" si="0"/>
        <v>4290</v>
      </c>
      <c r="H60" s="476">
        <v>78</v>
      </c>
    </row>
    <row r="61" spans="1:8" s="478" customFormat="1" ht="36">
      <c r="A61" s="472">
        <v>4261</v>
      </c>
      <c r="B61" s="472">
        <v>30192100</v>
      </c>
      <c r="C61" s="473" t="s">
        <v>2750</v>
      </c>
      <c r="D61" s="474" t="s">
        <v>327</v>
      </c>
      <c r="E61" s="475" t="s">
        <v>51</v>
      </c>
      <c r="F61" s="476">
        <v>100</v>
      </c>
      <c r="G61" s="477">
        <f t="shared" si="0"/>
        <v>8000</v>
      </c>
      <c r="H61" s="476">
        <v>80</v>
      </c>
    </row>
    <row r="62" spans="1:8" s="478" customFormat="1">
      <c r="A62" s="472">
        <v>4261</v>
      </c>
      <c r="B62" s="472">
        <v>30192760</v>
      </c>
      <c r="C62" s="473" t="s">
        <v>2751</v>
      </c>
      <c r="D62" s="474" t="s">
        <v>327</v>
      </c>
      <c r="E62" s="475" t="s">
        <v>51</v>
      </c>
      <c r="F62" s="476">
        <v>150</v>
      </c>
      <c r="G62" s="477">
        <f t="shared" si="0"/>
        <v>6000</v>
      </c>
      <c r="H62" s="476">
        <v>40</v>
      </c>
    </row>
    <row r="63" spans="1:8" s="478" customFormat="1">
      <c r="A63" s="472">
        <v>4261</v>
      </c>
      <c r="B63" s="472" t="s">
        <v>1213</v>
      </c>
      <c r="C63" s="473" t="s">
        <v>867</v>
      </c>
      <c r="D63" s="474" t="s">
        <v>327</v>
      </c>
      <c r="E63" s="475" t="s">
        <v>51</v>
      </c>
      <c r="F63" s="476">
        <v>120</v>
      </c>
      <c r="G63" s="477">
        <f t="shared" si="0"/>
        <v>9600</v>
      </c>
      <c r="H63" s="476">
        <v>80</v>
      </c>
    </row>
    <row r="64" spans="1:8" s="478" customFormat="1" ht="36">
      <c r="A64" s="472">
        <v>4261</v>
      </c>
      <c r="B64" s="472" t="s">
        <v>1240</v>
      </c>
      <c r="C64" s="473" t="s">
        <v>2752</v>
      </c>
      <c r="D64" s="474" t="s">
        <v>327</v>
      </c>
      <c r="E64" s="475" t="s">
        <v>51</v>
      </c>
      <c r="F64" s="476">
        <v>300</v>
      </c>
      <c r="G64" s="477">
        <f t="shared" si="0"/>
        <v>4500</v>
      </c>
      <c r="H64" s="476">
        <v>15</v>
      </c>
    </row>
    <row r="65" spans="1:8" s="478" customFormat="1" ht="36">
      <c r="A65" s="472">
        <v>4261</v>
      </c>
      <c r="B65" s="472">
        <v>30192740</v>
      </c>
      <c r="C65" s="473" t="s">
        <v>2753</v>
      </c>
      <c r="D65" s="474" t="s">
        <v>327</v>
      </c>
      <c r="E65" s="475" t="s">
        <v>863</v>
      </c>
      <c r="F65" s="476">
        <v>2500</v>
      </c>
      <c r="G65" s="477">
        <f t="shared" si="0"/>
        <v>2000000</v>
      </c>
      <c r="H65" s="476">
        <v>800</v>
      </c>
    </row>
    <row r="66" spans="1:8" s="478" customFormat="1">
      <c r="A66" s="472">
        <v>4261</v>
      </c>
      <c r="B66" s="472" t="s">
        <v>2754</v>
      </c>
      <c r="C66" s="473" t="s">
        <v>510</v>
      </c>
      <c r="D66" s="474" t="s">
        <v>327</v>
      </c>
      <c r="E66" s="475" t="s">
        <v>51</v>
      </c>
      <c r="F66" s="476">
        <v>5000</v>
      </c>
      <c r="G66" s="477">
        <f t="shared" si="0"/>
        <v>140000</v>
      </c>
      <c r="H66" s="476">
        <v>28</v>
      </c>
    </row>
    <row r="67" spans="1:8" s="478" customFormat="1" ht="36">
      <c r="A67" s="472">
        <v>4261</v>
      </c>
      <c r="B67" s="472" t="s">
        <v>2755</v>
      </c>
      <c r="C67" s="473" t="s">
        <v>511</v>
      </c>
      <c r="D67" s="474" t="s">
        <v>327</v>
      </c>
      <c r="E67" s="475" t="s">
        <v>326</v>
      </c>
      <c r="F67" s="476">
        <v>360</v>
      </c>
      <c r="G67" s="477">
        <f t="shared" si="0"/>
        <v>1800</v>
      </c>
      <c r="H67" s="476">
        <v>5</v>
      </c>
    </row>
    <row r="68" spans="1:8" s="478" customFormat="1" ht="36">
      <c r="A68" s="472">
        <v>4261</v>
      </c>
      <c r="B68" s="472">
        <v>30197232</v>
      </c>
      <c r="C68" s="473" t="s">
        <v>2756</v>
      </c>
      <c r="D68" s="474" t="s">
        <v>327</v>
      </c>
      <c r="E68" s="475" t="s">
        <v>326</v>
      </c>
      <c r="F68" s="476">
        <v>100</v>
      </c>
      <c r="G68" s="477">
        <f t="shared" si="0"/>
        <v>70000</v>
      </c>
      <c r="H68" s="476">
        <v>700</v>
      </c>
    </row>
    <row r="69" spans="1:8">
      <c r="A69" s="472">
        <v>4261</v>
      </c>
      <c r="B69" s="472">
        <v>30197233</v>
      </c>
      <c r="C69" s="473" t="s">
        <v>2757</v>
      </c>
      <c r="D69" s="474" t="s">
        <v>327</v>
      </c>
      <c r="E69" s="475" t="s">
        <v>326</v>
      </c>
      <c r="F69" s="476">
        <v>100</v>
      </c>
      <c r="G69" s="477">
        <f t="shared" si="0"/>
        <v>40000</v>
      </c>
      <c r="H69" s="476">
        <v>400</v>
      </c>
    </row>
    <row r="70" spans="1:8" ht="54">
      <c r="A70" s="472">
        <v>4261</v>
      </c>
      <c r="B70" s="472">
        <v>30197234</v>
      </c>
      <c r="C70" s="473" t="s">
        <v>2758</v>
      </c>
      <c r="D70" s="474" t="s">
        <v>327</v>
      </c>
      <c r="E70" s="475" t="s">
        <v>326</v>
      </c>
      <c r="F70" s="476">
        <v>1000</v>
      </c>
      <c r="G70" s="477">
        <f t="shared" si="0"/>
        <v>200000</v>
      </c>
      <c r="H70" s="476">
        <v>200</v>
      </c>
    </row>
    <row r="71" spans="1:8" ht="36">
      <c r="A71" s="472">
        <v>4261</v>
      </c>
      <c r="B71" s="472">
        <v>30197330</v>
      </c>
      <c r="C71" s="473" t="s">
        <v>2759</v>
      </c>
      <c r="D71" s="474" t="s">
        <v>327</v>
      </c>
      <c r="E71" s="475" t="s">
        <v>326</v>
      </c>
      <c r="F71" s="476">
        <v>3500</v>
      </c>
      <c r="G71" s="477">
        <f t="shared" si="0"/>
        <v>28000</v>
      </c>
      <c r="H71" s="476">
        <v>8</v>
      </c>
    </row>
    <row r="72" spans="1:8" ht="36">
      <c r="A72" s="472">
        <v>4261</v>
      </c>
      <c r="B72" s="472">
        <v>30197321</v>
      </c>
      <c r="C72" s="473" t="s">
        <v>2760</v>
      </c>
      <c r="D72" s="474" t="s">
        <v>327</v>
      </c>
      <c r="E72" s="475" t="s">
        <v>51</v>
      </c>
      <c r="F72" s="475">
        <v>600</v>
      </c>
      <c r="G72" s="477">
        <f t="shared" si="0"/>
        <v>6000</v>
      </c>
      <c r="H72" s="476">
        <v>10</v>
      </c>
    </row>
    <row r="73" spans="1:8" ht="36">
      <c r="A73" s="472">
        <v>4261</v>
      </c>
      <c r="B73" s="472" t="s">
        <v>2761</v>
      </c>
      <c r="C73" s="473" t="s">
        <v>2762</v>
      </c>
      <c r="D73" s="474" t="s">
        <v>327</v>
      </c>
      <c r="E73" s="475" t="s">
        <v>51</v>
      </c>
      <c r="F73" s="475">
        <v>900</v>
      </c>
      <c r="G73" s="477">
        <f t="shared" si="0"/>
        <v>9000</v>
      </c>
      <c r="H73" s="476">
        <v>10</v>
      </c>
    </row>
    <row r="74" spans="1:8" s="478" customFormat="1" ht="54">
      <c r="A74" s="472">
        <v>4261</v>
      </c>
      <c r="B74" s="472" t="s">
        <v>2763</v>
      </c>
      <c r="C74" s="473" t="s">
        <v>2764</v>
      </c>
      <c r="D74" s="474" t="s">
        <v>327</v>
      </c>
      <c r="E74" s="475" t="s">
        <v>51</v>
      </c>
      <c r="F74" s="475">
        <v>1200</v>
      </c>
      <c r="G74" s="477">
        <f t="shared" si="0"/>
        <v>12000</v>
      </c>
      <c r="H74" s="476">
        <v>10</v>
      </c>
    </row>
    <row r="75" spans="1:8" s="478" customFormat="1">
      <c r="A75" s="472">
        <v>4261</v>
      </c>
      <c r="B75" s="472">
        <v>30197340</v>
      </c>
      <c r="C75" s="473" t="s">
        <v>218</v>
      </c>
      <c r="D75" s="474" t="s">
        <v>327</v>
      </c>
      <c r="E75" s="475" t="s">
        <v>326</v>
      </c>
      <c r="F75" s="476">
        <v>200</v>
      </c>
      <c r="G75" s="477">
        <f t="shared" si="0"/>
        <v>4000</v>
      </c>
      <c r="H75" s="476">
        <v>20</v>
      </c>
    </row>
    <row r="76" spans="1:8" s="478" customFormat="1" ht="36">
      <c r="A76" s="472">
        <v>4261</v>
      </c>
      <c r="B76" s="472">
        <v>30199430</v>
      </c>
      <c r="C76" s="473" t="s">
        <v>2765</v>
      </c>
      <c r="D76" s="474" t="s">
        <v>327</v>
      </c>
      <c r="E76" s="475" t="s">
        <v>871</v>
      </c>
      <c r="F76" s="476">
        <v>250</v>
      </c>
      <c r="G76" s="477">
        <f t="shared" si="0"/>
        <v>62500</v>
      </c>
      <c r="H76" s="476">
        <v>250</v>
      </c>
    </row>
    <row r="77" spans="1:8" s="478" customFormat="1">
      <c r="A77" s="472">
        <v>4261</v>
      </c>
      <c r="B77" s="472">
        <v>39263510</v>
      </c>
      <c r="C77" s="473" t="s">
        <v>2766</v>
      </c>
      <c r="D77" s="474" t="s">
        <v>327</v>
      </c>
      <c r="E77" s="475" t="s">
        <v>326</v>
      </c>
      <c r="F77" s="475">
        <v>25</v>
      </c>
      <c r="G77" s="477">
        <f t="shared" si="0"/>
        <v>2500</v>
      </c>
      <c r="H77" s="476">
        <v>100</v>
      </c>
    </row>
    <row r="78" spans="1:8" s="478" customFormat="1">
      <c r="A78" s="472">
        <v>4261</v>
      </c>
      <c r="B78" s="472">
        <v>39263520</v>
      </c>
      <c r="C78" s="473" t="s">
        <v>837</v>
      </c>
      <c r="D78" s="474" t="s">
        <v>327</v>
      </c>
      <c r="E78" s="475" t="s">
        <v>326</v>
      </c>
      <c r="F78" s="475">
        <v>60</v>
      </c>
      <c r="G78" s="477">
        <f t="shared" si="0"/>
        <v>6000</v>
      </c>
      <c r="H78" s="476">
        <v>100</v>
      </c>
    </row>
    <row r="79" spans="1:8" s="478" customFormat="1">
      <c r="A79" s="472">
        <v>4261</v>
      </c>
      <c r="B79" s="472">
        <v>39263530</v>
      </c>
      <c r="C79" s="473" t="s">
        <v>2767</v>
      </c>
      <c r="D79" s="474" t="s">
        <v>327</v>
      </c>
      <c r="E79" s="475" t="s">
        <v>326</v>
      </c>
      <c r="F79" s="475">
        <v>80</v>
      </c>
      <c r="G79" s="477">
        <f t="shared" si="0"/>
        <v>8000</v>
      </c>
      <c r="H79" s="476">
        <v>100</v>
      </c>
    </row>
    <row r="80" spans="1:8" s="478" customFormat="1" ht="36">
      <c r="A80" s="472">
        <v>4261</v>
      </c>
      <c r="B80" s="472">
        <v>30192135</v>
      </c>
      <c r="C80" s="473" t="s">
        <v>2768</v>
      </c>
      <c r="D80" s="474" t="s">
        <v>327</v>
      </c>
      <c r="E80" s="475" t="s">
        <v>864</v>
      </c>
      <c r="F80" s="476">
        <v>500</v>
      </c>
      <c r="G80" s="477">
        <f t="shared" si="0"/>
        <v>30000</v>
      </c>
      <c r="H80" s="476">
        <v>60</v>
      </c>
    </row>
    <row r="81" spans="1:8" s="478" customFormat="1" ht="36">
      <c r="A81" s="472">
        <v>4261</v>
      </c>
      <c r="B81" s="472">
        <v>30192136</v>
      </c>
      <c r="C81" s="473" t="s">
        <v>2769</v>
      </c>
      <c r="D81" s="474" t="s">
        <v>327</v>
      </c>
      <c r="E81" s="475" t="s">
        <v>51</v>
      </c>
      <c r="F81" s="476">
        <v>200</v>
      </c>
      <c r="G81" s="477">
        <f t="shared" si="0"/>
        <v>4000</v>
      </c>
      <c r="H81" s="476">
        <v>20</v>
      </c>
    </row>
    <row r="82" spans="1:8" s="478" customFormat="1" ht="36">
      <c r="A82" s="472">
        <v>4261</v>
      </c>
      <c r="B82" s="472" t="s">
        <v>2770</v>
      </c>
      <c r="C82" s="473" t="s">
        <v>512</v>
      </c>
      <c r="D82" s="474" t="s">
        <v>327</v>
      </c>
      <c r="E82" s="475" t="s">
        <v>51</v>
      </c>
      <c r="F82" s="476">
        <v>520</v>
      </c>
      <c r="G82" s="477">
        <f t="shared" si="0"/>
        <v>7800</v>
      </c>
      <c r="H82" s="476">
        <v>15</v>
      </c>
    </row>
    <row r="83" spans="1:8" s="478" customFormat="1" ht="36">
      <c r="A83" s="472">
        <v>4261</v>
      </c>
      <c r="B83" s="472" t="s">
        <v>2770</v>
      </c>
      <c r="C83" s="473" t="s">
        <v>2771</v>
      </c>
      <c r="D83" s="474" t="s">
        <v>327</v>
      </c>
      <c r="E83" s="475" t="s">
        <v>51</v>
      </c>
      <c r="F83" s="476">
        <v>200</v>
      </c>
      <c r="G83" s="477">
        <f t="shared" si="0"/>
        <v>16000</v>
      </c>
      <c r="H83" s="476">
        <v>80</v>
      </c>
    </row>
    <row r="84" spans="1:8" s="478" customFormat="1" ht="36">
      <c r="A84" s="472">
        <v>4261</v>
      </c>
      <c r="B84" s="472">
        <v>30192128</v>
      </c>
      <c r="C84" s="473" t="s">
        <v>513</v>
      </c>
      <c r="D84" s="474" t="s">
        <v>327</v>
      </c>
      <c r="E84" s="475" t="s">
        <v>51</v>
      </c>
      <c r="F84" s="476">
        <v>850</v>
      </c>
      <c r="G84" s="477">
        <f t="shared" si="0"/>
        <v>68000</v>
      </c>
      <c r="H84" s="476">
        <v>80</v>
      </c>
    </row>
    <row r="85" spans="1:8" s="478" customFormat="1">
      <c r="A85" s="472">
        <v>4261</v>
      </c>
      <c r="B85" s="472">
        <v>39292500</v>
      </c>
      <c r="C85" s="473" t="s">
        <v>514</v>
      </c>
      <c r="D85" s="474" t="s">
        <v>327</v>
      </c>
      <c r="E85" s="475" t="s">
        <v>51</v>
      </c>
      <c r="F85" s="476">
        <v>350</v>
      </c>
      <c r="G85" s="477">
        <f t="shared" si="0"/>
        <v>3500</v>
      </c>
      <c r="H85" s="476">
        <v>10</v>
      </c>
    </row>
    <row r="86" spans="1:8">
      <c r="A86" s="472">
        <v>4261</v>
      </c>
      <c r="B86" s="472">
        <v>39292500</v>
      </c>
      <c r="C86" s="473" t="s">
        <v>2772</v>
      </c>
      <c r="D86" s="474" t="s">
        <v>327</v>
      </c>
      <c r="E86" s="475" t="s">
        <v>51</v>
      </c>
      <c r="F86" s="476">
        <v>250</v>
      </c>
      <c r="G86" s="477">
        <f t="shared" si="0"/>
        <v>2500</v>
      </c>
      <c r="H86" s="476">
        <v>10</v>
      </c>
    </row>
    <row r="87" spans="1:8" s="478" customFormat="1">
      <c r="A87" s="472">
        <v>4261</v>
      </c>
      <c r="B87" s="472" t="s">
        <v>2773</v>
      </c>
      <c r="C87" s="473" t="s">
        <v>2774</v>
      </c>
      <c r="D87" s="474" t="s">
        <v>327</v>
      </c>
      <c r="E87" s="476" t="s">
        <v>51</v>
      </c>
      <c r="F87" s="479">
        <v>250</v>
      </c>
      <c r="G87" s="477">
        <f t="shared" si="0"/>
        <v>20000</v>
      </c>
      <c r="H87" s="476">
        <v>80</v>
      </c>
    </row>
    <row r="88" spans="1:8" s="478" customFormat="1" ht="36">
      <c r="A88" s="472">
        <v>4261</v>
      </c>
      <c r="B88" s="472">
        <v>30192720</v>
      </c>
      <c r="C88" s="473" t="s">
        <v>2775</v>
      </c>
      <c r="D88" s="474" t="s">
        <v>327</v>
      </c>
      <c r="E88" s="475" t="s">
        <v>51</v>
      </c>
      <c r="F88" s="476">
        <v>250</v>
      </c>
      <c r="G88" s="477">
        <f t="shared" si="0"/>
        <v>25000</v>
      </c>
      <c r="H88" s="476">
        <v>100</v>
      </c>
    </row>
    <row r="89" spans="1:8" s="478" customFormat="1">
      <c r="A89" s="472">
        <v>4261</v>
      </c>
      <c r="B89" s="472"/>
      <c r="C89" s="473" t="s">
        <v>515</v>
      </c>
      <c r="D89" s="474" t="s">
        <v>327</v>
      </c>
      <c r="E89" s="475" t="s">
        <v>51</v>
      </c>
      <c r="F89" s="476">
        <v>230</v>
      </c>
      <c r="G89" s="477">
        <f t="shared" si="0"/>
        <v>13800</v>
      </c>
      <c r="H89" s="476">
        <v>60</v>
      </c>
    </row>
    <row r="90" spans="1:8" s="478" customFormat="1" ht="36">
      <c r="A90" s="472">
        <v>4261</v>
      </c>
      <c r="B90" s="472" t="s">
        <v>1240</v>
      </c>
      <c r="C90" s="473" t="s">
        <v>869</v>
      </c>
      <c r="D90" s="474" t="s">
        <v>327</v>
      </c>
      <c r="E90" s="475" t="s">
        <v>51</v>
      </c>
      <c r="F90" s="476">
        <v>550</v>
      </c>
      <c r="G90" s="477">
        <f t="shared" si="0"/>
        <v>8250</v>
      </c>
      <c r="H90" s="476">
        <v>15</v>
      </c>
    </row>
    <row r="91" spans="1:8" s="478" customFormat="1" ht="36">
      <c r="A91" s="472">
        <v>4261</v>
      </c>
      <c r="B91" s="472">
        <v>39263200</v>
      </c>
      <c r="C91" s="473" t="s">
        <v>870</v>
      </c>
      <c r="D91" s="474" t="s">
        <v>327</v>
      </c>
      <c r="E91" s="475" t="s">
        <v>865</v>
      </c>
      <c r="F91" s="476">
        <v>800</v>
      </c>
      <c r="G91" s="477">
        <f t="shared" si="0"/>
        <v>184000</v>
      </c>
      <c r="H91" s="476">
        <v>230</v>
      </c>
    </row>
    <row r="92" spans="1:8">
      <c r="A92" s="472">
        <v>4261</v>
      </c>
      <c r="B92" s="472" t="s">
        <v>1243</v>
      </c>
      <c r="C92" s="473" t="s">
        <v>255</v>
      </c>
      <c r="D92" s="474" t="s">
        <v>327</v>
      </c>
      <c r="E92" s="475" t="s">
        <v>326</v>
      </c>
      <c r="F92" s="476">
        <v>20000</v>
      </c>
      <c r="G92" s="477">
        <f t="shared" si="0"/>
        <v>360000</v>
      </c>
      <c r="H92" s="480">
        <v>18</v>
      </c>
    </row>
    <row r="93" spans="1:8">
      <c r="A93" s="472">
        <v>4261</v>
      </c>
      <c r="B93" s="472" t="s">
        <v>1243</v>
      </c>
      <c r="C93" s="473" t="s">
        <v>255</v>
      </c>
      <c r="D93" s="474" t="s">
        <v>327</v>
      </c>
      <c r="E93" s="475" t="s">
        <v>326</v>
      </c>
      <c r="F93" s="476">
        <v>25000</v>
      </c>
      <c r="G93" s="477">
        <f t="shared" si="0"/>
        <v>875000</v>
      </c>
      <c r="H93" s="480">
        <v>35</v>
      </c>
    </row>
    <row r="94" spans="1:8">
      <c r="A94" s="472">
        <v>4264</v>
      </c>
      <c r="B94" s="472">
        <v>9132200</v>
      </c>
      <c r="C94" s="481" t="s">
        <v>3540</v>
      </c>
      <c r="D94" s="474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>
      <c r="A95" s="472">
        <v>4264</v>
      </c>
      <c r="B95" s="472">
        <v>9132200</v>
      </c>
      <c r="C95" s="481" t="s">
        <v>104</v>
      </c>
      <c r="D95" s="474" t="s">
        <v>327</v>
      </c>
      <c r="E95" s="482" t="s">
        <v>54</v>
      </c>
      <c r="F95" s="482">
        <v>460</v>
      </c>
      <c r="G95" s="483">
        <f t="shared" si="0"/>
        <v>21390000</v>
      </c>
      <c r="H95" s="484">
        <v>46500</v>
      </c>
    </row>
    <row r="96" spans="1:8" s="478" customFormat="1" ht="36">
      <c r="A96" s="472">
        <v>4264</v>
      </c>
      <c r="B96" s="472">
        <v>9211410</v>
      </c>
      <c r="C96" s="485" t="s">
        <v>2776</v>
      </c>
      <c r="D96" s="474" t="s">
        <v>327</v>
      </c>
      <c r="E96" s="486" t="s">
        <v>57</v>
      </c>
      <c r="F96" s="487">
        <v>2500</v>
      </c>
      <c r="G96" s="477">
        <f t="shared" si="0"/>
        <v>62500</v>
      </c>
      <c r="H96" s="488">
        <v>25</v>
      </c>
    </row>
    <row r="97" spans="1:8" s="478" customFormat="1" ht="36">
      <c r="A97" s="472">
        <v>4264</v>
      </c>
      <c r="B97" s="472">
        <v>9211110</v>
      </c>
      <c r="C97" s="485" t="s">
        <v>2777</v>
      </c>
      <c r="D97" s="474" t="s">
        <v>327</v>
      </c>
      <c r="E97" s="486" t="s">
        <v>54</v>
      </c>
      <c r="F97" s="487">
        <v>3500</v>
      </c>
      <c r="G97" s="477">
        <f t="shared" si="0"/>
        <v>241500</v>
      </c>
      <c r="H97" s="488">
        <v>69</v>
      </c>
    </row>
    <row r="98" spans="1:8" s="478" customFormat="1" ht="36">
      <c r="A98" s="472">
        <v>4264</v>
      </c>
      <c r="B98" s="472">
        <v>9211120</v>
      </c>
      <c r="C98" s="485" t="s">
        <v>2778</v>
      </c>
      <c r="D98" s="474" t="s">
        <v>327</v>
      </c>
      <c r="E98" s="486" t="s">
        <v>54</v>
      </c>
      <c r="F98" s="487">
        <v>6000</v>
      </c>
      <c r="G98" s="477">
        <f t="shared" si="0"/>
        <v>90000</v>
      </c>
      <c r="H98" s="488">
        <v>15</v>
      </c>
    </row>
    <row r="99" spans="1:8" s="478" customFormat="1" ht="36">
      <c r="A99" s="472">
        <v>4264</v>
      </c>
      <c r="B99" s="472">
        <v>9211420</v>
      </c>
      <c r="C99" s="485" t="s">
        <v>2779</v>
      </c>
      <c r="D99" s="474" t="s">
        <v>327</v>
      </c>
      <c r="E99" s="486" t="s">
        <v>57</v>
      </c>
      <c r="F99" s="487">
        <v>4000</v>
      </c>
      <c r="G99" s="477">
        <f t="shared" si="0"/>
        <v>60000</v>
      </c>
      <c r="H99" s="488">
        <v>15</v>
      </c>
    </row>
    <row r="100" spans="1:8" s="478" customFormat="1" ht="39">
      <c r="A100" s="472">
        <v>4264</v>
      </c>
      <c r="B100" s="472">
        <v>24951310</v>
      </c>
      <c r="C100" s="485" t="s">
        <v>2960</v>
      </c>
      <c r="D100" s="474" t="s">
        <v>327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s="478" customFormat="1">
      <c r="A101" s="472">
        <v>4267</v>
      </c>
      <c r="B101" s="472" t="s">
        <v>1814</v>
      </c>
      <c r="C101" s="473" t="s">
        <v>164</v>
      </c>
      <c r="D101" s="474" t="s">
        <v>327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s="478" customFormat="1" ht="36">
      <c r="A102" s="472">
        <v>4267</v>
      </c>
      <c r="B102" s="472" t="s">
        <v>2780</v>
      </c>
      <c r="C102" s="473" t="s">
        <v>787</v>
      </c>
      <c r="D102" s="474" t="s">
        <v>327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s="478" customFormat="1">
      <c r="A103" s="472">
        <v>4267</v>
      </c>
      <c r="B103" s="472" t="s">
        <v>1256</v>
      </c>
      <c r="C103" s="473" t="s">
        <v>106</v>
      </c>
      <c r="D103" s="474" t="s">
        <v>327</v>
      </c>
      <c r="E103" s="365" t="s">
        <v>3413</v>
      </c>
      <c r="F103" s="365" t="s">
        <v>3413</v>
      </c>
      <c r="G103" s="365" t="s">
        <v>3413</v>
      </c>
      <c r="H103" s="365" t="s">
        <v>3413</v>
      </c>
    </row>
    <row r="104" spans="1:8">
      <c r="A104" s="472">
        <v>4267</v>
      </c>
      <c r="B104" s="472" t="s">
        <v>2781</v>
      </c>
      <c r="C104" s="473" t="s">
        <v>229</v>
      </c>
      <c r="D104" s="474" t="s">
        <v>327</v>
      </c>
      <c r="E104" s="365" t="s">
        <v>3413</v>
      </c>
      <c r="F104" s="365" t="s">
        <v>3413</v>
      </c>
      <c r="G104" s="365" t="s">
        <v>3413</v>
      </c>
      <c r="H104" s="365" t="s">
        <v>3413</v>
      </c>
    </row>
    <row r="105" spans="1:8">
      <c r="A105" s="472">
        <v>4267</v>
      </c>
      <c r="B105" s="472" t="s">
        <v>2782</v>
      </c>
      <c r="C105" s="473" t="s">
        <v>108</v>
      </c>
      <c r="D105" s="474" t="s">
        <v>327</v>
      </c>
      <c r="E105" s="365" t="s">
        <v>3413</v>
      </c>
      <c r="F105" s="365" t="s">
        <v>3413</v>
      </c>
      <c r="G105" s="365" t="s">
        <v>3413</v>
      </c>
      <c r="H105" s="365" t="s">
        <v>3413</v>
      </c>
    </row>
    <row r="106" spans="1:8" ht="36">
      <c r="A106" s="472">
        <v>4267</v>
      </c>
      <c r="B106" s="472">
        <v>39835000</v>
      </c>
      <c r="C106" s="473" t="s">
        <v>2783</v>
      </c>
      <c r="D106" s="474" t="s">
        <v>327</v>
      </c>
      <c r="E106" s="365" t="s">
        <v>3413</v>
      </c>
      <c r="F106" s="365" t="s">
        <v>3413</v>
      </c>
      <c r="G106" s="365" t="s">
        <v>3413</v>
      </c>
      <c r="H106" s="365" t="s">
        <v>3413</v>
      </c>
    </row>
    <row r="107" spans="1:8">
      <c r="A107" s="472">
        <v>4267</v>
      </c>
      <c r="B107" s="472" t="s">
        <v>2784</v>
      </c>
      <c r="C107" s="473" t="s">
        <v>2785</v>
      </c>
      <c r="D107" s="474" t="s">
        <v>327</v>
      </c>
      <c r="E107" s="365" t="s">
        <v>3413</v>
      </c>
      <c r="F107" s="365" t="s">
        <v>3413</v>
      </c>
      <c r="G107" s="365" t="s">
        <v>3413</v>
      </c>
      <c r="H107" s="365" t="s">
        <v>3413</v>
      </c>
    </row>
    <row r="108" spans="1:8">
      <c r="A108" s="472">
        <v>4267</v>
      </c>
      <c r="B108" s="472" t="s">
        <v>2786</v>
      </c>
      <c r="C108" s="473" t="s">
        <v>241</v>
      </c>
      <c r="D108" s="474" t="s">
        <v>327</v>
      </c>
      <c r="E108" s="365" t="s">
        <v>3413</v>
      </c>
      <c r="F108" s="365" t="s">
        <v>3413</v>
      </c>
      <c r="G108" s="365" t="s">
        <v>3413</v>
      </c>
      <c r="H108" s="365" t="s">
        <v>3413</v>
      </c>
    </row>
    <row r="109" spans="1:8" ht="36">
      <c r="A109" s="472">
        <v>4267</v>
      </c>
      <c r="B109" s="472" t="s">
        <v>2787</v>
      </c>
      <c r="C109" s="473" t="s">
        <v>788</v>
      </c>
      <c r="D109" s="474" t="s">
        <v>327</v>
      </c>
      <c r="E109" s="365" t="s">
        <v>3413</v>
      </c>
      <c r="F109" s="365" t="s">
        <v>3413</v>
      </c>
      <c r="G109" s="365" t="s">
        <v>3413</v>
      </c>
      <c r="H109" s="365" t="s">
        <v>3413</v>
      </c>
    </row>
    <row r="110" spans="1:8">
      <c r="A110" s="472">
        <v>4267</v>
      </c>
      <c r="B110" s="472" t="s">
        <v>2788</v>
      </c>
      <c r="C110" s="473" t="s">
        <v>2789</v>
      </c>
      <c r="D110" s="474" t="s">
        <v>327</v>
      </c>
      <c r="E110" s="365" t="s">
        <v>3413</v>
      </c>
      <c r="F110" s="365" t="s">
        <v>3413</v>
      </c>
      <c r="G110" s="365" t="s">
        <v>3413</v>
      </c>
      <c r="H110" s="365" t="s">
        <v>3413</v>
      </c>
    </row>
    <row r="111" spans="1:8" ht="36">
      <c r="A111" s="472">
        <v>4267</v>
      </c>
      <c r="B111" s="472" t="s">
        <v>1343</v>
      </c>
      <c r="C111" s="473" t="s">
        <v>2790</v>
      </c>
      <c r="D111" s="474" t="s">
        <v>327</v>
      </c>
      <c r="E111" s="365" t="s">
        <v>3413</v>
      </c>
      <c r="F111" s="365" t="s">
        <v>3413</v>
      </c>
      <c r="G111" s="365" t="s">
        <v>3413</v>
      </c>
      <c r="H111" s="365" t="s">
        <v>3413</v>
      </c>
    </row>
    <row r="112" spans="1:8" ht="36">
      <c r="A112" s="472">
        <v>4267</v>
      </c>
      <c r="B112" s="472" t="s">
        <v>1282</v>
      </c>
      <c r="C112" s="473" t="s">
        <v>895</v>
      </c>
      <c r="D112" s="474" t="s">
        <v>327</v>
      </c>
      <c r="E112" s="365" t="s">
        <v>3413</v>
      </c>
      <c r="F112" s="365" t="s">
        <v>3413</v>
      </c>
      <c r="G112" s="365" t="s">
        <v>3413</v>
      </c>
      <c r="H112" s="365" t="s">
        <v>3413</v>
      </c>
    </row>
    <row r="113" spans="1:8">
      <c r="A113" s="472">
        <v>4267</v>
      </c>
      <c r="B113" s="472">
        <v>39831245</v>
      </c>
      <c r="C113" s="473" t="s">
        <v>766</v>
      </c>
      <c r="D113" s="474" t="s">
        <v>327</v>
      </c>
      <c r="E113" s="365" t="s">
        <v>3413</v>
      </c>
      <c r="F113" s="365" t="s">
        <v>3413</v>
      </c>
      <c r="G113" s="365" t="s">
        <v>3413</v>
      </c>
      <c r="H113" s="365" t="s">
        <v>3413</v>
      </c>
    </row>
    <row r="114" spans="1:8" ht="36">
      <c r="A114" s="472">
        <v>4267</v>
      </c>
      <c r="B114" s="472" t="s">
        <v>2782</v>
      </c>
      <c r="C114" s="473" t="s">
        <v>789</v>
      </c>
      <c r="D114" s="474" t="s">
        <v>327</v>
      </c>
      <c r="E114" s="365" t="s">
        <v>3413</v>
      </c>
      <c r="F114" s="365" t="s">
        <v>3413</v>
      </c>
      <c r="G114" s="365" t="s">
        <v>3413</v>
      </c>
      <c r="H114" s="365" t="s">
        <v>3413</v>
      </c>
    </row>
    <row r="115" spans="1:8" ht="54">
      <c r="A115" s="472">
        <v>4267</v>
      </c>
      <c r="B115" s="472" t="s">
        <v>2782</v>
      </c>
      <c r="C115" s="473" t="s">
        <v>790</v>
      </c>
      <c r="D115" s="474" t="s">
        <v>327</v>
      </c>
      <c r="E115" s="365" t="s">
        <v>3413</v>
      </c>
      <c r="F115" s="365" t="s">
        <v>3413</v>
      </c>
      <c r="G115" s="365" t="s">
        <v>3413</v>
      </c>
      <c r="H115" s="365" t="s">
        <v>3413</v>
      </c>
    </row>
    <row r="116" spans="1:8" ht="36">
      <c r="A116" s="472">
        <v>4267</v>
      </c>
      <c r="B116" s="472" t="s">
        <v>2791</v>
      </c>
      <c r="C116" s="473" t="s">
        <v>113</v>
      </c>
      <c r="D116" s="474" t="s">
        <v>327</v>
      </c>
      <c r="E116" s="365" t="s">
        <v>3413</v>
      </c>
      <c r="F116" s="365" t="s">
        <v>3413</v>
      </c>
      <c r="G116" s="365" t="s">
        <v>3413</v>
      </c>
      <c r="H116" s="365" t="s">
        <v>3413</v>
      </c>
    </row>
    <row r="117" spans="1:8">
      <c r="A117" s="472">
        <v>4267</v>
      </c>
      <c r="B117" s="472" t="s">
        <v>2792</v>
      </c>
      <c r="C117" s="473" t="s">
        <v>2793</v>
      </c>
      <c r="D117" s="474" t="s">
        <v>327</v>
      </c>
      <c r="E117" s="365" t="s">
        <v>3413</v>
      </c>
      <c r="F117" s="365" t="s">
        <v>3413</v>
      </c>
      <c r="G117" s="365" t="s">
        <v>3413</v>
      </c>
      <c r="H117" s="365" t="s">
        <v>3413</v>
      </c>
    </row>
    <row r="118" spans="1:8" ht="54">
      <c r="A118" s="472">
        <v>4267</v>
      </c>
      <c r="B118" s="472" t="s">
        <v>2784</v>
      </c>
      <c r="C118" s="473" t="s">
        <v>78</v>
      </c>
      <c r="D118" s="474" t="s">
        <v>327</v>
      </c>
      <c r="E118" s="365" t="s">
        <v>3413</v>
      </c>
      <c r="F118" s="365" t="s">
        <v>3413</v>
      </c>
      <c r="G118" s="365" t="s">
        <v>3413</v>
      </c>
      <c r="H118" s="365" t="s">
        <v>3413</v>
      </c>
    </row>
    <row r="119" spans="1:8">
      <c r="A119" s="472">
        <v>4267</v>
      </c>
      <c r="B119" s="472" t="s">
        <v>2784</v>
      </c>
      <c r="C119" s="473" t="s">
        <v>79</v>
      </c>
      <c r="D119" s="474" t="s">
        <v>327</v>
      </c>
      <c r="E119" s="365" t="s">
        <v>3413</v>
      </c>
      <c r="F119" s="365" t="s">
        <v>3413</v>
      </c>
      <c r="G119" s="365" t="s">
        <v>3413</v>
      </c>
      <c r="H119" s="365" t="s">
        <v>3413</v>
      </c>
    </row>
    <row r="120" spans="1:8" ht="36">
      <c r="A120" s="472">
        <v>4267</v>
      </c>
      <c r="B120" s="472" t="s">
        <v>2794</v>
      </c>
      <c r="C120" s="473" t="s">
        <v>791</v>
      </c>
      <c r="D120" s="474" t="s">
        <v>327</v>
      </c>
      <c r="E120" s="365" t="s">
        <v>3413</v>
      </c>
      <c r="F120" s="365" t="s">
        <v>3413</v>
      </c>
      <c r="G120" s="365" t="s">
        <v>3413</v>
      </c>
      <c r="H120" s="365" t="s">
        <v>3413</v>
      </c>
    </row>
    <row r="121" spans="1:8">
      <c r="A121" s="472">
        <v>4267</v>
      </c>
      <c r="B121" s="472" t="s">
        <v>1280</v>
      </c>
      <c r="C121" s="473" t="s">
        <v>2795</v>
      </c>
      <c r="D121" s="474" t="s">
        <v>327</v>
      </c>
      <c r="E121" s="365" t="s">
        <v>3413</v>
      </c>
      <c r="F121" s="365" t="s">
        <v>3413</v>
      </c>
      <c r="G121" s="365" t="s">
        <v>3413</v>
      </c>
      <c r="H121" s="365" t="s">
        <v>3413</v>
      </c>
    </row>
    <row r="122" spans="1:8" ht="54">
      <c r="A122" s="472">
        <v>4267</v>
      </c>
      <c r="B122" s="472">
        <v>30192210</v>
      </c>
      <c r="C122" s="473" t="s">
        <v>2796</v>
      </c>
      <c r="D122" s="474" t="s">
        <v>327</v>
      </c>
      <c r="E122" s="365" t="s">
        <v>3413</v>
      </c>
      <c r="F122" s="365" t="s">
        <v>3413</v>
      </c>
      <c r="G122" s="365" t="s">
        <v>3413</v>
      </c>
      <c r="H122" s="365" t="s">
        <v>3413</v>
      </c>
    </row>
    <row r="123" spans="1:8" ht="36">
      <c r="A123" s="472">
        <v>4267</v>
      </c>
      <c r="B123" s="472" t="s">
        <v>2791</v>
      </c>
      <c r="C123" s="473" t="s">
        <v>516</v>
      </c>
      <c r="D123" s="474" t="s">
        <v>327</v>
      </c>
      <c r="E123" s="365" t="s">
        <v>3413</v>
      </c>
      <c r="F123" s="365" t="s">
        <v>3413</v>
      </c>
      <c r="G123" s="365" t="s">
        <v>3413</v>
      </c>
      <c r="H123" s="365" t="s">
        <v>3413</v>
      </c>
    </row>
    <row r="124" spans="1:8" s="478" customFormat="1">
      <c r="A124" s="472">
        <v>4267</v>
      </c>
      <c r="B124" s="472">
        <v>41000000</v>
      </c>
      <c r="C124" s="473" t="s">
        <v>23</v>
      </c>
      <c r="D124" s="474" t="s">
        <v>327</v>
      </c>
      <c r="E124" s="365" t="s">
        <v>3413</v>
      </c>
      <c r="F124" s="365" t="s">
        <v>3413</v>
      </c>
      <c r="G124" s="365" t="s">
        <v>3413</v>
      </c>
      <c r="H124" s="365" t="s">
        <v>3413</v>
      </c>
    </row>
    <row r="125" spans="1:8" s="478" customFormat="1" ht="39">
      <c r="A125" s="472">
        <v>4264</v>
      </c>
      <c r="B125" s="472">
        <v>24951310</v>
      </c>
      <c r="C125" s="485" t="s">
        <v>2960</v>
      </c>
      <c r="D125" s="474" t="s">
        <v>327</v>
      </c>
      <c r="E125" s="486" t="s">
        <v>54</v>
      </c>
      <c r="F125" s="487">
        <v>12000</v>
      </c>
      <c r="G125" s="477">
        <f t="shared" si="0"/>
        <v>484800</v>
      </c>
      <c r="H125" s="488">
        <v>40.4</v>
      </c>
    </row>
    <row r="126" spans="1:8" s="478" customFormat="1">
      <c r="A126" s="472">
        <v>4267</v>
      </c>
      <c r="B126" s="472" t="s">
        <v>1814</v>
      </c>
      <c r="C126" s="473" t="s">
        <v>164</v>
      </c>
      <c r="D126" s="474" t="s">
        <v>327</v>
      </c>
      <c r="E126" s="489" t="s">
        <v>326</v>
      </c>
      <c r="F126" s="490">
        <v>900</v>
      </c>
      <c r="G126" s="477">
        <f t="shared" si="0"/>
        <v>54000</v>
      </c>
      <c r="H126" s="490">
        <v>60</v>
      </c>
    </row>
    <row r="127" spans="1:8" s="478" customFormat="1" ht="36">
      <c r="A127" s="472">
        <v>4267</v>
      </c>
      <c r="B127" s="472" t="s">
        <v>2780</v>
      </c>
      <c r="C127" s="473" t="s">
        <v>787</v>
      </c>
      <c r="D127" s="474" t="s">
        <v>327</v>
      </c>
      <c r="E127" s="489" t="s">
        <v>57</v>
      </c>
      <c r="F127" s="490">
        <v>844</v>
      </c>
      <c r="G127" s="477">
        <f t="shared" si="0"/>
        <v>25320</v>
      </c>
      <c r="H127" s="490">
        <v>30</v>
      </c>
    </row>
    <row r="128" spans="1:8" s="478" customFormat="1">
      <c r="A128" s="472">
        <v>4267</v>
      </c>
      <c r="B128" s="472" t="s">
        <v>1256</v>
      </c>
      <c r="C128" s="473" t="s">
        <v>106</v>
      </c>
      <c r="D128" s="474" t="s">
        <v>327</v>
      </c>
      <c r="E128" s="489" t="s">
        <v>326</v>
      </c>
      <c r="F128" s="490">
        <v>250</v>
      </c>
      <c r="G128" s="477">
        <f t="shared" si="0"/>
        <v>25000</v>
      </c>
      <c r="H128" s="490">
        <v>100</v>
      </c>
    </row>
    <row r="129" spans="1:8">
      <c r="A129" s="472">
        <v>4267</v>
      </c>
      <c r="B129" s="472" t="s">
        <v>2781</v>
      </c>
      <c r="C129" s="473" t="s">
        <v>229</v>
      </c>
      <c r="D129" s="474" t="s">
        <v>327</v>
      </c>
      <c r="E129" s="489" t="s">
        <v>360</v>
      </c>
      <c r="F129" s="490">
        <v>210</v>
      </c>
      <c r="G129" s="477">
        <f t="shared" si="0"/>
        <v>16800</v>
      </c>
      <c r="H129" s="490">
        <v>80</v>
      </c>
    </row>
    <row r="130" spans="1:8">
      <c r="A130" s="472">
        <v>4267</v>
      </c>
      <c r="B130" s="472" t="s">
        <v>2782</v>
      </c>
      <c r="C130" s="473" t="s">
        <v>108</v>
      </c>
      <c r="D130" s="474" t="s">
        <v>327</v>
      </c>
      <c r="E130" s="489" t="s">
        <v>326</v>
      </c>
      <c r="F130" s="490">
        <v>400</v>
      </c>
      <c r="G130" s="477">
        <f t="shared" si="0"/>
        <v>40000</v>
      </c>
      <c r="H130" s="490">
        <v>100</v>
      </c>
    </row>
    <row r="131" spans="1:8" ht="36">
      <c r="A131" s="472">
        <v>4267</v>
      </c>
      <c r="B131" s="472">
        <v>39835000</v>
      </c>
      <c r="C131" s="473" t="s">
        <v>2783</v>
      </c>
      <c r="D131" s="474" t="s">
        <v>327</v>
      </c>
      <c r="E131" s="489" t="s">
        <v>326</v>
      </c>
      <c r="F131" s="490">
        <v>1000</v>
      </c>
      <c r="G131" s="477">
        <f t="shared" si="0"/>
        <v>20000</v>
      </c>
      <c r="H131" s="490">
        <v>20</v>
      </c>
    </row>
    <row r="132" spans="1:8">
      <c r="A132" s="472">
        <v>4267</v>
      </c>
      <c r="B132" s="472" t="s">
        <v>2784</v>
      </c>
      <c r="C132" s="473" t="s">
        <v>2785</v>
      </c>
      <c r="D132" s="474" t="s">
        <v>327</v>
      </c>
      <c r="E132" s="489" t="s">
        <v>326</v>
      </c>
      <c r="F132" s="490">
        <v>100</v>
      </c>
      <c r="G132" s="477">
        <f t="shared" si="0"/>
        <v>150000</v>
      </c>
      <c r="H132" s="490">
        <v>1500</v>
      </c>
    </row>
    <row r="133" spans="1:8">
      <c r="A133" s="472">
        <v>4267</v>
      </c>
      <c r="B133" s="472" t="s">
        <v>2786</v>
      </c>
      <c r="C133" s="473" t="s">
        <v>241</v>
      </c>
      <c r="D133" s="474" t="s">
        <v>327</v>
      </c>
      <c r="E133" s="489" t="s">
        <v>326</v>
      </c>
      <c r="F133" s="490">
        <v>120</v>
      </c>
      <c r="G133" s="477">
        <f t="shared" si="0"/>
        <v>6000</v>
      </c>
      <c r="H133" s="490">
        <v>50</v>
      </c>
    </row>
    <row r="134" spans="1:8" ht="36">
      <c r="A134" s="472">
        <v>4267</v>
      </c>
      <c r="B134" s="472" t="s">
        <v>2787</v>
      </c>
      <c r="C134" s="473" t="s">
        <v>788</v>
      </c>
      <c r="D134" s="474" t="s">
        <v>327</v>
      </c>
      <c r="E134" s="489" t="s">
        <v>326</v>
      </c>
      <c r="F134" s="490">
        <v>2149</v>
      </c>
      <c r="G134" s="477">
        <f t="shared" si="0"/>
        <v>4298</v>
      </c>
      <c r="H134" s="490">
        <v>2</v>
      </c>
    </row>
    <row r="135" spans="1:8">
      <c r="A135" s="472">
        <v>4267</v>
      </c>
      <c r="B135" s="472" t="s">
        <v>2788</v>
      </c>
      <c r="C135" s="473" t="s">
        <v>2789</v>
      </c>
      <c r="D135" s="474" t="s">
        <v>327</v>
      </c>
      <c r="E135" s="489" t="s">
        <v>326</v>
      </c>
      <c r="F135" s="490">
        <v>1500</v>
      </c>
      <c r="G135" s="477">
        <f t="shared" si="0"/>
        <v>9000</v>
      </c>
      <c r="H135" s="490">
        <v>6</v>
      </c>
    </row>
    <row r="136" spans="1:8" ht="36">
      <c r="A136" s="472">
        <v>4267</v>
      </c>
      <c r="B136" s="472" t="s">
        <v>1343</v>
      </c>
      <c r="C136" s="473" t="s">
        <v>2790</v>
      </c>
      <c r="D136" s="474" t="s">
        <v>327</v>
      </c>
      <c r="E136" s="489" t="s">
        <v>326</v>
      </c>
      <c r="F136" s="490">
        <v>2000</v>
      </c>
      <c r="G136" s="477">
        <f t="shared" si="0"/>
        <v>40000</v>
      </c>
      <c r="H136" s="490">
        <v>20</v>
      </c>
    </row>
    <row r="137" spans="1:8" ht="36">
      <c r="A137" s="472">
        <v>4267</v>
      </c>
      <c r="B137" s="472" t="s">
        <v>1282</v>
      </c>
      <c r="C137" s="473" t="s">
        <v>895</v>
      </c>
      <c r="D137" s="474" t="s">
        <v>327</v>
      </c>
      <c r="E137" s="489" t="s">
        <v>326</v>
      </c>
      <c r="F137" s="490">
        <v>1700</v>
      </c>
      <c r="G137" s="477">
        <f t="shared" si="0"/>
        <v>34000</v>
      </c>
      <c r="H137" s="490">
        <v>20</v>
      </c>
    </row>
    <row r="138" spans="1:8">
      <c r="A138" s="472">
        <v>4267</v>
      </c>
      <c r="B138" s="472">
        <v>39831245</v>
      </c>
      <c r="C138" s="473" t="s">
        <v>766</v>
      </c>
      <c r="D138" s="474" t="s">
        <v>327</v>
      </c>
      <c r="E138" s="489" t="s">
        <v>161</v>
      </c>
      <c r="F138" s="490">
        <v>240</v>
      </c>
      <c r="G138" s="477">
        <f t="shared" si="0"/>
        <v>21600</v>
      </c>
      <c r="H138" s="490">
        <v>90</v>
      </c>
    </row>
    <row r="139" spans="1:8" ht="36">
      <c r="A139" s="472">
        <v>4267</v>
      </c>
      <c r="B139" s="472" t="s">
        <v>2782</v>
      </c>
      <c r="C139" s="473" t="s">
        <v>789</v>
      </c>
      <c r="D139" s="474" t="s">
        <v>327</v>
      </c>
      <c r="E139" s="491" t="s">
        <v>335</v>
      </c>
      <c r="F139" s="490">
        <v>214</v>
      </c>
      <c r="G139" s="477">
        <f t="shared" si="0"/>
        <v>21400</v>
      </c>
      <c r="H139" s="490">
        <v>100</v>
      </c>
    </row>
    <row r="140" spans="1:8" ht="54">
      <c r="A140" s="472">
        <v>4267</v>
      </c>
      <c r="B140" s="472" t="s">
        <v>2782</v>
      </c>
      <c r="C140" s="473" t="s">
        <v>790</v>
      </c>
      <c r="D140" s="474" t="s">
        <v>327</v>
      </c>
      <c r="E140" s="476" t="s">
        <v>161</v>
      </c>
      <c r="F140" s="492">
        <v>530</v>
      </c>
      <c r="G140" s="477">
        <f t="shared" si="0"/>
        <v>15900</v>
      </c>
      <c r="H140" s="492">
        <v>30</v>
      </c>
    </row>
    <row r="141" spans="1:8" ht="36">
      <c r="A141" s="472">
        <v>4267</v>
      </c>
      <c r="B141" s="472" t="s">
        <v>2791</v>
      </c>
      <c r="C141" s="473" t="s">
        <v>113</v>
      </c>
      <c r="D141" s="474" t="s">
        <v>327</v>
      </c>
      <c r="E141" s="491" t="s">
        <v>51</v>
      </c>
      <c r="F141" s="492">
        <v>1000</v>
      </c>
      <c r="G141" s="477">
        <f t="shared" ref="G141:G231" si="1">F141*H141</f>
        <v>10000</v>
      </c>
      <c r="H141" s="492">
        <v>10</v>
      </c>
    </row>
    <row r="142" spans="1:8">
      <c r="A142" s="472">
        <v>4267</v>
      </c>
      <c r="B142" s="472" t="s">
        <v>2792</v>
      </c>
      <c r="C142" s="473" t="s">
        <v>2793</v>
      </c>
      <c r="D142" s="474" t="s">
        <v>327</v>
      </c>
      <c r="E142" s="476" t="s">
        <v>51</v>
      </c>
      <c r="F142" s="492">
        <v>1000</v>
      </c>
      <c r="G142" s="477">
        <f t="shared" si="1"/>
        <v>20000</v>
      </c>
      <c r="H142" s="492">
        <v>20</v>
      </c>
    </row>
    <row r="143" spans="1:8" ht="54">
      <c r="A143" s="472">
        <v>4267</v>
      </c>
      <c r="B143" s="472" t="s">
        <v>2784</v>
      </c>
      <c r="C143" s="473" t="s">
        <v>78</v>
      </c>
      <c r="D143" s="474" t="s">
        <v>327</v>
      </c>
      <c r="E143" s="491" t="s">
        <v>51</v>
      </c>
      <c r="F143" s="490">
        <v>180</v>
      </c>
      <c r="G143" s="477">
        <f t="shared" si="1"/>
        <v>9000</v>
      </c>
      <c r="H143" s="490">
        <v>50</v>
      </c>
    </row>
    <row r="144" spans="1:8">
      <c r="A144" s="472">
        <v>4267</v>
      </c>
      <c r="B144" s="472" t="s">
        <v>2784</v>
      </c>
      <c r="C144" s="473" t="s">
        <v>79</v>
      </c>
      <c r="D144" s="474" t="s">
        <v>327</v>
      </c>
      <c r="E144" s="491" t="s">
        <v>51</v>
      </c>
      <c r="F144" s="490">
        <v>500</v>
      </c>
      <c r="G144" s="477">
        <f t="shared" si="1"/>
        <v>3500</v>
      </c>
      <c r="H144" s="490">
        <v>7</v>
      </c>
    </row>
    <row r="145" spans="1:8" ht="36">
      <c r="A145" s="472">
        <v>4267</v>
      </c>
      <c r="B145" s="472" t="s">
        <v>2794</v>
      </c>
      <c r="C145" s="473" t="s">
        <v>791</v>
      </c>
      <c r="D145" s="474" t="s">
        <v>327</v>
      </c>
      <c r="E145" s="491" t="s">
        <v>51</v>
      </c>
      <c r="F145" s="490">
        <v>580</v>
      </c>
      <c r="G145" s="477">
        <f t="shared" si="1"/>
        <v>11600</v>
      </c>
      <c r="H145" s="490">
        <v>20</v>
      </c>
    </row>
    <row r="146" spans="1:8">
      <c r="A146" s="472">
        <v>4267</v>
      </c>
      <c r="B146" s="472" t="s">
        <v>1280</v>
      </c>
      <c r="C146" s="473" t="s">
        <v>2795</v>
      </c>
      <c r="D146" s="474" t="s">
        <v>327</v>
      </c>
      <c r="E146" s="491" t="s">
        <v>51</v>
      </c>
      <c r="F146" s="490">
        <v>2000</v>
      </c>
      <c r="G146" s="477">
        <f t="shared" si="1"/>
        <v>20000</v>
      </c>
      <c r="H146" s="490">
        <v>10</v>
      </c>
    </row>
    <row r="147" spans="1:8" ht="54">
      <c r="A147" s="472">
        <v>4267</v>
      </c>
      <c r="B147" s="472">
        <v>30192210</v>
      </c>
      <c r="C147" s="473" t="s">
        <v>2796</v>
      </c>
      <c r="D147" s="474" t="s">
        <v>327</v>
      </c>
      <c r="E147" s="475" t="s">
        <v>51</v>
      </c>
      <c r="F147" s="490">
        <v>250</v>
      </c>
      <c r="G147" s="477">
        <f t="shared" si="1"/>
        <v>7500</v>
      </c>
      <c r="H147" s="490">
        <v>30</v>
      </c>
    </row>
    <row r="148" spans="1:8" ht="36">
      <c r="A148" s="472">
        <v>4267</v>
      </c>
      <c r="B148" s="472" t="s">
        <v>2791</v>
      </c>
      <c r="C148" s="473" t="s">
        <v>516</v>
      </c>
      <c r="D148" s="474" t="s">
        <v>327</v>
      </c>
      <c r="E148" s="491" t="s">
        <v>51</v>
      </c>
      <c r="F148" s="490">
        <v>4000</v>
      </c>
      <c r="G148" s="477">
        <f t="shared" si="1"/>
        <v>40000</v>
      </c>
      <c r="H148" s="490">
        <v>10</v>
      </c>
    </row>
    <row r="149" spans="1:8" s="478" customFormat="1">
      <c r="A149" s="472">
        <v>4267</v>
      </c>
      <c r="B149" s="472">
        <v>41000000</v>
      </c>
      <c r="C149" s="473" t="s">
        <v>23</v>
      </c>
      <c r="D149" s="474" t="s">
        <v>327</v>
      </c>
      <c r="E149" s="491" t="s">
        <v>44</v>
      </c>
      <c r="F149" s="490">
        <v>1100</v>
      </c>
      <c r="G149" s="477">
        <f t="shared" si="1"/>
        <v>660000</v>
      </c>
      <c r="H149" s="490">
        <v>600</v>
      </c>
    </row>
    <row r="150" spans="1:8" ht="72">
      <c r="A150" s="472">
        <v>5122</v>
      </c>
      <c r="B150" s="493" t="s">
        <v>2797</v>
      </c>
      <c r="C150" s="494" t="s">
        <v>2798</v>
      </c>
      <c r="D150" s="474" t="s">
        <v>327</v>
      </c>
      <c r="E150" s="495" t="s">
        <v>51</v>
      </c>
      <c r="F150" s="495">
        <v>180000</v>
      </c>
      <c r="G150" s="496">
        <f>H150*F150</f>
        <v>1800000</v>
      </c>
      <c r="H150" s="495">
        <v>10</v>
      </c>
    </row>
    <row r="151" spans="1:8" ht="54">
      <c r="A151" s="472">
        <v>5122</v>
      </c>
      <c r="B151" s="493" t="s">
        <v>2799</v>
      </c>
      <c r="C151" s="494" t="s">
        <v>2961</v>
      </c>
      <c r="D151" s="474" t="s">
        <v>327</v>
      </c>
      <c r="E151" s="495" t="s">
        <v>51</v>
      </c>
      <c r="F151" s="495">
        <v>100000</v>
      </c>
      <c r="G151" s="496">
        <f t="shared" ref="G151:G158" si="2">H151*F151</f>
        <v>200000</v>
      </c>
      <c r="H151" s="495">
        <v>2</v>
      </c>
    </row>
    <row r="152" spans="1:8">
      <c r="A152" s="472">
        <v>5122</v>
      </c>
      <c r="B152" s="493" t="s">
        <v>1822</v>
      </c>
      <c r="C152" s="494" t="s">
        <v>258</v>
      </c>
      <c r="D152" s="474" t="s">
        <v>327</v>
      </c>
      <c r="E152" s="495" t="s">
        <v>51</v>
      </c>
      <c r="F152" s="495">
        <v>40000</v>
      </c>
      <c r="G152" s="496">
        <f t="shared" si="2"/>
        <v>80000</v>
      </c>
      <c r="H152" s="495">
        <v>2</v>
      </c>
    </row>
    <row r="153" spans="1:8">
      <c r="A153" s="472">
        <v>5122</v>
      </c>
      <c r="B153" s="493" t="s">
        <v>1301</v>
      </c>
      <c r="C153" s="494" t="s">
        <v>176</v>
      </c>
      <c r="D153" s="474" t="s">
        <v>327</v>
      </c>
      <c r="E153" s="495" t="s">
        <v>51</v>
      </c>
      <c r="F153" s="495">
        <v>100000</v>
      </c>
      <c r="G153" s="496">
        <f t="shared" si="2"/>
        <v>400000</v>
      </c>
      <c r="H153" s="495">
        <v>4</v>
      </c>
    </row>
    <row r="154" spans="1:8" s="1546" customFormat="1">
      <c r="A154" s="472">
        <v>5122</v>
      </c>
      <c r="B154" s="472">
        <v>39138330</v>
      </c>
      <c r="C154" s="494" t="s">
        <v>773</v>
      </c>
      <c r="D154" s="474" t="s">
        <v>327</v>
      </c>
      <c r="E154" s="495" t="s">
        <v>51</v>
      </c>
      <c r="F154" s="495">
        <v>58000</v>
      </c>
      <c r="G154" s="496">
        <f t="shared" si="2"/>
        <v>58000</v>
      </c>
      <c r="H154" s="495">
        <v>1</v>
      </c>
    </row>
    <row r="155" spans="1:8" s="1546" customFormat="1">
      <c r="A155" s="472">
        <v>5122</v>
      </c>
      <c r="B155" s="472">
        <v>39138320</v>
      </c>
      <c r="C155" s="494" t="s">
        <v>3378</v>
      </c>
      <c r="D155" s="474" t="s">
        <v>327</v>
      </c>
      <c r="E155" s="495" t="s">
        <v>51</v>
      </c>
      <c r="F155" s="495">
        <v>15000</v>
      </c>
      <c r="G155" s="496">
        <f t="shared" si="2"/>
        <v>540000</v>
      </c>
      <c r="H155" s="495">
        <v>36</v>
      </c>
    </row>
    <row r="156" spans="1:8" ht="72">
      <c r="A156" s="472">
        <v>5122</v>
      </c>
      <c r="B156" s="493" t="s">
        <v>2797</v>
      </c>
      <c r="C156" s="494" t="s">
        <v>2800</v>
      </c>
      <c r="D156" s="474" t="s">
        <v>327</v>
      </c>
      <c r="E156" s="495" t="s">
        <v>51</v>
      </c>
      <c r="F156" s="495">
        <v>900000</v>
      </c>
      <c r="G156" s="496">
        <f t="shared" si="2"/>
        <v>900000</v>
      </c>
      <c r="H156" s="495">
        <v>1</v>
      </c>
    </row>
    <row r="157" spans="1:8">
      <c r="A157" s="472">
        <v>5122</v>
      </c>
      <c r="B157" s="472" t="s">
        <v>2801</v>
      </c>
      <c r="C157" s="494" t="s">
        <v>772</v>
      </c>
      <c r="D157" s="474" t="s">
        <v>327</v>
      </c>
      <c r="E157" s="495" t="s">
        <v>50</v>
      </c>
      <c r="F157" s="495">
        <v>5500</v>
      </c>
      <c r="G157" s="496">
        <f t="shared" si="2"/>
        <v>1147498</v>
      </c>
      <c r="H157" s="495">
        <v>208.636</v>
      </c>
    </row>
    <row r="158" spans="1:8">
      <c r="A158" s="472">
        <v>5122</v>
      </c>
      <c r="B158" s="472" t="s">
        <v>2802</v>
      </c>
      <c r="C158" s="494" t="s">
        <v>2803</v>
      </c>
      <c r="D158" s="474" t="s">
        <v>327</v>
      </c>
      <c r="E158" s="495" t="s">
        <v>51</v>
      </c>
      <c r="F158" s="495">
        <v>80000</v>
      </c>
      <c r="G158" s="496">
        <f t="shared" si="2"/>
        <v>320000</v>
      </c>
      <c r="H158" s="495">
        <v>4</v>
      </c>
    </row>
    <row r="159" spans="1:8">
      <c r="A159" s="1855" t="s">
        <v>1652</v>
      </c>
      <c r="B159" s="1856"/>
      <c r="C159" s="1856"/>
      <c r="D159" s="497"/>
      <c r="E159" s="498"/>
      <c r="F159" s="498"/>
      <c r="G159" s="499">
        <f>SUM(G160:G234)</f>
        <v>38672149.399999999</v>
      </c>
      <c r="H159" s="497"/>
    </row>
    <row r="160" spans="1:8">
      <c r="A160" s="500">
        <v>4212</v>
      </c>
      <c r="B160" s="493" t="s">
        <v>2804</v>
      </c>
      <c r="C160" s="501" t="s">
        <v>80</v>
      </c>
      <c r="D160" s="502" t="s">
        <v>48</v>
      </c>
      <c r="E160" s="503" t="s">
        <v>1172</v>
      </c>
      <c r="F160" s="493">
        <v>38</v>
      </c>
      <c r="G160" s="477">
        <f t="shared" si="1"/>
        <v>11147946</v>
      </c>
      <c r="H160" s="503">
        <f>297157-3790</f>
        <v>293367</v>
      </c>
    </row>
    <row r="161" spans="1:8">
      <c r="A161" s="500">
        <v>4213</v>
      </c>
      <c r="B161" s="493" t="s">
        <v>2805</v>
      </c>
      <c r="C161" s="501" t="s">
        <v>475</v>
      </c>
      <c r="D161" s="502" t="s">
        <v>48</v>
      </c>
      <c r="E161" s="503" t="s">
        <v>207</v>
      </c>
      <c r="F161" s="503">
        <v>170</v>
      </c>
      <c r="G161" s="477">
        <f t="shared" si="1"/>
        <v>390813</v>
      </c>
      <c r="H161" s="503">
        <v>2298.9</v>
      </c>
    </row>
    <row r="162" spans="1:8" ht="78">
      <c r="A162" s="500">
        <v>4213</v>
      </c>
      <c r="B162" s="493">
        <v>90921000</v>
      </c>
      <c r="C162" s="504" t="s">
        <v>3527</v>
      </c>
      <c r="D162" s="505" t="s">
        <v>47</v>
      </c>
      <c r="E162" s="493" t="s">
        <v>50</v>
      </c>
      <c r="F162" s="365" t="s">
        <v>3413</v>
      </c>
      <c r="G162" s="365" t="s">
        <v>3413</v>
      </c>
      <c r="H162" s="365" t="s">
        <v>3413</v>
      </c>
    </row>
    <row r="163" spans="1:8" ht="78">
      <c r="A163" s="500">
        <v>4213</v>
      </c>
      <c r="B163" s="493">
        <v>90921000</v>
      </c>
      <c r="C163" s="504" t="s">
        <v>357</v>
      </c>
      <c r="D163" s="505" t="s">
        <v>47</v>
      </c>
      <c r="E163" s="493" t="s">
        <v>50</v>
      </c>
      <c r="F163" s="493">
        <v>4.8609999999999998</v>
      </c>
      <c r="G163" s="477">
        <f t="shared" si="1"/>
        <v>699984</v>
      </c>
      <c r="H163" s="493">
        <v>144000</v>
      </c>
    </row>
    <row r="164" spans="1:8" ht="78">
      <c r="A164" s="500">
        <v>4214</v>
      </c>
      <c r="B164" s="493" t="s">
        <v>2806</v>
      </c>
      <c r="C164" s="504" t="s">
        <v>178</v>
      </c>
      <c r="D164" s="502" t="s">
        <v>48</v>
      </c>
      <c r="E164" s="493" t="s">
        <v>428</v>
      </c>
      <c r="F164" s="503">
        <v>57600</v>
      </c>
      <c r="G164" s="477">
        <f t="shared" si="1"/>
        <v>3340800</v>
      </c>
      <c r="H164" s="493">
        <f>42+16</f>
        <v>58</v>
      </c>
    </row>
    <row r="165" spans="1:8" ht="78">
      <c r="A165" s="500">
        <v>4214</v>
      </c>
      <c r="B165" s="493" t="s">
        <v>2807</v>
      </c>
      <c r="C165" s="504" t="s">
        <v>263</v>
      </c>
      <c r="D165" s="502" t="s">
        <v>48</v>
      </c>
      <c r="E165" s="493" t="s">
        <v>428</v>
      </c>
      <c r="F165" s="503">
        <v>72364</v>
      </c>
      <c r="G165" s="477">
        <f t="shared" si="1"/>
        <v>3039288</v>
      </c>
      <c r="H165" s="493">
        <v>42</v>
      </c>
    </row>
    <row r="166" spans="1:8" ht="58.5">
      <c r="A166" s="500">
        <v>4214</v>
      </c>
      <c r="B166" s="493" t="s">
        <v>2808</v>
      </c>
      <c r="C166" s="504" t="s">
        <v>83</v>
      </c>
      <c r="D166" s="502" t="s">
        <v>327</v>
      </c>
      <c r="E166" s="506" t="s">
        <v>2809</v>
      </c>
      <c r="F166" s="503">
        <v>355</v>
      </c>
      <c r="G166" s="477">
        <f t="shared" si="1"/>
        <v>450069</v>
      </c>
      <c r="H166" s="503">
        <v>1267.8</v>
      </c>
    </row>
    <row r="167" spans="1:8">
      <c r="A167" s="500">
        <v>4214</v>
      </c>
      <c r="B167" s="493" t="s">
        <v>2810</v>
      </c>
      <c r="C167" s="501" t="s">
        <v>84</v>
      </c>
      <c r="D167" s="502" t="s">
        <v>48</v>
      </c>
      <c r="E167" s="493" t="s">
        <v>428</v>
      </c>
      <c r="F167" s="507">
        <v>38368.300000000003</v>
      </c>
      <c r="G167" s="477">
        <f t="shared" si="1"/>
        <v>1457995.4000000001</v>
      </c>
      <c r="H167" s="493">
        <v>38</v>
      </c>
    </row>
    <row r="168" spans="1:8" s="1451" customFormat="1" ht="39">
      <c r="A168" s="1446">
        <v>4214</v>
      </c>
      <c r="B168" s="1447" t="s">
        <v>2811</v>
      </c>
      <c r="C168" s="504" t="s">
        <v>3573</v>
      </c>
      <c r="D168" s="1448" t="s">
        <v>48</v>
      </c>
      <c r="E168" s="365" t="s">
        <v>3413</v>
      </c>
      <c r="F168" s="365" t="s">
        <v>3413</v>
      </c>
      <c r="G168" s="365" t="s">
        <v>3413</v>
      </c>
      <c r="H168" s="365" t="s">
        <v>3413</v>
      </c>
    </row>
    <row r="169" spans="1:8" s="1451" customFormat="1" ht="39">
      <c r="A169" s="1446">
        <v>4214</v>
      </c>
      <c r="B169" s="1447" t="s">
        <v>2811</v>
      </c>
      <c r="C169" s="504" t="s">
        <v>85</v>
      </c>
      <c r="D169" s="1448" t="s">
        <v>48</v>
      </c>
      <c r="E169" s="1447" t="s">
        <v>51</v>
      </c>
      <c r="F169" s="1449">
        <v>8475</v>
      </c>
      <c r="G169" s="1450">
        <v>3991575</v>
      </c>
      <c r="H169" s="1447">
        <v>471</v>
      </c>
    </row>
    <row r="170" spans="1:8" ht="39">
      <c r="A170" s="500">
        <v>4214</v>
      </c>
      <c r="B170" s="493" t="s">
        <v>2812</v>
      </c>
      <c r="C170" s="508" t="s">
        <v>234</v>
      </c>
      <c r="D170" s="502" t="s">
        <v>48</v>
      </c>
      <c r="E170" s="503" t="s">
        <v>2813</v>
      </c>
      <c r="F170" s="503">
        <v>4800</v>
      </c>
      <c r="G170" s="477">
        <f t="shared" si="1"/>
        <v>120000</v>
      </c>
      <c r="H170" s="493">
        <v>25</v>
      </c>
    </row>
    <row r="171" spans="1:8" ht="54">
      <c r="A171" s="500">
        <v>4215</v>
      </c>
      <c r="B171" s="493" t="s">
        <v>2814</v>
      </c>
      <c r="C171" s="481" t="s">
        <v>2815</v>
      </c>
      <c r="D171" s="502" t="s">
        <v>48</v>
      </c>
      <c r="E171" s="509" t="s">
        <v>485</v>
      </c>
      <c r="F171" s="495">
        <v>67000</v>
      </c>
      <c r="G171" s="477">
        <f t="shared" si="1"/>
        <v>134000</v>
      </c>
      <c r="H171" s="493">
        <v>2</v>
      </c>
    </row>
    <row r="172" spans="1:8" ht="54">
      <c r="A172" s="500">
        <v>4215</v>
      </c>
      <c r="B172" s="493" t="s">
        <v>2814</v>
      </c>
      <c r="C172" s="481" t="s">
        <v>2816</v>
      </c>
      <c r="D172" s="502" t="s">
        <v>48</v>
      </c>
      <c r="E172" s="509" t="s">
        <v>485</v>
      </c>
      <c r="F172" s="495">
        <v>33000</v>
      </c>
      <c r="G172" s="477">
        <f t="shared" si="1"/>
        <v>33000</v>
      </c>
      <c r="H172" s="493">
        <v>1</v>
      </c>
    </row>
    <row r="173" spans="1:8" ht="54">
      <c r="A173" s="500">
        <v>4215</v>
      </c>
      <c r="B173" s="493" t="s">
        <v>2814</v>
      </c>
      <c r="C173" s="481" t="s">
        <v>2817</v>
      </c>
      <c r="D173" s="502" t="s">
        <v>48</v>
      </c>
      <c r="E173" s="509" t="s">
        <v>485</v>
      </c>
      <c r="F173" s="495">
        <v>67000</v>
      </c>
      <c r="G173" s="477">
        <f t="shared" si="1"/>
        <v>67000</v>
      </c>
      <c r="H173" s="493">
        <v>1</v>
      </c>
    </row>
    <row r="174" spans="1:8" ht="54">
      <c r="A174" s="500">
        <v>4215</v>
      </c>
      <c r="B174" s="493" t="s">
        <v>2814</v>
      </c>
      <c r="C174" s="481" t="s">
        <v>2818</v>
      </c>
      <c r="D174" s="502" t="s">
        <v>48</v>
      </c>
      <c r="E174" s="509" t="s">
        <v>485</v>
      </c>
      <c r="F174" s="495">
        <v>67000</v>
      </c>
      <c r="G174" s="477">
        <f t="shared" si="1"/>
        <v>67000</v>
      </c>
      <c r="H174" s="493">
        <v>1</v>
      </c>
    </row>
    <row r="175" spans="1:8" ht="54">
      <c r="A175" s="500">
        <v>4215</v>
      </c>
      <c r="B175" s="493" t="s">
        <v>2819</v>
      </c>
      <c r="C175" s="481" t="s">
        <v>2820</v>
      </c>
      <c r="D175" s="502" t="s">
        <v>48</v>
      </c>
      <c r="E175" s="509" t="s">
        <v>485</v>
      </c>
      <c r="F175" s="495">
        <v>42000</v>
      </c>
      <c r="G175" s="477">
        <f t="shared" si="1"/>
        <v>42000</v>
      </c>
      <c r="H175" s="493">
        <v>1</v>
      </c>
    </row>
    <row r="176" spans="1:8" ht="58.5">
      <c r="A176" s="510">
        <v>4222</v>
      </c>
      <c r="B176" s="493">
        <v>60412000</v>
      </c>
      <c r="C176" s="511" t="s">
        <v>71</v>
      </c>
      <c r="D176" s="502" t="s">
        <v>48</v>
      </c>
      <c r="E176" s="493" t="s">
        <v>51</v>
      </c>
      <c r="F176" s="493">
        <v>500000</v>
      </c>
      <c r="G176" s="477">
        <f t="shared" si="1"/>
        <v>1000000</v>
      </c>
      <c r="H176" s="493">
        <v>2</v>
      </c>
    </row>
    <row r="177" spans="1:8" ht="39">
      <c r="A177" s="493">
        <v>4232</v>
      </c>
      <c r="B177" s="512">
        <v>48331000</v>
      </c>
      <c r="C177" s="511" t="s">
        <v>2821</v>
      </c>
      <c r="D177" s="513" t="s">
        <v>48</v>
      </c>
      <c r="E177" s="493" t="s">
        <v>51</v>
      </c>
      <c r="F177" s="493">
        <f>SUM(F179:F181)</f>
        <v>169000</v>
      </c>
      <c r="G177" s="514">
        <f>SUM(G179:G181)</f>
        <v>638000</v>
      </c>
      <c r="H177" s="493">
        <f>SUM(H179:H181)</f>
        <v>12</v>
      </c>
    </row>
    <row r="178" spans="1:8" ht="36">
      <c r="A178" s="493">
        <v>4232</v>
      </c>
      <c r="B178" s="512">
        <v>48331000</v>
      </c>
      <c r="C178" s="515" t="s">
        <v>2822</v>
      </c>
      <c r="D178" s="513" t="s">
        <v>48</v>
      </c>
      <c r="E178" s="365" t="s">
        <v>3413</v>
      </c>
      <c r="F178" s="365" t="s">
        <v>3413</v>
      </c>
      <c r="G178" s="365" t="s">
        <v>3413</v>
      </c>
      <c r="H178" s="365" t="s">
        <v>3413</v>
      </c>
    </row>
    <row r="179" spans="1:8" ht="36">
      <c r="A179" s="493">
        <v>4232</v>
      </c>
      <c r="B179" s="512">
        <v>48331000</v>
      </c>
      <c r="C179" s="515" t="s">
        <v>2822</v>
      </c>
      <c r="D179" s="513" t="s">
        <v>48</v>
      </c>
      <c r="E179" s="493" t="s">
        <v>51</v>
      </c>
      <c r="F179" s="493">
        <v>40000</v>
      </c>
      <c r="G179" s="477">
        <f t="shared" si="1"/>
        <v>200000</v>
      </c>
      <c r="H179" s="493">
        <v>5</v>
      </c>
    </row>
    <row r="180" spans="1:8" ht="36">
      <c r="A180" s="493">
        <v>4232</v>
      </c>
      <c r="B180" s="512">
        <v>48331000</v>
      </c>
      <c r="C180" s="515" t="s">
        <v>2823</v>
      </c>
      <c r="D180" s="513" t="s">
        <v>48</v>
      </c>
      <c r="E180" s="493" t="s">
        <v>51</v>
      </c>
      <c r="F180" s="493">
        <v>69000</v>
      </c>
      <c r="G180" s="477">
        <f t="shared" si="1"/>
        <v>138000</v>
      </c>
      <c r="H180" s="493">
        <v>2</v>
      </c>
    </row>
    <row r="181" spans="1:8" ht="54">
      <c r="A181" s="493">
        <v>4232</v>
      </c>
      <c r="B181" s="512">
        <v>48331000</v>
      </c>
      <c r="C181" s="515" t="s">
        <v>2824</v>
      </c>
      <c r="D181" s="513" t="s">
        <v>48</v>
      </c>
      <c r="E181" s="493" t="s">
        <v>51</v>
      </c>
      <c r="F181" s="493">
        <v>60000</v>
      </c>
      <c r="G181" s="477">
        <f t="shared" si="1"/>
        <v>300000</v>
      </c>
      <c r="H181" s="493">
        <v>5</v>
      </c>
    </row>
    <row r="182" spans="1:8">
      <c r="A182" s="516">
        <v>4234</v>
      </c>
      <c r="B182" s="493" t="s">
        <v>2212</v>
      </c>
      <c r="C182" s="517" t="s">
        <v>3481</v>
      </c>
      <c r="D182" s="513" t="s">
        <v>327</v>
      </c>
      <c r="E182" s="500" t="s">
        <v>51</v>
      </c>
      <c r="F182" s="365" t="s">
        <v>3413</v>
      </c>
      <c r="G182" s="365" t="s">
        <v>3413</v>
      </c>
      <c r="H182" s="365" t="s">
        <v>3413</v>
      </c>
    </row>
    <row r="183" spans="1:8">
      <c r="A183" s="516">
        <v>4234</v>
      </c>
      <c r="B183" s="493" t="s">
        <v>2212</v>
      </c>
      <c r="C183" s="517" t="s">
        <v>3482</v>
      </c>
      <c r="D183" s="513" t="s">
        <v>327</v>
      </c>
      <c r="E183" s="500" t="s">
        <v>51</v>
      </c>
      <c r="F183" s="365" t="s">
        <v>3413</v>
      </c>
      <c r="G183" s="365" t="s">
        <v>3413</v>
      </c>
      <c r="H183" s="365" t="s">
        <v>3413</v>
      </c>
    </row>
    <row r="184" spans="1:8">
      <c r="A184" s="516">
        <v>4234</v>
      </c>
      <c r="B184" s="493" t="s">
        <v>2212</v>
      </c>
      <c r="C184" s="517" t="s">
        <v>3483</v>
      </c>
      <c r="D184" s="513" t="s">
        <v>327</v>
      </c>
      <c r="E184" s="500" t="s">
        <v>51</v>
      </c>
      <c r="F184" s="365" t="s">
        <v>3413</v>
      </c>
      <c r="G184" s="365" t="s">
        <v>3413</v>
      </c>
      <c r="H184" s="365" t="s">
        <v>3413</v>
      </c>
    </row>
    <row r="185" spans="1:8" ht="36">
      <c r="A185" s="516">
        <v>4234</v>
      </c>
      <c r="B185" s="493" t="s">
        <v>2212</v>
      </c>
      <c r="C185" s="517" t="s">
        <v>3484</v>
      </c>
      <c r="D185" s="513" t="s">
        <v>327</v>
      </c>
      <c r="E185" s="500" t="s">
        <v>51</v>
      </c>
      <c r="F185" s="365" t="s">
        <v>3413</v>
      </c>
      <c r="G185" s="365" t="s">
        <v>3413</v>
      </c>
      <c r="H185" s="365" t="s">
        <v>3413</v>
      </c>
    </row>
    <row r="186" spans="1:8">
      <c r="A186" s="516">
        <v>4234</v>
      </c>
      <c r="B186" s="493" t="s">
        <v>2212</v>
      </c>
      <c r="C186" s="517" t="s">
        <v>3485</v>
      </c>
      <c r="D186" s="513" t="s">
        <v>327</v>
      </c>
      <c r="E186" s="500" t="s">
        <v>51</v>
      </c>
      <c r="F186" s="365" t="s">
        <v>3413</v>
      </c>
      <c r="G186" s="365" t="s">
        <v>3413</v>
      </c>
      <c r="H186" s="365" t="s">
        <v>3413</v>
      </c>
    </row>
    <row r="187" spans="1:8" ht="54">
      <c r="A187" s="516">
        <v>4234</v>
      </c>
      <c r="B187" s="493" t="s">
        <v>2212</v>
      </c>
      <c r="C187" s="517" t="s">
        <v>3486</v>
      </c>
      <c r="D187" s="513" t="s">
        <v>327</v>
      </c>
      <c r="E187" s="500" t="s">
        <v>51</v>
      </c>
      <c r="F187" s="365" t="s">
        <v>3413</v>
      </c>
      <c r="G187" s="365" t="s">
        <v>3413</v>
      </c>
      <c r="H187" s="365" t="s">
        <v>3413</v>
      </c>
    </row>
    <row r="188" spans="1:8" ht="54">
      <c r="A188" s="516">
        <v>4234</v>
      </c>
      <c r="B188" s="493" t="s">
        <v>2212</v>
      </c>
      <c r="C188" s="517" t="s">
        <v>3487</v>
      </c>
      <c r="D188" s="513" t="s">
        <v>327</v>
      </c>
      <c r="E188" s="500" t="s">
        <v>51</v>
      </c>
      <c r="F188" s="365" t="s">
        <v>3413</v>
      </c>
      <c r="G188" s="365" t="s">
        <v>3413</v>
      </c>
      <c r="H188" s="365" t="s">
        <v>3413</v>
      </c>
    </row>
    <row r="189" spans="1:8">
      <c r="A189" s="516">
        <v>4234</v>
      </c>
      <c r="B189" s="493" t="s">
        <v>2212</v>
      </c>
      <c r="C189" s="517" t="s">
        <v>3488</v>
      </c>
      <c r="D189" s="513" t="s">
        <v>327</v>
      </c>
      <c r="E189" s="500" t="s">
        <v>51</v>
      </c>
      <c r="F189" s="365" t="s">
        <v>3413</v>
      </c>
      <c r="G189" s="365" t="s">
        <v>3413</v>
      </c>
      <c r="H189" s="365" t="s">
        <v>3413</v>
      </c>
    </row>
    <row r="190" spans="1:8">
      <c r="A190" s="516">
        <v>4234</v>
      </c>
      <c r="B190" s="493" t="s">
        <v>2212</v>
      </c>
      <c r="C190" s="517" t="s">
        <v>3489</v>
      </c>
      <c r="D190" s="513" t="s">
        <v>327</v>
      </c>
      <c r="E190" s="500" t="s">
        <v>51</v>
      </c>
      <c r="F190" s="365" t="s">
        <v>3413</v>
      </c>
      <c r="G190" s="365" t="s">
        <v>3413</v>
      </c>
      <c r="H190" s="365" t="s">
        <v>3413</v>
      </c>
    </row>
    <row r="191" spans="1:8" ht="36">
      <c r="A191" s="516">
        <v>4234</v>
      </c>
      <c r="B191" s="493" t="s">
        <v>2212</v>
      </c>
      <c r="C191" s="517" t="s">
        <v>3490</v>
      </c>
      <c r="D191" s="513" t="s">
        <v>327</v>
      </c>
      <c r="E191" s="500" t="s">
        <v>51</v>
      </c>
      <c r="F191" s="365" t="s">
        <v>3413</v>
      </c>
      <c r="G191" s="365" t="s">
        <v>3413</v>
      </c>
      <c r="H191" s="365" t="s">
        <v>3413</v>
      </c>
    </row>
    <row r="192" spans="1:8">
      <c r="A192" s="516">
        <v>4234</v>
      </c>
      <c r="B192" s="493" t="s">
        <v>2212</v>
      </c>
      <c r="C192" s="517" t="s">
        <v>3491</v>
      </c>
      <c r="D192" s="513" t="s">
        <v>327</v>
      </c>
      <c r="E192" s="500" t="s">
        <v>51</v>
      </c>
      <c r="F192" s="365" t="s">
        <v>3413</v>
      </c>
      <c r="G192" s="365" t="s">
        <v>3413</v>
      </c>
      <c r="H192" s="365" t="s">
        <v>3413</v>
      </c>
    </row>
    <row r="193" spans="1:8">
      <c r="A193" s="516">
        <v>4234</v>
      </c>
      <c r="B193" s="493" t="s">
        <v>2212</v>
      </c>
      <c r="C193" s="517" t="s">
        <v>3492</v>
      </c>
      <c r="D193" s="513" t="s">
        <v>327</v>
      </c>
      <c r="E193" s="500" t="s">
        <v>51</v>
      </c>
      <c r="F193" s="365" t="s">
        <v>3413</v>
      </c>
      <c r="G193" s="365" t="s">
        <v>3413</v>
      </c>
      <c r="H193" s="365" t="s">
        <v>3413</v>
      </c>
    </row>
    <row r="194" spans="1:8">
      <c r="A194" s="516">
        <v>4234</v>
      </c>
      <c r="B194" s="493" t="s">
        <v>2212</v>
      </c>
      <c r="C194" s="517" t="s">
        <v>3493</v>
      </c>
      <c r="D194" s="513" t="s">
        <v>327</v>
      </c>
      <c r="E194" s="500" t="s">
        <v>51</v>
      </c>
      <c r="F194" s="365" t="s">
        <v>3413</v>
      </c>
      <c r="G194" s="365" t="s">
        <v>3413</v>
      </c>
      <c r="H194" s="365" t="s">
        <v>3413</v>
      </c>
    </row>
    <row r="195" spans="1:8">
      <c r="A195" s="516">
        <v>4234</v>
      </c>
      <c r="B195" s="493" t="s">
        <v>2212</v>
      </c>
      <c r="C195" s="517" t="s">
        <v>3494</v>
      </c>
      <c r="D195" s="513" t="s">
        <v>327</v>
      </c>
      <c r="E195" s="500" t="s">
        <v>51</v>
      </c>
      <c r="F195" s="365" t="s">
        <v>3413</v>
      </c>
      <c r="G195" s="365" t="s">
        <v>3413</v>
      </c>
      <c r="H195" s="365" t="s">
        <v>3413</v>
      </c>
    </row>
    <row r="196" spans="1:8">
      <c r="A196" s="516">
        <v>4234</v>
      </c>
      <c r="B196" s="493" t="s">
        <v>2212</v>
      </c>
      <c r="C196" s="517" t="s">
        <v>3495</v>
      </c>
      <c r="D196" s="513" t="s">
        <v>327</v>
      </c>
      <c r="E196" s="500" t="s">
        <v>51</v>
      </c>
      <c r="F196" s="365" t="s">
        <v>3413</v>
      </c>
      <c r="G196" s="365" t="s">
        <v>3413</v>
      </c>
      <c r="H196" s="365" t="s">
        <v>3413</v>
      </c>
    </row>
    <row r="197" spans="1:8">
      <c r="A197" s="516">
        <v>4234</v>
      </c>
      <c r="B197" s="493" t="s">
        <v>2212</v>
      </c>
      <c r="C197" s="517" t="s">
        <v>3496</v>
      </c>
      <c r="D197" s="513" t="s">
        <v>327</v>
      </c>
      <c r="E197" s="500" t="s">
        <v>51</v>
      </c>
      <c r="F197" s="365" t="s">
        <v>3413</v>
      </c>
      <c r="G197" s="365" t="s">
        <v>3413</v>
      </c>
      <c r="H197" s="365" t="s">
        <v>3413</v>
      </c>
    </row>
    <row r="198" spans="1:8" ht="90">
      <c r="A198" s="516">
        <v>4234</v>
      </c>
      <c r="B198" s="493">
        <v>22211100</v>
      </c>
      <c r="C198" s="521" t="s">
        <v>3497</v>
      </c>
      <c r="D198" s="502" t="s">
        <v>48</v>
      </c>
      <c r="E198" s="509" t="s">
        <v>53</v>
      </c>
      <c r="F198" s="365" t="s">
        <v>3413</v>
      </c>
      <c r="G198" s="365" t="s">
        <v>3413</v>
      </c>
      <c r="H198" s="365" t="s">
        <v>3413</v>
      </c>
    </row>
    <row r="199" spans="1:8" ht="108">
      <c r="A199" s="516">
        <v>4234</v>
      </c>
      <c r="B199" s="493">
        <v>22211100</v>
      </c>
      <c r="C199" s="521" t="s">
        <v>3498</v>
      </c>
      <c r="D199" s="502" t="s">
        <v>48</v>
      </c>
      <c r="E199" s="509" t="s">
        <v>53</v>
      </c>
      <c r="F199" s="365" t="s">
        <v>3413</v>
      </c>
      <c r="G199" s="365" t="s">
        <v>3413</v>
      </c>
      <c r="H199" s="365" t="s">
        <v>3413</v>
      </c>
    </row>
    <row r="200" spans="1:8" ht="54">
      <c r="A200" s="516">
        <v>4234</v>
      </c>
      <c r="B200" s="493">
        <v>22211100</v>
      </c>
      <c r="C200" s="521" t="s">
        <v>3499</v>
      </c>
      <c r="D200" s="502" t="s">
        <v>48</v>
      </c>
      <c r="E200" s="509" t="s">
        <v>2114</v>
      </c>
      <c r="F200" s="365" t="s">
        <v>3413</v>
      </c>
      <c r="G200" s="365" t="s">
        <v>3413</v>
      </c>
      <c r="H200" s="365" t="s">
        <v>3413</v>
      </c>
    </row>
    <row r="201" spans="1:8">
      <c r="A201" s="516">
        <v>4234</v>
      </c>
      <c r="B201" s="493" t="s">
        <v>2212</v>
      </c>
      <c r="C201" s="517" t="s">
        <v>2825</v>
      </c>
      <c r="D201" s="513" t="s">
        <v>327</v>
      </c>
      <c r="E201" s="500" t="s">
        <v>51</v>
      </c>
      <c r="F201" s="518">
        <v>85</v>
      </c>
      <c r="G201" s="519">
        <f>H201*F201</f>
        <v>75820</v>
      </c>
      <c r="H201" s="518">
        <v>892</v>
      </c>
    </row>
    <row r="202" spans="1:8">
      <c r="A202" s="516">
        <v>4234</v>
      </c>
      <c r="B202" s="493" t="s">
        <v>2212</v>
      </c>
      <c r="C202" s="517" t="s">
        <v>2826</v>
      </c>
      <c r="D202" s="513" t="s">
        <v>327</v>
      </c>
      <c r="E202" s="500" t="s">
        <v>51</v>
      </c>
      <c r="F202" s="518">
        <v>178</v>
      </c>
      <c r="G202" s="519">
        <f t="shared" ref="G202:G216" si="3">H202*F202</f>
        <v>9256</v>
      </c>
      <c r="H202" s="518">
        <v>52</v>
      </c>
    </row>
    <row r="203" spans="1:8">
      <c r="A203" s="516">
        <v>4234</v>
      </c>
      <c r="B203" s="493" t="s">
        <v>2212</v>
      </c>
      <c r="C203" s="517" t="s">
        <v>2827</v>
      </c>
      <c r="D203" s="513" t="s">
        <v>327</v>
      </c>
      <c r="E203" s="500" t="s">
        <v>51</v>
      </c>
      <c r="F203" s="518">
        <v>100</v>
      </c>
      <c r="G203" s="519">
        <f t="shared" si="3"/>
        <v>17400</v>
      </c>
      <c r="H203" s="518">
        <v>174</v>
      </c>
    </row>
    <row r="204" spans="1:8">
      <c r="A204" s="516">
        <v>4234</v>
      </c>
      <c r="B204" s="493" t="s">
        <v>2212</v>
      </c>
      <c r="C204" s="517" t="s">
        <v>2828</v>
      </c>
      <c r="D204" s="513" t="s">
        <v>327</v>
      </c>
      <c r="E204" s="500" t="s">
        <v>51</v>
      </c>
      <c r="F204" s="518">
        <v>87</v>
      </c>
      <c r="G204" s="519">
        <f t="shared" si="3"/>
        <v>43326</v>
      </c>
      <c r="H204" s="518">
        <v>498</v>
      </c>
    </row>
    <row r="205" spans="1:8">
      <c r="A205" s="516">
        <v>4234</v>
      </c>
      <c r="B205" s="493" t="s">
        <v>2212</v>
      </c>
      <c r="C205" s="517" t="s">
        <v>2829</v>
      </c>
      <c r="D205" s="513" t="s">
        <v>327</v>
      </c>
      <c r="E205" s="500" t="s">
        <v>51</v>
      </c>
      <c r="F205" s="518">
        <v>87</v>
      </c>
      <c r="G205" s="519">
        <f t="shared" si="3"/>
        <v>27144</v>
      </c>
      <c r="H205" s="518">
        <v>312</v>
      </c>
    </row>
    <row r="206" spans="1:8" ht="36">
      <c r="A206" s="516">
        <v>4234</v>
      </c>
      <c r="B206" s="493" t="s">
        <v>2212</v>
      </c>
      <c r="C206" s="517" t="s">
        <v>2830</v>
      </c>
      <c r="D206" s="513" t="s">
        <v>327</v>
      </c>
      <c r="E206" s="500" t="s">
        <v>51</v>
      </c>
      <c r="F206" s="518">
        <v>100</v>
      </c>
      <c r="G206" s="519">
        <f t="shared" si="3"/>
        <v>36500</v>
      </c>
      <c r="H206" s="518">
        <v>365</v>
      </c>
    </row>
    <row r="207" spans="1:8" ht="36">
      <c r="A207" s="516">
        <v>4234</v>
      </c>
      <c r="B207" s="493" t="s">
        <v>2212</v>
      </c>
      <c r="C207" s="517" t="s">
        <v>2831</v>
      </c>
      <c r="D207" s="513" t="s">
        <v>327</v>
      </c>
      <c r="E207" s="500" t="s">
        <v>51</v>
      </c>
      <c r="F207" s="518">
        <v>87</v>
      </c>
      <c r="G207" s="519">
        <f t="shared" si="3"/>
        <v>36540</v>
      </c>
      <c r="H207" s="518">
        <v>420</v>
      </c>
    </row>
    <row r="208" spans="1:8">
      <c r="A208" s="516">
        <v>4234</v>
      </c>
      <c r="B208" s="493" t="s">
        <v>2212</v>
      </c>
      <c r="C208" s="517" t="s">
        <v>2832</v>
      </c>
      <c r="D208" s="513" t="s">
        <v>327</v>
      </c>
      <c r="E208" s="500" t="s">
        <v>51</v>
      </c>
      <c r="F208" s="518">
        <v>100</v>
      </c>
      <c r="G208" s="519">
        <f t="shared" si="3"/>
        <v>45000</v>
      </c>
      <c r="H208" s="518">
        <v>450</v>
      </c>
    </row>
    <row r="209" spans="1:8">
      <c r="A209" s="516">
        <v>4234</v>
      </c>
      <c r="B209" s="493" t="s">
        <v>2212</v>
      </c>
      <c r="C209" s="517" t="s">
        <v>2833</v>
      </c>
      <c r="D209" s="513" t="s">
        <v>327</v>
      </c>
      <c r="E209" s="500" t="s">
        <v>51</v>
      </c>
      <c r="F209" s="518">
        <v>100</v>
      </c>
      <c r="G209" s="519">
        <f t="shared" si="3"/>
        <v>21200</v>
      </c>
      <c r="H209" s="518">
        <v>212</v>
      </c>
    </row>
    <row r="210" spans="1:8">
      <c r="A210" s="516">
        <v>4234</v>
      </c>
      <c r="B210" s="493" t="s">
        <v>2212</v>
      </c>
      <c r="C210" s="517" t="s">
        <v>2834</v>
      </c>
      <c r="D210" s="513" t="s">
        <v>327</v>
      </c>
      <c r="E210" s="500" t="s">
        <v>51</v>
      </c>
      <c r="F210" s="518">
        <v>133</v>
      </c>
      <c r="G210" s="519">
        <f t="shared" si="3"/>
        <v>16093</v>
      </c>
      <c r="H210" s="518">
        <v>121</v>
      </c>
    </row>
    <row r="211" spans="1:8">
      <c r="A211" s="516">
        <v>4234</v>
      </c>
      <c r="B211" s="493" t="s">
        <v>2212</v>
      </c>
      <c r="C211" s="517" t="s">
        <v>2835</v>
      </c>
      <c r="D211" s="513" t="s">
        <v>327</v>
      </c>
      <c r="E211" s="500" t="s">
        <v>51</v>
      </c>
      <c r="F211" s="518">
        <v>133</v>
      </c>
      <c r="G211" s="519">
        <f t="shared" si="3"/>
        <v>16093</v>
      </c>
      <c r="H211" s="518">
        <v>121</v>
      </c>
    </row>
    <row r="212" spans="1:8">
      <c r="A212" s="516">
        <v>4234</v>
      </c>
      <c r="B212" s="493" t="s">
        <v>2212</v>
      </c>
      <c r="C212" s="517" t="s">
        <v>2836</v>
      </c>
      <c r="D212" s="513" t="s">
        <v>327</v>
      </c>
      <c r="E212" s="500" t="s">
        <v>51</v>
      </c>
      <c r="F212" s="518">
        <v>150</v>
      </c>
      <c r="G212" s="519">
        <f t="shared" si="3"/>
        <v>53100</v>
      </c>
      <c r="H212" s="518">
        <v>354</v>
      </c>
    </row>
    <row r="213" spans="1:8">
      <c r="A213" s="516">
        <v>4234</v>
      </c>
      <c r="B213" s="493" t="s">
        <v>2212</v>
      </c>
      <c r="C213" s="517" t="s">
        <v>2837</v>
      </c>
      <c r="D213" s="513" t="s">
        <v>327</v>
      </c>
      <c r="E213" s="500" t="s">
        <v>51</v>
      </c>
      <c r="F213" s="518">
        <v>133</v>
      </c>
      <c r="G213" s="519">
        <f t="shared" si="3"/>
        <v>37506</v>
      </c>
      <c r="H213" s="518">
        <v>282</v>
      </c>
    </row>
    <row r="214" spans="1:8">
      <c r="A214" s="516">
        <v>4234</v>
      </c>
      <c r="B214" s="493" t="s">
        <v>2212</v>
      </c>
      <c r="C214" s="517" t="s">
        <v>2838</v>
      </c>
      <c r="D214" s="513" t="s">
        <v>327</v>
      </c>
      <c r="E214" s="500" t="s">
        <v>51</v>
      </c>
      <c r="F214" s="518">
        <v>100</v>
      </c>
      <c r="G214" s="519">
        <f t="shared" si="3"/>
        <v>19400</v>
      </c>
      <c r="H214" s="518">
        <v>194</v>
      </c>
    </row>
    <row r="215" spans="1:8">
      <c r="A215" s="516">
        <v>4234</v>
      </c>
      <c r="B215" s="493" t="s">
        <v>2212</v>
      </c>
      <c r="C215" s="517" t="s">
        <v>2839</v>
      </c>
      <c r="D215" s="513" t="s">
        <v>327</v>
      </c>
      <c r="E215" s="500" t="s">
        <v>51</v>
      </c>
      <c r="F215" s="518">
        <v>87</v>
      </c>
      <c r="G215" s="519">
        <f t="shared" si="3"/>
        <v>34800</v>
      </c>
      <c r="H215" s="518">
        <v>400</v>
      </c>
    </row>
    <row r="216" spans="1:8">
      <c r="A216" s="516">
        <v>4234</v>
      </c>
      <c r="B216" s="493" t="s">
        <v>2212</v>
      </c>
      <c r="C216" s="517" t="s">
        <v>2840</v>
      </c>
      <c r="D216" s="513" t="s">
        <v>327</v>
      </c>
      <c r="E216" s="500" t="s">
        <v>51</v>
      </c>
      <c r="F216" s="518">
        <v>87</v>
      </c>
      <c r="G216" s="519">
        <f t="shared" si="3"/>
        <v>19401</v>
      </c>
      <c r="H216" s="520">
        <v>223</v>
      </c>
    </row>
    <row r="217" spans="1:8" ht="90">
      <c r="A217" s="516">
        <v>4234</v>
      </c>
      <c r="B217" s="493">
        <v>22211100</v>
      </c>
      <c r="C217" s="521" t="s">
        <v>2841</v>
      </c>
      <c r="D217" s="502" t="s">
        <v>48</v>
      </c>
      <c r="E217" s="509" t="s">
        <v>53</v>
      </c>
      <c r="F217" s="522">
        <v>138000</v>
      </c>
      <c r="G217" s="477">
        <f t="shared" si="1"/>
        <v>138000</v>
      </c>
      <c r="H217" s="472">
        <v>1</v>
      </c>
    </row>
    <row r="218" spans="1:8" ht="108">
      <c r="A218" s="516">
        <v>4234</v>
      </c>
      <c r="B218" s="493">
        <v>22211100</v>
      </c>
      <c r="C218" s="521" t="s">
        <v>2842</v>
      </c>
      <c r="D218" s="502" t="s">
        <v>48</v>
      </c>
      <c r="E218" s="509" t="s">
        <v>53</v>
      </c>
      <c r="F218" s="522">
        <v>62000</v>
      </c>
      <c r="G218" s="477">
        <f t="shared" si="1"/>
        <v>124000</v>
      </c>
      <c r="H218" s="472">
        <v>2</v>
      </c>
    </row>
    <row r="219" spans="1:8" ht="54">
      <c r="A219" s="516">
        <v>4234</v>
      </c>
      <c r="B219" s="493">
        <v>22211100</v>
      </c>
      <c r="C219" s="521" t="s">
        <v>2843</v>
      </c>
      <c r="D219" s="502" t="s">
        <v>48</v>
      </c>
      <c r="E219" s="509" t="s">
        <v>2114</v>
      </c>
      <c r="F219" s="522">
        <v>40000</v>
      </c>
      <c r="G219" s="477">
        <f t="shared" si="1"/>
        <v>80000</v>
      </c>
      <c r="H219" s="472">
        <v>2</v>
      </c>
    </row>
    <row r="220" spans="1:8">
      <c r="A220" s="523">
        <v>4234</v>
      </c>
      <c r="B220" s="493" t="s">
        <v>1313</v>
      </c>
      <c r="C220" s="521" t="s">
        <v>2844</v>
      </c>
      <c r="D220" s="502" t="s">
        <v>48</v>
      </c>
      <c r="E220" s="509" t="s">
        <v>51</v>
      </c>
      <c r="F220" s="522">
        <v>2000</v>
      </c>
      <c r="G220" s="477">
        <f t="shared" si="1"/>
        <v>8000</v>
      </c>
      <c r="H220" s="472">
        <v>4</v>
      </c>
    </row>
    <row r="221" spans="1:8">
      <c r="A221" s="523">
        <v>4234</v>
      </c>
      <c r="B221" s="493" t="s">
        <v>2845</v>
      </c>
      <c r="C221" s="524" t="s">
        <v>2846</v>
      </c>
      <c r="D221" s="513" t="s">
        <v>327</v>
      </c>
      <c r="E221" s="509" t="s">
        <v>51</v>
      </c>
      <c r="F221" s="365" t="s">
        <v>3413</v>
      </c>
      <c r="G221" s="365" t="s">
        <v>3413</v>
      </c>
      <c r="H221" s="365" t="s">
        <v>3413</v>
      </c>
    </row>
    <row r="222" spans="1:8" ht="36">
      <c r="A222" s="523">
        <v>4234</v>
      </c>
      <c r="B222" s="493" t="s">
        <v>2847</v>
      </c>
      <c r="C222" s="524" t="s">
        <v>2848</v>
      </c>
      <c r="D222" s="513" t="s">
        <v>327</v>
      </c>
      <c r="E222" s="509" t="s">
        <v>51</v>
      </c>
      <c r="F222" s="365" t="s">
        <v>3413</v>
      </c>
      <c r="G222" s="365" t="s">
        <v>3413</v>
      </c>
      <c r="H222" s="365" t="s">
        <v>3413</v>
      </c>
    </row>
    <row r="223" spans="1:8">
      <c r="A223" s="523">
        <v>4234</v>
      </c>
      <c r="B223" s="493" t="s">
        <v>2845</v>
      </c>
      <c r="C223" s="524" t="s">
        <v>2846</v>
      </c>
      <c r="D223" s="513" t="s">
        <v>327</v>
      </c>
      <c r="E223" s="509" t="s">
        <v>51</v>
      </c>
      <c r="F223" s="522">
        <v>650</v>
      </c>
      <c r="G223" s="477">
        <f t="shared" si="1"/>
        <v>195000</v>
      </c>
      <c r="H223" s="525">
        <v>300</v>
      </c>
    </row>
    <row r="224" spans="1:8" ht="36">
      <c r="A224" s="523">
        <v>4234</v>
      </c>
      <c r="B224" s="493" t="s">
        <v>2847</v>
      </c>
      <c r="C224" s="524" t="s">
        <v>2848</v>
      </c>
      <c r="D224" s="513" t="s">
        <v>327</v>
      </c>
      <c r="E224" s="509" t="s">
        <v>51</v>
      </c>
      <c r="F224" s="522">
        <v>1250</v>
      </c>
      <c r="G224" s="477">
        <f t="shared" si="1"/>
        <v>305000</v>
      </c>
      <c r="H224" s="525">
        <v>244</v>
      </c>
    </row>
    <row r="225" spans="1:8" ht="117">
      <c r="A225" s="500">
        <v>4237</v>
      </c>
      <c r="B225" s="493">
        <v>98397000</v>
      </c>
      <c r="C225" s="504" t="s">
        <v>72</v>
      </c>
      <c r="D225" s="502" t="s">
        <v>48</v>
      </c>
      <c r="E225" s="493" t="s">
        <v>77</v>
      </c>
      <c r="F225" s="493">
        <v>500000</v>
      </c>
      <c r="G225" s="477">
        <f t="shared" si="1"/>
        <v>2000000</v>
      </c>
      <c r="H225" s="472">
        <v>4</v>
      </c>
    </row>
    <row r="226" spans="1:8">
      <c r="A226" s="526">
        <v>4239</v>
      </c>
      <c r="B226" s="493" t="s">
        <v>2849</v>
      </c>
      <c r="C226" s="504" t="s">
        <v>563</v>
      </c>
      <c r="D226" s="502" t="s">
        <v>327</v>
      </c>
      <c r="E226" s="493" t="s">
        <v>480</v>
      </c>
      <c r="F226" s="493">
        <v>100</v>
      </c>
      <c r="G226" s="477">
        <f t="shared" si="1"/>
        <v>1500000</v>
      </c>
      <c r="H226" s="493">
        <v>15000</v>
      </c>
    </row>
    <row r="227" spans="1:8" ht="39">
      <c r="A227" s="1857">
        <v>4241</v>
      </c>
      <c r="B227" s="493">
        <v>98397000</v>
      </c>
      <c r="C227" s="1554" t="s">
        <v>1408</v>
      </c>
      <c r="D227" s="502" t="s">
        <v>327</v>
      </c>
      <c r="E227" s="493" t="s">
        <v>55</v>
      </c>
      <c r="F227" s="493">
        <v>144000</v>
      </c>
      <c r="G227" s="477">
        <v>144000</v>
      </c>
      <c r="H227" s="493">
        <v>1</v>
      </c>
    </row>
    <row r="228" spans="1:8">
      <c r="A228" s="1858"/>
      <c r="B228" s="493">
        <v>50531200</v>
      </c>
      <c r="C228" s="1554" t="s">
        <v>3454</v>
      </c>
      <c r="D228" s="108" t="s">
        <v>48</v>
      </c>
      <c r="E228" s="1387" t="s">
        <v>55</v>
      </c>
      <c r="F228" s="365" t="s">
        <v>3413</v>
      </c>
      <c r="G228" s="365" t="s">
        <v>3413</v>
      </c>
      <c r="H228" s="365" t="s">
        <v>3413</v>
      </c>
    </row>
    <row r="229" spans="1:8" ht="54">
      <c r="A229" s="516">
        <v>4252</v>
      </c>
      <c r="B229" s="493" t="s">
        <v>2850</v>
      </c>
      <c r="C229" s="481" t="s">
        <v>2851</v>
      </c>
      <c r="D229" s="502" t="s">
        <v>327</v>
      </c>
      <c r="E229" s="493" t="s">
        <v>485</v>
      </c>
      <c r="F229" s="493">
        <v>1079400</v>
      </c>
      <c r="G229" s="477">
        <f t="shared" si="1"/>
        <v>2158800</v>
      </c>
      <c r="H229" s="493">
        <v>2</v>
      </c>
    </row>
    <row r="230" spans="1:8" ht="54">
      <c r="A230" s="516">
        <v>4252</v>
      </c>
      <c r="B230" s="493" t="s">
        <v>2850</v>
      </c>
      <c r="C230" s="481" t="s">
        <v>2852</v>
      </c>
      <c r="D230" s="502" t="s">
        <v>327</v>
      </c>
      <c r="E230" s="493" t="s">
        <v>485</v>
      </c>
      <c r="F230" s="493">
        <v>409000</v>
      </c>
      <c r="G230" s="477">
        <f>F230*H230</f>
        <v>409000</v>
      </c>
      <c r="H230" s="493">
        <v>1</v>
      </c>
    </row>
    <row r="231" spans="1:8" ht="54">
      <c r="A231" s="516">
        <v>4252</v>
      </c>
      <c r="B231" s="493" t="s">
        <v>2850</v>
      </c>
      <c r="C231" s="481" t="s">
        <v>2853</v>
      </c>
      <c r="D231" s="502" t="s">
        <v>327</v>
      </c>
      <c r="E231" s="493" t="s">
        <v>485</v>
      </c>
      <c r="F231" s="493">
        <v>1030400</v>
      </c>
      <c r="G231" s="477">
        <f t="shared" si="1"/>
        <v>1030400</v>
      </c>
      <c r="H231" s="493">
        <v>1</v>
      </c>
    </row>
    <row r="232" spans="1:8" ht="54">
      <c r="A232" s="516">
        <v>4252</v>
      </c>
      <c r="B232" s="493" t="s">
        <v>2850</v>
      </c>
      <c r="C232" s="481" t="s">
        <v>2854</v>
      </c>
      <c r="D232" s="502" t="s">
        <v>327</v>
      </c>
      <c r="E232" s="493" t="s">
        <v>485</v>
      </c>
      <c r="F232" s="493">
        <v>884400</v>
      </c>
      <c r="G232" s="477">
        <f>F232*H232</f>
        <v>884400</v>
      </c>
      <c r="H232" s="493">
        <v>1</v>
      </c>
    </row>
    <row r="233" spans="1:8" ht="54">
      <c r="A233" s="516">
        <v>4252</v>
      </c>
      <c r="B233" s="493" t="s">
        <v>2850</v>
      </c>
      <c r="C233" s="481" t="s">
        <v>2855</v>
      </c>
      <c r="D233" s="502" t="s">
        <v>327</v>
      </c>
      <c r="E233" s="493" t="s">
        <v>485</v>
      </c>
      <c r="F233" s="493">
        <v>429500</v>
      </c>
      <c r="G233" s="477">
        <f>F233*H233</f>
        <v>429500</v>
      </c>
      <c r="H233" s="493">
        <v>1</v>
      </c>
    </row>
    <row r="234" spans="1:8" ht="58.5">
      <c r="A234" s="516">
        <v>4252</v>
      </c>
      <c r="B234" s="493" t="s">
        <v>2856</v>
      </c>
      <c r="C234" s="508" t="s">
        <v>333</v>
      </c>
      <c r="D234" s="502" t="s">
        <v>327</v>
      </c>
      <c r="E234" s="472" t="s">
        <v>51</v>
      </c>
      <c r="F234" s="472">
        <v>4000</v>
      </c>
      <c r="G234" s="477">
        <f>F234*H234</f>
        <v>1500000</v>
      </c>
      <c r="H234" s="472">
        <v>375</v>
      </c>
    </row>
    <row r="235" spans="1:8" ht="78">
      <c r="A235" s="464"/>
      <c r="B235" s="464"/>
      <c r="C235" s="465" t="s">
        <v>2857</v>
      </c>
      <c r="D235" s="466"/>
      <c r="E235" s="465"/>
      <c r="F235" s="465"/>
      <c r="G235" s="467">
        <f>G236+G238</f>
        <v>25481684</v>
      </c>
      <c r="H235" s="465"/>
    </row>
    <row r="236" spans="1:8">
      <c r="A236" s="1855" t="s">
        <v>1660</v>
      </c>
      <c r="B236" s="1856"/>
      <c r="C236" s="1856"/>
      <c r="D236" s="527"/>
      <c r="E236" s="471"/>
      <c r="F236" s="471"/>
      <c r="G236" s="499">
        <f>G237</f>
        <v>25023000</v>
      </c>
      <c r="H236" s="471"/>
    </row>
    <row r="237" spans="1:8" s="529" customFormat="1" ht="39">
      <c r="A237" s="516">
        <v>5113</v>
      </c>
      <c r="B237" s="493" t="s">
        <v>2858</v>
      </c>
      <c r="C237" s="528" t="s">
        <v>2859</v>
      </c>
      <c r="D237" s="505" t="s">
        <v>47</v>
      </c>
      <c r="E237" s="472" t="s">
        <v>50</v>
      </c>
      <c r="F237" s="495">
        <v>8341</v>
      </c>
      <c r="G237" s="477">
        <f>H237*F237</f>
        <v>25023000</v>
      </c>
      <c r="H237" s="472">
        <v>3000</v>
      </c>
    </row>
    <row r="238" spans="1:8" s="529" customFormat="1">
      <c r="A238" s="1855" t="s">
        <v>1652</v>
      </c>
      <c r="B238" s="1856"/>
      <c r="C238" s="1856"/>
      <c r="D238" s="527"/>
      <c r="E238" s="472"/>
      <c r="F238" s="472"/>
      <c r="G238" s="499">
        <f>G239</f>
        <v>458684</v>
      </c>
      <c r="H238" s="527"/>
    </row>
    <row r="239" spans="1:8" s="529" customFormat="1" ht="78">
      <c r="A239" s="516">
        <v>5113</v>
      </c>
      <c r="B239" s="493" t="s">
        <v>1852</v>
      </c>
      <c r="C239" s="528" t="s">
        <v>2860</v>
      </c>
      <c r="D239" s="505" t="s">
        <v>47</v>
      </c>
      <c r="E239" s="472"/>
      <c r="F239" s="472"/>
      <c r="G239" s="477">
        <v>458684</v>
      </c>
      <c r="H239" s="472"/>
    </row>
    <row r="240" spans="1:8" ht="175.5">
      <c r="A240" s="464"/>
      <c r="B240" s="464"/>
      <c r="C240" s="465" t="s">
        <v>2861</v>
      </c>
      <c r="D240" s="466"/>
      <c r="E240" s="530"/>
      <c r="F240" s="530"/>
      <c r="G240" s="467">
        <f>G241+G247</f>
        <v>762896.65</v>
      </c>
      <c r="H240" s="530"/>
    </row>
    <row r="241" spans="1:8">
      <c r="A241" s="1859" t="s">
        <v>1748</v>
      </c>
      <c r="B241" s="1860"/>
      <c r="C241" s="1860"/>
      <c r="D241" s="531"/>
      <c r="E241" s="532"/>
      <c r="F241" s="532"/>
      <c r="G241" s="533">
        <f>SUM(G242:G246)</f>
        <v>122400</v>
      </c>
      <c r="H241" s="532"/>
    </row>
    <row r="242" spans="1:8" ht="39">
      <c r="A242" s="534">
        <v>4261</v>
      </c>
      <c r="B242" s="472">
        <v>30192740</v>
      </c>
      <c r="C242" s="535" t="s">
        <v>2753</v>
      </c>
      <c r="D242" s="513" t="s">
        <v>327</v>
      </c>
      <c r="E242" s="461" t="s">
        <v>2962</v>
      </c>
      <c r="F242" s="536">
        <v>2500</v>
      </c>
      <c r="G242" s="537">
        <f>H242*F242</f>
        <v>110000</v>
      </c>
      <c r="H242" s="538">
        <v>44</v>
      </c>
    </row>
    <row r="243" spans="1:8" ht="39">
      <c r="A243" s="534">
        <v>4261</v>
      </c>
      <c r="B243" s="472">
        <v>30197232</v>
      </c>
      <c r="C243" s="535" t="s">
        <v>2862</v>
      </c>
      <c r="D243" s="513" t="s">
        <v>327</v>
      </c>
      <c r="E243" s="539" t="s">
        <v>51</v>
      </c>
      <c r="F243" s="540">
        <v>100</v>
      </c>
      <c r="G243" s="537">
        <f>H243*F243</f>
        <v>2500</v>
      </c>
      <c r="H243" s="540">
        <v>25</v>
      </c>
    </row>
    <row r="244" spans="1:8">
      <c r="A244" s="534">
        <v>4261</v>
      </c>
      <c r="B244" s="472" t="s">
        <v>2770</v>
      </c>
      <c r="C244" s="535" t="s">
        <v>520</v>
      </c>
      <c r="D244" s="513" t="s">
        <v>327</v>
      </c>
      <c r="E244" s="539" t="s">
        <v>51</v>
      </c>
      <c r="F244" s="540">
        <v>25</v>
      </c>
      <c r="G244" s="537">
        <f>H244*F244</f>
        <v>500</v>
      </c>
      <c r="H244" s="540">
        <v>20</v>
      </c>
    </row>
    <row r="245" spans="1:8" ht="20.25">
      <c r="A245" s="534">
        <v>4261</v>
      </c>
      <c r="B245" s="472">
        <v>30234620</v>
      </c>
      <c r="C245" s="535" t="s">
        <v>2863</v>
      </c>
      <c r="D245" s="513" t="s">
        <v>327</v>
      </c>
      <c r="E245" s="541" t="s">
        <v>51</v>
      </c>
      <c r="F245" s="541">
        <v>2300</v>
      </c>
      <c r="G245" s="537">
        <f>H245*F245</f>
        <v>6900</v>
      </c>
      <c r="H245" s="541">
        <v>3</v>
      </c>
    </row>
    <row r="246" spans="1:8" ht="39">
      <c r="A246" s="534">
        <v>4261</v>
      </c>
      <c r="B246" s="472">
        <v>30197231</v>
      </c>
      <c r="C246" s="535" t="s">
        <v>2864</v>
      </c>
      <c r="D246" s="513" t="s">
        <v>327</v>
      </c>
      <c r="E246" s="542" t="s">
        <v>51</v>
      </c>
      <c r="F246" s="543">
        <v>10</v>
      </c>
      <c r="G246" s="537">
        <f>H246*F246</f>
        <v>2500</v>
      </c>
      <c r="H246" s="542">
        <v>250</v>
      </c>
    </row>
    <row r="247" spans="1:8">
      <c r="A247" s="1859" t="s">
        <v>1675</v>
      </c>
      <c r="B247" s="1860"/>
      <c r="C247" s="1860"/>
      <c r="D247" s="531"/>
      <c r="E247" s="532"/>
      <c r="F247" s="532"/>
      <c r="G247" s="533">
        <f>SUM(G248:G251)</f>
        <v>640496.65</v>
      </c>
      <c r="H247" s="532"/>
    </row>
    <row r="248" spans="1:8">
      <c r="A248" s="1547">
        <v>4212</v>
      </c>
      <c r="B248" s="1545" t="s">
        <v>2804</v>
      </c>
      <c r="C248" s="1578" t="s">
        <v>80</v>
      </c>
      <c r="D248" s="1548" t="s">
        <v>48</v>
      </c>
      <c r="E248" s="1579" t="s">
        <v>1172</v>
      </c>
      <c r="F248" s="1545">
        <v>38</v>
      </c>
      <c r="G248" s="1580">
        <f>(H248*F248)+88000</f>
        <v>522720</v>
      </c>
      <c r="H248" s="1581">
        <v>11440</v>
      </c>
    </row>
    <row r="249" spans="1:8">
      <c r="A249" s="544">
        <v>4213</v>
      </c>
      <c r="B249" s="493" t="s">
        <v>2805</v>
      </c>
      <c r="C249" s="501" t="s">
        <v>475</v>
      </c>
      <c r="D249" s="502" t="s">
        <v>48</v>
      </c>
      <c r="E249" s="503" t="s">
        <v>207</v>
      </c>
      <c r="F249" s="503">
        <v>170</v>
      </c>
      <c r="G249" s="537">
        <f>H249*F249</f>
        <v>9775</v>
      </c>
      <c r="H249" s="545">
        <v>57.5</v>
      </c>
    </row>
    <row r="250" spans="1:8" s="1546" customFormat="1">
      <c r="A250" s="1582">
        <v>4214</v>
      </c>
      <c r="B250" s="1545"/>
      <c r="C250" s="1578" t="s">
        <v>3392</v>
      </c>
      <c r="D250" s="1548"/>
      <c r="E250" s="1579"/>
      <c r="F250" s="1579">
        <f>88000-88000</f>
        <v>0</v>
      </c>
      <c r="G250" s="1580">
        <f>H250*F250</f>
        <v>0</v>
      </c>
      <c r="H250" s="1581">
        <v>1</v>
      </c>
    </row>
    <row r="251" spans="1:8" ht="58.5">
      <c r="A251" s="546">
        <v>4214</v>
      </c>
      <c r="B251" s="493" t="s">
        <v>2808</v>
      </c>
      <c r="C251" s="504" t="s">
        <v>83</v>
      </c>
      <c r="D251" s="502" t="s">
        <v>327</v>
      </c>
      <c r="E251" s="506" t="s">
        <v>2809</v>
      </c>
      <c r="F251" s="503">
        <v>355</v>
      </c>
      <c r="G251" s="537">
        <f>H251*F251</f>
        <v>108001.65000000001</v>
      </c>
      <c r="H251" s="547">
        <v>304.23</v>
      </c>
    </row>
    <row r="252" spans="1:8" ht="156">
      <c r="A252" s="464"/>
      <c r="B252" s="464"/>
      <c r="C252" s="465" t="s">
        <v>2865</v>
      </c>
      <c r="D252" s="530"/>
      <c r="E252" s="530"/>
      <c r="F252" s="530"/>
      <c r="G252" s="467">
        <f>G253</f>
        <v>3000000</v>
      </c>
      <c r="H252" s="530"/>
    </row>
    <row r="253" spans="1:8">
      <c r="A253" s="1859" t="s">
        <v>1660</v>
      </c>
      <c r="B253" s="1860"/>
      <c r="C253" s="1860"/>
      <c r="D253" s="548"/>
      <c r="E253" s="548"/>
      <c r="F253" s="548"/>
      <c r="G253" s="499">
        <f>SUM(G254:G273)</f>
        <v>3000000</v>
      </c>
      <c r="H253" s="548"/>
    </row>
    <row r="254" spans="1:8">
      <c r="A254" s="549">
        <v>5134</v>
      </c>
      <c r="B254" s="493" t="s">
        <v>2866</v>
      </c>
      <c r="C254" s="550" t="s">
        <v>2867</v>
      </c>
      <c r="D254" s="551" t="s">
        <v>47</v>
      </c>
      <c r="E254" s="552" t="s">
        <v>51</v>
      </c>
      <c r="F254" s="534">
        <v>180000</v>
      </c>
      <c r="G254" s="553">
        <f>F254*H254</f>
        <v>180000</v>
      </c>
      <c r="H254" s="534">
        <v>1</v>
      </c>
    </row>
    <row r="255" spans="1:8">
      <c r="A255" s="549">
        <v>5134</v>
      </c>
      <c r="B255" s="493" t="s">
        <v>2866</v>
      </c>
      <c r="C255" s="550" t="s">
        <v>2868</v>
      </c>
      <c r="D255" s="551" t="s">
        <v>47</v>
      </c>
      <c r="E255" s="552" t="s">
        <v>51</v>
      </c>
      <c r="F255" s="534">
        <v>180000</v>
      </c>
      <c r="G255" s="553">
        <f t="shared" ref="G255:G273" si="4">F255*H255</f>
        <v>180000</v>
      </c>
      <c r="H255" s="534">
        <v>1</v>
      </c>
    </row>
    <row r="256" spans="1:8">
      <c r="A256" s="549">
        <v>5134</v>
      </c>
      <c r="B256" s="493" t="s">
        <v>2866</v>
      </c>
      <c r="C256" s="550" t="s">
        <v>2869</v>
      </c>
      <c r="D256" s="551" t="s">
        <v>47</v>
      </c>
      <c r="E256" s="552" t="s">
        <v>51</v>
      </c>
      <c r="F256" s="534">
        <v>130000</v>
      </c>
      <c r="G256" s="553">
        <f t="shared" si="4"/>
        <v>130000</v>
      </c>
      <c r="H256" s="534">
        <v>1</v>
      </c>
    </row>
    <row r="257" spans="1:8">
      <c r="A257" s="549">
        <v>5134</v>
      </c>
      <c r="B257" s="493" t="s">
        <v>2866</v>
      </c>
      <c r="C257" s="550" t="s">
        <v>2870</v>
      </c>
      <c r="D257" s="551" t="s">
        <v>47</v>
      </c>
      <c r="E257" s="552" t="s">
        <v>51</v>
      </c>
      <c r="F257" s="461">
        <v>130000</v>
      </c>
      <c r="G257" s="553">
        <f t="shared" si="4"/>
        <v>130000</v>
      </c>
      <c r="H257" s="534">
        <v>1</v>
      </c>
    </row>
    <row r="258" spans="1:8">
      <c r="A258" s="549">
        <v>5134</v>
      </c>
      <c r="B258" s="493" t="s">
        <v>2866</v>
      </c>
      <c r="C258" s="550" t="s">
        <v>2871</v>
      </c>
      <c r="D258" s="551" t="s">
        <v>47</v>
      </c>
      <c r="E258" s="552" t="s">
        <v>51</v>
      </c>
      <c r="F258" s="534">
        <v>150000</v>
      </c>
      <c r="G258" s="553">
        <f t="shared" si="4"/>
        <v>150000</v>
      </c>
      <c r="H258" s="534">
        <v>1</v>
      </c>
    </row>
    <row r="259" spans="1:8">
      <c r="A259" s="549">
        <v>5134</v>
      </c>
      <c r="B259" s="493" t="s">
        <v>2866</v>
      </c>
      <c r="C259" s="550" t="s">
        <v>2872</v>
      </c>
      <c r="D259" s="551" t="s">
        <v>47</v>
      </c>
      <c r="E259" s="552" t="s">
        <v>51</v>
      </c>
      <c r="F259" s="534">
        <v>150000</v>
      </c>
      <c r="G259" s="553">
        <f t="shared" si="4"/>
        <v>150000</v>
      </c>
      <c r="H259" s="534">
        <v>1</v>
      </c>
    </row>
    <row r="260" spans="1:8">
      <c r="A260" s="549">
        <v>5134</v>
      </c>
      <c r="B260" s="493" t="s">
        <v>2866</v>
      </c>
      <c r="C260" s="550" t="s">
        <v>2873</v>
      </c>
      <c r="D260" s="551" t="s">
        <v>47</v>
      </c>
      <c r="E260" s="552" t="s">
        <v>51</v>
      </c>
      <c r="F260" s="534">
        <v>160000</v>
      </c>
      <c r="G260" s="553">
        <f t="shared" si="4"/>
        <v>160000</v>
      </c>
      <c r="H260" s="534">
        <v>1</v>
      </c>
    </row>
    <row r="261" spans="1:8">
      <c r="A261" s="549">
        <v>5134</v>
      </c>
      <c r="B261" s="493" t="s">
        <v>2866</v>
      </c>
      <c r="C261" s="550" t="s">
        <v>2874</v>
      </c>
      <c r="D261" s="551" t="s">
        <v>47</v>
      </c>
      <c r="E261" s="552" t="s">
        <v>51</v>
      </c>
      <c r="F261" s="534">
        <v>160000</v>
      </c>
      <c r="G261" s="553">
        <f t="shared" si="4"/>
        <v>160000</v>
      </c>
      <c r="H261" s="534">
        <v>1</v>
      </c>
    </row>
    <row r="262" spans="1:8">
      <c r="A262" s="549">
        <v>5134</v>
      </c>
      <c r="B262" s="493" t="s">
        <v>2866</v>
      </c>
      <c r="C262" s="550" t="s">
        <v>2875</v>
      </c>
      <c r="D262" s="551" t="s">
        <v>47</v>
      </c>
      <c r="E262" s="552" t="s">
        <v>51</v>
      </c>
      <c r="F262" s="534">
        <v>170000</v>
      </c>
      <c r="G262" s="553">
        <f t="shared" si="4"/>
        <v>170000</v>
      </c>
      <c r="H262" s="534">
        <v>1</v>
      </c>
    </row>
    <row r="263" spans="1:8">
      <c r="A263" s="549">
        <v>5134</v>
      </c>
      <c r="B263" s="493" t="s">
        <v>2866</v>
      </c>
      <c r="C263" s="550" t="s">
        <v>2876</v>
      </c>
      <c r="D263" s="551" t="s">
        <v>47</v>
      </c>
      <c r="E263" s="552" t="s">
        <v>51</v>
      </c>
      <c r="F263" s="534">
        <v>150000</v>
      </c>
      <c r="G263" s="553">
        <f t="shared" si="4"/>
        <v>150000</v>
      </c>
      <c r="H263" s="534">
        <v>1</v>
      </c>
    </row>
    <row r="264" spans="1:8">
      <c r="A264" s="549">
        <v>5134</v>
      </c>
      <c r="B264" s="493" t="s">
        <v>2866</v>
      </c>
      <c r="C264" s="550" t="s">
        <v>2877</v>
      </c>
      <c r="D264" s="551" t="s">
        <v>47</v>
      </c>
      <c r="E264" s="552" t="s">
        <v>51</v>
      </c>
      <c r="F264" s="534">
        <v>120000</v>
      </c>
      <c r="G264" s="553">
        <f t="shared" si="4"/>
        <v>120000</v>
      </c>
      <c r="H264" s="534">
        <v>1</v>
      </c>
    </row>
    <row r="265" spans="1:8">
      <c r="A265" s="549">
        <v>5134</v>
      </c>
      <c r="B265" s="493" t="s">
        <v>2866</v>
      </c>
      <c r="C265" s="550" t="s">
        <v>2878</v>
      </c>
      <c r="D265" s="551" t="s">
        <v>47</v>
      </c>
      <c r="E265" s="552" t="s">
        <v>51</v>
      </c>
      <c r="F265" s="534">
        <v>140000</v>
      </c>
      <c r="G265" s="553">
        <f t="shared" si="4"/>
        <v>140000</v>
      </c>
      <c r="H265" s="534">
        <v>1</v>
      </c>
    </row>
    <row r="266" spans="1:8">
      <c r="A266" s="549">
        <v>5134</v>
      </c>
      <c r="B266" s="493" t="s">
        <v>2866</v>
      </c>
      <c r="C266" s="550" t="s">
        <v>2879</v>
      </c>
      <c r="D266" s="551" t="s">
        <v>47</v>
      </c>
      <c r="E266" s="552" t="s">
        <v>51</v>
      </c>
      <c r="F266" s="534">
        <v>120000</v>
      </c>
      <c r="G266" s="553">
        <f t="shared" si="4"/>
        <v>120000</v>
      </c>
      <c r="H266" s="534">
        <v>1</v>
      </c>
    </row>
    <row r="267" spans="1:8">
      <c r="A267" s="549">
        <v>5134</v>
      </c>
      <c r="B267" s="493" t="s">
        <v>2866</v>
      </c>
      <c r="C267" s="550" t="s">
        <v>2880</v>
      </c>
      <c r="D267" s="551" t="s">
        <v>47</v>
      </c>
      <c r="E267" s="552" t="s">
        <v>51</v>
      </c>
      <c r="F267" s="534">
        <v>130000</v>
      </c>
      <c r="G267" s="553">
        <f t="shared" si="4"/>
        <v>130000</v>
      </c>
      <c r="H267" s="534">
        <v>1</v>
      </c>
    </row>
    <row r="268" spans="1:8">
      <c r="A268" s="549">
        <v>5134</v>
      </c>
      <c r="B268" s="493" t="s">
        <v>2866</v>
      </c>
      <c r="C268" s="550" t="s">
        <v>2881</v>
      </c>
      <c r="D268" s="551" t="s">
        <v>47</v>
      </c>
      <c r="E268" s="552" t="s">
        <v>51</v>
      </c>
      <c r="F268" s="534">
        <v>160000</v>
      </c>
      <c r="G268" s="553">
        <f t="shared" si="4"/>
        <v>160000</v>
      </c>
      <c r="H268" s="534">
        <v>1</v>
      </c>
    </row>
    <row r="269" spans="1:8">
      <c r="A269" s="549">
        <v>5134</v>
      </c>
      <c r="B269" s="493" t="s">
        <v>2866</v>
      </c>
      <c r="C269" s="550" t="s">
        <v>2882</v>
      </c>
      <c r="D269" s="551" t="s">
        <v>47</v>
      </c>
      <c r="E269" s="552" t="s">
        <v>51</v>
      </c>
      <c r="F269" s="534">
        <v>150000</v>
      </c>
      <c r="G269" s="553">
        <f t="shared" si="4"/>
        <v>150000</v>
      </c>
      <c r="H269" s="534">
        <v>1</v>
      </c>
    </row>
    <row r="270" spans="1:8">
      <c r="A270" s="549">
        <v>5134</v>
      </c>
      <c r="B270" s="493" t="s">
        <v>2866</v>
      </c>
      <c r="C270" s="550" t="s">
        <v>2883</v>
      </c>
      <c r="D270" s="551" t="s">
        <v>47</v>
      </c>
      <c r="E270" s="552" t="s">
        <v>51</v>
      </c>
      <c r="F270" s="534">
        <v>170000</v>
      </c>
      <c r="G270" s="553">
        <f t="shared" si="4"/>
        <v>170000</v>
      </c>
      <c r="H270" s="534">
        <v>1</v>
      </c>
    </row>
    <row r="271" spans="1:8">
      <c r="A271" s="549">
        <v>5134</v>
      </c>
      <c r="B271" s="493" t="s">
        <v>2866</v>
      </c>
      <c r="C271" s="550" t="s">
        <v>2884</v>
      </c>
      <c r="D271" s="551" t="s">
        <v>47</v>
      </c>
      <c r="E271" s="552" t="s">
        <v>51</v>
      </c>
      <c r="F271" s="534">
        <v>120000</v>
      </c>
      <c r="G271" s="553">
        <f t="shared" si="4"/>
        <v>120000</v>
      </c>
      <c r="H271" s="534">
        <v>1</v>
      </c>
    </row>
    <row r="272" spans="1:8">
      <c r="A272" s="549">
        <v>5134</v>
      </c>
      <c r="B272" s="493" t="s">
        <v>2866</v>
      </c>
      <c r="C272" s="550" t="s">
        <v>2885</v>
      </c>
      <c r="D272" s="551" t="s">
        <v>47</v>
      </c>
      <c r="E272" s="552" t="s">
        <v>51</v>
      </c>
      <c r="F272" s="534">
        <v>170000</v>
      </c>
      <c r="G272" s="553">
        <f t="shared" si="4"/>
        <v>170000</v>
      </c>
      <c r="H272" s="534">
        <v>1</v>
      </c>
    </row>
    <row r="273" spans="1:8">
      <c r="A273" s="549">
        <v>5134</v>
      </c>
      <c r="B273" s="493" t="s">
        <v>2866</v>
      </c>
      <c r="C273" s="550" t="s">
        <v>2886</v>
      </c>
      <c r="D273" s="551" t="s">
        <v>47</v>
      </c>
      <c r="E273" s="552" t="s">
        <v>51</v>
      </c>
      <c r="F273" s="534">
        <v>160000</v>
      </c>
      <c r="G273" s="553">
        <f t="shared" si="4"/>
        <v>160000</v>
      </c>
      <c r="H273" s="534">
        <v>1</v>
      </c>
    </row>
    <row r="274" spans="1:8" ht="97.5">
      <c r="A274" s="464"/>
      <c r="B274" s="464"/>
      <c r="C274" s="465" t="s">
        <v>2887</v>
      </c>
      <c r="D274" s="554"/>
      <c r="E274" s="530"/>
      <c r="F274" s="530"/>
      <c r="G274" s="467">
        <f>G275+G277</f>
        <v>28636703.200000003</v>
      </c>
      <c r="H274" s="530"/>
    </row>
    <row r="275" spans="1:8">
      <c r="A275" s="1859" t="s">
        <v>2154</v>
      </c>
      <c r="B275" s="1860"/>
      <c r="C275" s="1860"/>
      <c r="D275" s="555"/>
      <c r="E275" s="548"/>
      <c r="F275" s="548"/>
      <c r="G275" s="499">
        <f>G276</f>
        <v>28121243.200000003</v>
      </c>
      <c r="H275" s="548"/>
    </row>
    <row r="276" spans="1:8" ht="58.5">
      <c r="A276" s="510">
        <v>4251</v>
      </c>
      <c r="B276" s="510">
        <v>14213200</v>
      </c>
      <c r="C276" s="556" t="s">
        <v>1159</v>
      </c>
      <c r="D276" s="505" t="s">
        <v>47</v>
      </c>
      <c r="E276" s="557" t="s">
        <v>50</v>
      </c>
      <c r="F276" s="557">
        <v>4418.8</v>
      </c>
      <c r="G276" s="477">
        <f>H276*F276</f>
        <v>28121243.200000003</v>
      </c>
      <c r="H276" s="557">
        <v>6364</v>
      </c>
    </row>
    <row r="277" spans="1:8">
      <c r="A277" s="1855" t="s">
        <v>1652</v>
      </c>
      <c r="B277" s="1856"/>
      <c r="C277" s="1856"/>
      <c r="D277" s="527"/>
      <c r="E277" s="472"/>
      <c r="F277" s="472"/>
      <c r="G277" s="499">
        <f>G278</f>
        <v>515460</v>
      </c>
      <c r="H277" s="527"/>
    </row>
    <row r="278" spans="1:8" ht="97.5">
      <c r="A278" s="510">
        <v>4251</v>
      </c>
      <c r="B278" s="493" t="s">
        <v>1852</v>
      </c>
      <c r="C278" s="556" t="s">
        <v>2888</v>
      </c>
      <c r="D278" s="505" t="s">
        <v>47</v>
      </c>
      <c r="E278" s="557"/>
      <c r="F278" s="557"/>
      <c r="G278" s="477">
        <v>515460</v>
      </c>
      <c r="H278" s="557"/>
    </row>
    <row r="279" spans="1:8" ht="78">
      <c r="A279" s="464"/>
      <c r="B279" s="464"/>
      <c r="C279" s="465" t="s">
        <v>2889</v>
      </c>
      <c r="D279" s="554"/>
      <c r="E279" s="530"/>
      <c r="F279" s="530"/>
      <c r="G279" s="467">
        <f>G280+G282</f>
        <v>7000000</v>
      </c>
      <c r="H279" s="530"/>
    </row>
    <row r="280" spans="1:8">
      <c r="A280" s="1859" t="s">
        <v>1660</v>
      </c>
      <c r="B280" s="1860"/>
      <c r="C280" s="1860"/>
      <c r="D280" s="555"/>
      <c r="E280" s="548"/>
      <c r="F280" s="548"/>
      <c r="G280" s="499">
        <f>G281</f>
        <v>6874000</v>
      </c>
      <c r="H280" s="548"/>
    </row>
    <row r="281" spans="1:8" ht="39">
      <c r="A281" s="510">
        <v>4251</v>
      </c>
      <c r="B281" s="510" t="s">
        <v>2890</v>
      </c>
      <c r="C281" s="556" t="s">
        <v>2891</v>
      </c>
      <c r="D281" s="505" t="s">
        <v>47</v>
      </c>
      <c r="E281" s="557" t="s">
        <v>348</v>
      </c>
      <c r="F281" s="557">
        <v>6874</v>
      </c>
      <c r="G281" s="477">
        <f>H281*F281</f>
        <v>6874000</v>
      </c>
      <c r="H281" s="557">
        <v>1000</v>
      </c>
    </row>
    <row r="282" spans="1:8">
      <c r="A282" s="1855" t="s">
        <v>1652</v>
      </c>
      <c r="B282" s="1856"/>
      <c r="C282" s="1856"/>
      <c r="D282" s="505"/>
      <c r="E282" s="557"/>
      <c r="F282" s="557"/>
      <c r="G282" s="499">
        <f>G283</f>
        <v>126000</v>
      </c>
      <c r="H282" s="557"/>
    </row>
    <row r="283" spans="1:8" ht="97.5">
      <c r="A283" s="510">
        <v>4251</v>
      </c>
      <c r="B283" s="493" t="s">
        <v>1852</v>
      </c>
      <c r="C283" s="556" t="s">
        <v>2892</v>
      </c>
      <c r="D283" s="505" t="s">
        <v>47</v>
      </c>
      <c r="E283" s="557"/>
      <c r="F283" s="557"/>
      <c r="G283" s="477">
        <v>126000</v>
      </c>
      <c r="H283" s="557"/>
    </row>
    <row r="284" spans="1:8" ht="78">
      <c r="A284" s="464"/>
      <c r="B284" s="464"/>
      <c r="C284" s="465" t="s">
        <v>2893</v>
      </c>
      <c r="D284" s="554"/>
      <c r="E284" s="530"/>
      <c r="F284" s="530"/>
      <c r="G284" s="467">
        <f>G285</f>
        <v>9999990</v>
      </c>
      <c r="H284" s="530"/>
    </row>
    <row r="285" spans="1:8">
      <c r="A285" s="1859" t="s">
        <v>1660</v>
      </c>
      <c r="B285" s="1860"/>
      <c r="C285" s="1860"/>
      <c r="D285" s="555"/>
      <c r="E285" s="548"/>
      <c r="F285" s="548"/>
      <c r="G285" s="499">
        <f>G286</f>
        <v>9999990</v>
      </c>
      <c r="H285" s="548"/>
    </row>
    <row r="286" spans="1:8" ht="58.5">
      <c r="A286" s="510">
        <v>5129</v>
      </c>
      <c r="B286" s="510" t="s">
        <v>2894</v>
      </c>
      <c r="C286" s="556" t="s">
        <v>2895</v>
      </c>
      <c r="D286" s="505" t="s">
        <v>47</v>
      </c>
      <c r="E286" s="557" t="s">
        <v>51</v>
      </c>
      <c r="F286" s="557">
        <v>666666</v>
      </c>
      <c r="G286" s="477">
        <f>H286*F286</f>
        <v>9999990</v>
      </c>
      <c r="H286" s="557">
        <v>15</v>
      </c>
    </row>
    <row r="287" spans="1:8" ht="97.5">
      <c r="A287" s="464"/>
      <c r="B287" s="464"/>
      <c r="C287" s="465" t="s">
        <v>2896</v>
      </c>
      <c r="D287" s="466"/>
      <c r="E287" s="530"/>
      <c r="F287" s="530"/>
      <c r="G287" s="467">
        <f>G288</f>
        <v>462038900</v>
      </c>
      <c r="H287" s="530"/>
    </row>
    <row r="288" spans="1:8">
      <c r="A288" s="1859" t="s">
        <v>1675</v>
      </c>
      <c r="B288" s="1860"/>
      <c r="C288" s="1860"/>
      <c r="D288" s="497"/>
      <c r="E288" s="548"/>
      <c r="F288" s="548"/>
      <c r="G288" s="499">
        <f>G289</f>
        <v>462038900</v>
      </c>
      <c r="H288" s="548"/>
    </row>
    <row r="289" spans="1:12" ht="39">
      <c r="A289" s="558">
        <v>4213</v>
      </c>
      <c r="B289" s="559" t="s">
        <v>2897</v>
      </c>
      <c r="C289" s="560" t="s">
        <v>1503</v>
      </c>
      <c r="D289" s="505" t="s">
        <v>47</v>
      </c>
      <c r="E289" s="557" t="s">
        <v>1147</v>
      </c>
      <c r="F289" s="557">
        <v>1265860</v>
      </c>
      <c r="G289" s="477">
        <f>H289*F289</f>
        <v>462038900</v>
      </c>
      <c r="H289" s="557">
        <v>365</v>
      </c>
    </row>
    <row r="290" spans="1:12" ht="78">
      <c r="A290" s="464"/>
      <c r="B290" s="464"/>
      <c r="C290" s="465" t="s">
        <v>2898</v>
      </c>
      <c r="D290" s="466"/>
      <c r="E290" s="530"/>
      <c r="F290" s="530"/>
      <c r="G290" s="467">
        <f>G291</f>
        <v>4591331</v>
      </c>
      <c r="H290" s="530"/>
    </row>
    <row r="291" spans="1:12">
      <c r="A291" s="1859" t="s">
        <v>1675</v>
      </c>
      <c r="B291" s="1860"/>
      <c r="C291" s="1860"/>
      <c r="D291" s="497"/>
      <c r="E291" s="548"/>
      <c r="F291" s="548"/>
      <c r="G291" s="499">
        <f>G292+G293</f>
        <v>4591331</v>
      </c>
      <c r="H291" s="548"/>
    </row>
    <row r="292" spans="1:12">
      <c r="A292" s="1583">
        <v>4213</v>
      </c>
      <c r="B292" s="1584">
        <v>45246000</v>
      </c>
      <c r="C292" s="1585" t="s">
        <v>1400</v>
      </c>
      <c r="D292" s="1548" t="s">
        <v>47</v>
      </c>
      <c r="E292" s="1586" t="s">
        <v>207</v>
      </c>
      <c r="F292" s="1586">
        <v>6906.1</v>
      </c>
      <c r="G292" s="1549">
        <f>(H292*F292)-408000</f>
        <v>4495331</v>
      </c>
      <c r="H292" s="1586">
        <v>710</v>
      </c>
    </row>
    <row r="293" spans="1:12" ht="78">
      <c r="A293" s="561">
        <v>4213</v>
      </c>
      <c r="B293" s="493" t="s">
        <v>1852</v>
      </c>
      <c r="C293" s="562" t="s">
        <v>2899</v>
      </c>
      <c r="D293" s="505" t="s">
        <v>47</v>
      </c>
      <c r="E293" s="552"/>
      <c r="F293" s="552"/>
      <c r="G293" s="553">
        <v>96000</v>
      </c>
      <c r="H293" s="552"/>
    </row>
    <row r="294" spans="1:12" ht="78">
      <c r="A294" s="464"/>
      <c r="B294" s="464"/>
      <c r="C294" s="465" t="s">
        <v>2900</v>
      </c>
      <c r="D294" s="466"/>
      <c r="E294" s="530"/>
      <c r="F294" s="530"/>
      <c r="G294" s="467">
        <f>G295</f>
        <v>135000000</v>
      </c>
      <c r="H294" s="530"/>
    </row>
    <row r="295" spans="1:12">
      <c r="A295" s="1859" t="s">
        <v>1675</v>
      </c>
      <c r="B295" s="1860"/>
      <c r="C295" s="1860"/>
      <c r="D295" s="497"/>
      <c r="E295" s="548"/>
      <c r="F295" s="548"/>
      <c r="G295" s="499">
        <f>G297</f>
        <v>135000000</v>
      </c>
      <c r="H295" s="548"/>
    </row>
    <row r="296" spans="1:12" ht="58.5">
      <c r="A296" s="563">
        <v>4213</v>
      </c>
      <c r="B296" s="493" t="s">
        <v>2901</v>
      </c>
      <c r="C296" s="528" t="s">
        <v>3532</v>
      </c>
      <c r="D296" s="505" t="s">
        <v>327</v>
      </c>
      <c r="E296" s="557" t="s">
        <v>493</v>
      </c>
      <c r="F296" s="694" t="s">
        <v>3413</v>
      </c>
      <c r="G296" s="694" t="s">
        <v>3413</v>
      </c>
      <c r="H296" s="694" t="s">
        <v>3413</v>
      </c>
    </row>
    <row r="297" spans="1:12" ht="39">
      <c r="A297" s="563">
        <v>4213</v>
      </c>
      <c r="B297" s="493" t="s">
        <v>2901</v>
      </c>
      <c r="C297" s="528" t="s">
        <v>1398</v>
      </c>
      <c r="D297" s="505" t="s">
        <v>327</v>
      </c>
      <c r="E297" s="557" t="s">
        <v>493</v>
      </c>
      <c r="F297" s="564">
        <v>4500000</v>
      </c>
      <c r="G297" s="477">
        <f>H297*F297</f>
        <v>135000000</v>
      </c>
      <c r="H297" s="557">
        <v>30</v>
      </c>
    </row>
    <row r="298" spans="1:12" ht="117">
      <c r="A298" s="464"/>
      <c r="B298" s="464"/>
      <c r="C298" s="465" t="s">
        <v>2902</v>
      </c>
      <c r="D298" s="466"/>
      <c r="E298" s="530"/>
      <c r="F298" s="530"/>
      <c r="G298" s="467">
        <f>G299</f>
        <v>5000000</v>
      </c>
      <c r="H298" s="530"/>
    </row>
    <row r="299" spans="1:12">
      <c r="A299" s="1859" t="s">
        <v>1675</v>
      </c>
      <c r="B299" s="1860"/>
      <c r="C299" s="1860"/>
      <c r="D299" s="497"/>
      <c r="E299" s="548"/>
      <c r="F299" s="548"/>
      <c r="G299" s="499">
        <f>G300</f>
        <v>5000000</v>
      </c>
      <c r="H299" s="548"/>
    </row>
    <row r="300" spans="1:12" ht="78">
      <c r="A300" s="563">
        <v>4213</v>
      </c>
      <c r="B300" s="493" t="s">
        <v>1395</v>
      </c>
      <c r="C300" s="556" t="s">
        <v>265</v>
      </c>
      <c r="D300" s="505" t="s">
        <v>47</v>
      </c>
      <c r="E300" s="493" t="s">
        <v>50</v>
      </c>
      <c r="F300" s="493">
        <v>500</v>
      </c>
      <c r="G300" s="553">
        <f>F300*H300</f>
        <v>5000000</v>
      </c>
      <c r="H300" s="493">
        <v>10000</v>
      </c>
    </row>
    <row r="301" spans="1:12" ht="117">
      <c r="A301" s="464"/>
      <c r="B301" s="464"/>
      <c r="C301" s="465" t="s">
        <v>2903</v>
      </c>
      <c r="D301" s="466"/>
      <c r="E301" s="530"/>
      <c r="F301" s="530"/>
      <c r="G301" s="467">
        <f>G302</f>
        <v>1500000</v>
      </c>
      <c r="H301" s="530"/>
    </row>
    <row r="302" spans="1:12">
      <c r="A302" s="1859" t="s">
        <v>1675</v>
      </c>
      <c r="B302" s="1860"/>
      <c r="C302" s="1860"/>
      <c r="D302" s="497"/>
      <c r="E302" s="548"/>
      <c r="F302" s="548"/>
      <c r="G302" s="499">
        <f>G303</f>
        <v>1500000</v>
      </c>
      <c r="H302" s="548"/>
    </row>
    <row r="303" spans="1:12">
      <c r="A303" s="565">
        <v>4213</v>
      </c>
      <c r="B303" s="493" t="s">
        <v>2904</v>
      </c>
      <c r="C303" s="566" t="s">
        <v>238</v>
      </c>
      <c r="D303" s="505" t="s">
        <v>47</v>
      </c>
      <c r="E303" s="493" t="s">
        <v>51</v>
      </c>
      <c r="F303" s="493">
        <v>1500000</v>
      </c>
      <c r="G303" s="553">
        <f>H303*F303</f>
        <v>1500000</v>
      </c>
      <c r="H303" s="493">
        <v>1</v>
      </c>
    </row>
    <row r="304" spans="1:12" ht="78">
      <c r="A304" s="464"/>
      <c r="B304" s="464"/>
      <c r="C304" s="465" t="s">
        <v>2905</v>
      </c>
      <c r="D304" s="466"/>
      <c r="E304" s="530"/>
      <c r="F304" s="530"/>
      <c r="G304" s="467">
        <f>G305+G307</f>
        <v>2000000</v>
      </c>
      <c r="H304" s="567"/>
      <c r="I304" s="568"/>
      <c r="J304" s="478"/>
      <c r="K304" s="478"/>
      <c r="L304" s="478"/>
    </row>
    <row r="305" spans="1:12">
      <c r="A305" s="1859" t="s">
        <v>1660</v>
      </c>
      <c r="B305" s="1860"/>
      <c r="C305" s="1860"/>
      <c r="D305" s="555"/>
      <c r="E305" s="548"/>
      <c r="F305" s="548"/>
      <c r="G305" s="499">
        <f>G306</f>
        <v>1964000</v>
      </c>
      <c r="H305" s="548"/>
      <c r="I305" s="568"/>
      <c r="J305" s="478"/>
      <c r="K305" s="478"/>
      <c r="L305" s="478"/>
    </row>
    <row r="306" spans="1:12" ht="39">
      <c r="A306" s="569">
        <v>4861</v>
      </c>
      <c r="B306" s="516" t="s">
        <v>2906</v>
      </c>
      <c r="C306" s="562" t="s">
        <v>2907</v>
      </c>
      <c r="D306" s="570" t="s">
        <v>47</v>
      </c>
      <c r="E306" s="516" t="s">
        <v>55</v>
      </c>
      <c r="F306" s="571"/>
      <c r="G306" s="572">
        <v>1964000</v>
      </c>
      <c r="H306" s="571"/>
    </row>
    <row r="307" spans="1:12">
      <c r="A307" s="1859" t="s">
        <v>1675</v>
      </c>
      <c r="B307" s="1860"/>
      <c r="C307" s="1860"/>
      <c r="D307" s="497"/>
      <c r="E307" s="548"/>
      <c r="F307" s="548"/>
      <c r="G307" s="499">
        <f>G308</f>
        <v>36000</v>
      </c>
      <c r="H307" s="548"/>
    </row>
    <row r="308" spans="1:12" ht="97.5">
      <c r="A308" s="552">
        <v>4861</v>
      </c>
      <c r="B308" s="493" t="s">
        <v>1852</v>
      </c>
      <c r="C308" s="511" t="s">
        <v>1876</v>
      </c>
      <c r="D308" s="505" t="s">
        <v>47</v>
      </c>
      <c r="E308" s="552"/>
      <c r="F308" s="545"/>
      <c r="G308" s="553">
        <v>36000</v>
      </c>
      <c r="H308" s="545"/>
    </row>
    <row r="309" spans="1:12" ht="97.5">
      <c r="A309" s="955"/>
      <c r="B309" s="955"/>
      <c r="C309" s="950" t="s">
        <v>2908</v>
      </c>
      <c r="D309" s="956"/>
      <c r="E309" s="951"/>
      <c r="F309" s="951"/>
      <c r="G309" s="957">
        <f>G310+G314</f>
        <v>8910191.1999999993</v>
      </c>
      <c r="H309" s="951"/>
    </row>
    <row r="310" spans="1:12">
      <c r="A310" s="1859" t="s">
        <v>1675</v>
      </c>
      <c r="B310" s="1860"/>
      <c r="C310" s="1860"/>
      <c r="D310" s="497"/>
      <c r="E310" s="548"/>
      <c r="F310" s="548"/>
      <c r="G310" s="499">
        <f>G311+G312+G313</f>
        <v>2146575</v>
      </c>
      <c r="H310" s="548"/>
    </row>
    <row r="311" spans="1:12" ht="81">
      <c r="A311" s="565">
        <v>4251</v>
      </c>
      <c r="B311" s="576" t="s">
        <v>2909</v>
      </c>
      <c r="C311" s="577" t="s">
        <v>2910</v>
      </c>
      <c r="D311" s="578" t="s">
        <v>47</v>
      </c>
      <c r="E311" s="552" t="s">
        <v>490</v>
      </c>
      <c r="F311" s="579">
        <v>4444.5</v>
      </c>
      <c r="G311" s="553">
        <f>H311*F311</f>
        <v>2000025</v>
      </c>
      <c r="H311" s="552">
        <v>450</v>
      </c>
    </row>
    <row r="312" spans="1:12" ht="117">
      <c r="A312" s="576">
        <v>5113</v>
      </c>
      <c r="B312" s="576"/>
      <c r="C312" s="580" t="s">
        <v>2911</v>
      </c>
      <c r="D312" s="578" t="s">
        <v>89</v>
      </c>
      <c r="E312" s="552"/>
      <c r="F312" s="581"/>
      <c r="G312" s="582">
        <v>33820</v>
      </c>
      <c r="H312" s="581"/>
    </row>
    <row r="313" spans="1:12" ht="117">
      <c r="A313" s="576">
        <v>5113</v>
      </c>
      <c r="B313" s="493" t="s">
        <v>1852</v>
      </c>
      <c r="C313" s="580" t="s">
        <v>2912</v>
      </c>
      <c r="D313" s="578" t="s">
        <v>47</v>
      </c>
      <c r="E313" s="552"/>
      <c r="F313" s="581"/>
      <c r="G313" s="582">
        <v>112730</v>
      </c>
      <c r="H313" s="581"/>
    </row>
    <row r="314" spans="1:12">
      <c r="A314" s="1859" t="s">
        <v>1660</v>
      </c>
      <c r="B314" s="1860"/>
      <c r="C314" s="1860"/>
      <c r="D314" s="555"/>
      <c r="E314" s="548"/>
      <c r="F314" s="548"/>
      <c r="G314" s="499">
        <f>G315</f>
        <v>6763616.2000000002</v>
      </c>
      <c r="H314" s="548"/>
    </row>
    <row r="315" spans="1:12" ht="78">
      <c r="A315" s="565">
        <v>5113</v>
      </c>
      <c r="B315" s="565" t="s">
        <v>2909</v>
      </c>
      <c r="C315" s="583" t="s">
        <v>443</v>
      </c>
      <c r="D315" s="505" t="s">
        <v>47</v>
      </c>
      <c r="E315" s="552" t="s">
        <v>490</v>
      </c>
      <c r="F315" s="552">
        <v>11601.4</v>
      </c>
      <c r="G315" s="553">
        <f>H315*F315</f>
        <v>6763616.2000000002</v>
      </c>
      <c r="H315" s="552">
        <v>583</v>
      </c>
    </row>
    <row r="316" spans="1:12" ht="117">
      <c r="A316" s="955"/>
      <c r="B316" s="955"/>
      <c r="C316" s="950" t="s">
        <v>2913</v>
      </c>
      <c r="D316" s="956"/>
      <c r="E316" s="951"/>
      <c r="F316" s="951"/>
      <c r="G316" s="957">
        <f>G317+G319</f>
        <v>46454527.379999995</v>
      </c>
      <c r="H316" s="951"/>
    </row>
    <row r="317" spans="1:12">
      <c r="A317" s="1859" t="s">
        <v>1660</v>
      </c>
      <c r="B317" s="1860"/>
      <c r="C317" s="1860"/>
      <c r="D317" s="555"/>
      <c r="E317" s="548"/>
      <c r="F317" s="548"/>
      <c r="G317" s="499">
        <f>G318</f>
        <v>19639989.379999999</v>
      </c>
      <c r="H317" s="548"/>
    </row>
    <row r="318" spans="1:12" ht="58.5">
      <c r="A318" s="576">
        <v>4251</v>
      </c>
      <c r="B318" s="576" t="s">
        <v>1380</v>
      </c>
      <c r="C318" s="556" t="s">
        <v>322</v>
      </c>
      <c r="D318" s="502" t="s">
        <v>47</v>
      </c>
      <c r="E318" s="585" t="s">
        <v>50</v>
      </c>
      <c r="F318" s="586">
        <v>3437.17</v>
      </c>
      <c r="G318" s="553">
        <f>F318*H318</f>
        <v>19639989.379999999</v>
      </c>
      <c r="H318" s="585">
        <v>5714</v>
      </c>
    </row>
    <row r="319" spans="1:12">
      <c r="A319" s="1859" t="s">
        <v>1675</v>
      </c>
      <c r="B319" s="1860"/>
      <c r="C319" s="1860"/>
      <c r="D319" s="497"/>
      <c r="E319" s="548"/>
      <c r="F319" s="548"/>
      <c r="G319" s="499">
        <f>G320+G321</f>
        <v>26814538</v>
      </c>
      <c r="H319" s="548"/>
    </row>
    <row r="320" spans="1:12" ht="97.5">
      <c r="A320" s="576">
        <v>4251</v>
      </c>
      <c r="B320" s="493" t="s">
        <v>1852</v>
      </c>
      <c r="C320" s="556" t="s">
        <v>2914</v>
      </c>
      <c r="D320" s="502" t="s">
        <v>47</v>
      </c>
      <c r="E320" s="585"/>
      <c r="F320" s="586"/>
      <c r="G320" s="553">
        <v>360000</v>
      </c>
      <c r="H320" s="585"/>
    </row>
    <row r="321" spans="1:11" ht="117">
      <c r="A321" s="465"/>
      <c r="B321" s="465"/>
      <c r="C321" s="465" t="s">
        <v>2915</v>
      </c>
      <c r="D321" s="466"/>
      <c r="E321" s="530"/>
      <c r="F321" s="530"/>
      <c r="G321" s="467">
        <f>G322+G324+G327</f>
        <v>26454538</v>
      </c>
      <c r="H321" s="530"/>
    </row>
    <row r="322" spans="1:11">
      <c r="A322" s="1859" t="s">
        <v>1660</v>
      </c>
      <c r="B322" s="1860"/>
      <c r="C322" s="1860"/>
      <c r="D322" s="555"/>
      <c r="E322" s="548"/>
      <c r="F322" s="548"/>
      <c r="G322" s="499">
        <f>G323</f>
        <v>8574828</v>
      </c>
      <c r="H322" s="548"/>
    </row>
    <row r="323" spans="1:11" ht="58.5">
      <c r="A323" s="534">
        <v>5113</v>
      </c>
      <c r="B323" s="534" t="s">
        <v>1380</v>
      </c>
      <c r="C323" s="565" t="s">
        <v>323</v>
      </c>
      <c r="D323" s="505" t="s">
        <v>47</v>
      </c>
      <c r="E323" s="552" t="s">
        <v>50</v>
      </c>
      <c r="F323" s="493">
        <v>15590.59</v>
      </c>
      <c r="G323" s="553">
        <v>8574828</v>
      </c>
      <c r="H323" s="493">
        <v>550</v>
      </c>
    </row>
    <row r="324" spans="1:11">
      <c r="A324" s="1859" t="s">
        <v>1675</v>
      </c>
      <c r="B324" s="1860"/>
      <c r="C324" s="1860"/>
      <c r="D324" s="497"/>
      <c r="E324" s="548"/>
      <c r="F324" s="548"/>
      <c r="G324" s="499">
        <f>G325+G326</f>
        <v>181910</v>
      </c>
      <c r="H324" s="548"/>
    </row>
    <row r="325" spans="1:11" ht="117">
      <c r="A325" s="534">
        <v>5113</v>
      </c>
      <c r="B325" s="493" t="s">
        <v>1852</v>
      </c>
      <c r="C325" s="556" t="s">
        <v>2916</v>
      </c>
      <c r="D325" s="505" t="s">
        <v>47</v>
      </c>
      <c r="E325" s="552"/>
      <c r="F325" s="493"/>
      <c r="G325" s="553">
        <v>139930</v>
      </c>
      <c r="H325" s="493"/>
    </row>
    <row r="326" spans="1:11" ht="117">
      <c r="A326" s="534">
        <v>5113</v>
      </c>
      <c r="B326" s="534"/>
      <c r="C326" s="556" t="s">
        <v>2917</v>
      </c>
      <c r="D326" s="505" t="s">
        <v>89</v>
      </c>
      <c r="E326" s="552"/>
      <c r="F326" s="493"/>
      <c r="G326" s="553">
        <v>41980</v>
      </c>
      <c r="H326" s="493"/>
    </row>
    <row r="327" spans="1:11">
      <c r="A327" s="1859" t="s">
        <v>1748</v>
      </c>
      <c r="B327" s="1860"/>
      <c r="C327" s="1860"/>
      <c r="D327" s="531"/>
      <c r="E327" s="532"/>
      <c r="F327" s="532"/>
      <c r="G327" s="1597">
        <f>G328+G329</f>
        <v>17697800</v>
      </c>
      <c r="H327" s="532"/>
    </row>
    <row r="328" spans="1:11" ht="54">
      <c r="A328" s="1587">
        <v>4269</v>
      </c>
      <c r="B328" s="1547"/>
      <c r="C328" s="1588" t="s">
        <v>2918</v>
      </c>
      <c r="D328" s="1548" t="s">
        <v>327</v>
      </c>
      <c r="E328" s="1586" t="s">
        <v>51</v>
      </c>
      <c r="F328" s="1589">
        <f>3700-310</f>
        <v>3390</v>
      </c>
      <c r="G328" s="1590">
        <f>H328*F328</f>
        <v>14282070</v>
      </c>
      <c r="H328" s="1591">
        <f>4054+159</f>
        <v>4213</v>
      </c>
    </row>
    <row r="329" spans="1:11" ht="72">
      <c r="A329" s="1587">
        <v>4269</v>
      </c>
      <c r="B329" s="1547">
        <v>44118000</v>
      </c>
      <c r="C329" s="1588" t="s">
        <v>2919</v>
      </c>
      <c r="D329" s="1548" t="s">
        <v>327</v>
      </c>
      <c r="E329" s="1586" t="s">
        <v>50</v>
      </c>
      <c r="F329" s="1589">
        <v>2330</v>
      </c>
      <c r="G329" s="1590">
        <f>(H329*F329)+88490</f>
        <v>3415730</v>
      </c>
      <c r="H329" s="1591">
        <v>1428</v>
      </c>
    </row>
    <row r="330" spans="1:11" ht="136.5">
      <c r="A330" s="465"/>
      <c r="B330" s="465"/>
      <c r="C330" s="465" t="s">
        <v>2920</v>
      </c>
      <c r="D330" s="466"/>
      <c r="E330" s="530"/>
      <c r="F330" s="530"/>
      <c r="G330" s="467">
        <f>G331+G333+G352</f>
        <v>119305931</v>
      </c>
      <c r="H330" s="530"/>
      <c r="I330" s="587"/>
      <c r="K330" s="587"/>
    </row>
    <row r="331" spans="1:11">
      <c r="A331" s="1859" t="s">
        <v>1748</v>
      </c>
      <c r="B331" s="1860"/>
      <c r="C331" s="1860"/>
      <c r="D331" s="531"/>
      <c r="E331" s="532"/>
      <c r="F331" s="532"/>
      <c r="G331" s="533">
        <f>G332</f>
        <v>4999984</v>
      </c>
      <c r="H331" s="532"/>
    </row>
    <row r="332" spans="1:11" ht="58.5">
      <c r="A332" s="534">
        <v>5129</v>
      </c>
      <c r="B332" s="534" t="s">
        <v>2921</v>
      </c>
      <c r="C332" s="588" t="s">
        <v>2922</v>
      </c>
      <c r="D332" s="505" t="s">
        <v>47</v>
      </c>
      <c r="E332" s="472" t="s">
        <v>51</v>
      </c>
      <c r="F332" s="472">
        <v>227272</v>
      </c>
      <c r="G332" s="477">
        <f>F332*H332</f>
        <v>4999984</v>
      </c>
      <c r="H332" s="472">
        <v>22</v>
      </c>
    </row>
    <row r="333" spans="1:11">
      <c r="A333" s="1859" t="s">
        <v>1675</v>
      </c>
      <c r="B333" s="1860"/>
      <c r="C333" s="1860"/>
      <c r="D333" s="497"/>
      <c r="E333" s="548"/>
      <c r="F333" s="548"/>
      <c r="G333" s="499">
        <f>SUM(G334:G351)</f>
        <v>7628429</v>
      </c>
      <c r="H333" s="548"/>
    </row>
    <row r="334" spans="1:11" ht="58.5">
      <c r="A334" s="534">
        <v>4251</v>
      </c>
      <c r="B334" s="589"/>
      <c r="C334" s="588" t="s">
        <v>2923</v>
      </c>
      <c r="D334" s="505" t="s">
        <v>47</v>
      </c>
      <c r="E334" s="472" t="s">
        <v>51</v>
      </c>
      <c r="F334" s="472">
        <v>196400</v>
      </c>
      <c r="G334" s="477">
        <f>H334*F334</f>
        <v>4910000</v>
      </c>
      <c r="H334" s="472">
        <v>25</v>
      </c>
    </row>
    <row r="335" spans="1:11" ht="97.5">
      <c r="A335" s="534">
        <v>4251</v>
      </c>
      <c r="B335" s="493" t="s">
        <v>1852</v>
      </c>
      <c r="C335" s="588" t="s">
        <v>2924</v>
      </c>
      <c r="D335" s="505" t="s">
        <v>47</v>
      </c>
      <c r="E335" s="472"/>
      <c r="F335" s="472"/>
      <c r="G335" s="477">
        <v>90000</v>
      </c>
      <c r="H335" s="472"/>
    </row>
    <row r="336" spans="1:11" ht="97.5">
      <c r="A336" s="1550">
        <v>5113</v>
      </c>
      <c r="B336" s="472">
        <v>71356100</v>
      </c>
      <c r="C336" s="588" t="s">
        <v>3384</v>
      </c>
      <c r="D336" s="505" t="s">
        <v>47</v>
      </c>
      <c r="E336" s="472"/>
      <c r="F336" s="472"/>
      <c r="G336" s="477">
        <v>368196</v>
      </c>
      <c r="H336" s="472"/>
    </row>
    <row r="337" spans="1:8" ht="97.5">
      <c r="A337" s="1550">
        <v>5113</v>
      </c>
      <c r="B337" s="590"/>
      <c r="C337" s="588" t="s">
        <v>3383</v>
      </c>
      <c r="D337" s="505" t="s">
        <v>89</v>
      </c>
      <c r="E337" s="472"/>
      <c r="F337" s="472"/>
      <c r="G337" s="477">
        <v>110472</v>
      </c>
      <c r="H337" s="472"/>
    </row>
    <row r="338" spans="1:8" s="1546" customFormat="1" ht="117">
      <c r="A338" s="1550">
        <v>5113</v>
      </c>
      <c r="B338" s="472" t="s">
        <v>1852</v>
      </c>
      <c r="C338" s="588" t="s">
        <v>3382</v>
      </c>
      <c r="D338" s="505" t="s">
        <v>47</v>
      </c>
      <c r="E338" s="472"/>
      <c r="F338" s="472"/>
      <c r="G338" s="477">
        <v>140285</v>
      </c>
      <c r="H338" s="472"/>
    </row>
    <row r="339" spans="1:8" s="1546" customFormat="1" ht="117">
      <c r="A339" s="1550">
        <v>5113</v>
      </c>
      <c r="B339" s="590"/>
      <c r="C339" s="588" t="s">
        <v>3381</v>
      </c>
      <c r="D339" s="505" t="s">
        <v>89</v>
      </c>
      <c r="E339" s="472"/>
      <c r="F339" s="472"/>
      <c r="G339" s="477">
        <v>42086</v>
      </c>
      <c r="H339" s="472"/>
    </row>
    <row r="340" spans="1:8" s="1546" customFormat="1" ht="97.5">
      <c r="A340" s="1550">
        <v>5113</v>
      </c>
      <c r="B340" s="472" t="s">
        <v>1852</v>
      </c>
      <c r="C340" s="588" t="s">
        <v>2925</v>
      </c>
      <c r="D340" s="505" t="s">
        <v>47</v>
      </c>
      <c r="E340" s="472"/>
      <c r="F340" s="472"/>
      <c r="G340" s="477">
        <v>264000</v>
      </c>
      <c r="H340" s="472"/>
    </row>
    <row r="341" spans="1:8" ht="97.5">
      <c r="A341" s="1550">
        <v>5113</v>
      </c>
      <c r="B341" s="590"/>
      <c r="C341" s="588" t="s">
        <v>2926</v>
      </c>
      <c r="D341" s="505" t="s">
        <v>89</v>
      </c>
      <c r="E341" s="472"/>
      <c r="F341" s="472"/>
      <c r="G341" s="477">
        <v>80790</v>
      </c>
      <c r="H341" s="472"/>
    </row>
    <row r="342" spans="1:8" s="1546" customFormat="1" ht="117">
      <c r="A342" s="1550">
        <v>5113</v>
      </c>
      <c r="B342" s="472" t="s">
        <v>1852</v>
      </c>
      <c r="C342" s="588" t="s">
        <v>2927</v>
      </c>
      <c r="D342" s="505" t="s">
        <v>47</v>
      </c>
      <c r="E342" s="472"/>
      <c r="F342" s="472"/>
      <c r="G342" s="477">
        <v>204000</v>
      </c>
      <c r="H342" s="472"/>
    </row>
    <row r="343" spans="1:8" ht="117">
      <c r="A343" s="1550">
        <v>5113</v>
      </c>
      <c r="B343" s="590"/>
      <c r="C343" s="588" t="s">
        <v>2928</v>
      </c>
      <c r="D343" s="505" t="s">
        <v>89</v>
      </c>
      <c r="E343" s="472"/>
      <c r="F343" s="472"/>
      <c r="G343" s="477">
        <v>62810</v>
      </c>
      <c r="H343" s="472"/>
    </row>
    <row r="344" spans="1:8" ht="117">
      <c r="A344" s="1550">
        <v>5113</v>
      </c>
      <c r="B344" s="472" t="s">
        <v>1852</v>
      </c>
      <c r="C344" s="588" t="s">
        <v>2929</v>
      </c>
      <c r="D344" s="505" t="s">
        <v>47</v>
      </c>
      <c r="E344" s="472"/>
      <c r="F344" s="472"/>
      <c r="G344" s="477">
        <v>162000</v>
      </c>
      <c r="H344" s="472"/>
    </row>
    <row r="345" spans="1:8" ht="117">
      <c r="A345" s="1550">
        <v>5113</v>
      </c>
      <c r="B345" s="590"/>
      <c r="C345" s="588" t="s">
        <v>2930</v>
      </c>
      <c r="D345" s="505" t="s">
        <v>89</v>
      </c>
      <c r="E345" s="472"/>
      <c r="F345" s="472"/>
      <c r="G345" s="477">
        <v>46780</v>
      </c>
      <c r="H345" s="472"/>
    </row>
    <row r="346" spans="1:8" ht="117">
      <c r="A346" s="534">
        <v>5113</v>
      </c>
      <c r="B346" s="493" t="s">
        <v>1852</v>
      </c>
      <c r="C346" s="588" t="s">
        <v>2931</v>
      </c>
      <c r="D346" s="505" t="s">
        <v>47</v>
      </c>
      <c r="E346" s="472"/>
      <c r="F346" s="472"/>
      <c r="G346" s="477">
        <v>300300</v>
      </c>
      <c r="H346" s="472"/>
    </row>
    <row r="347" spans="1:8" ht="117">
      <c r="A347" s="534">
        <v>5113</v>
      </c>
      <c r="B347" s="590"/>
      <c r="C347" s="588" t="s">
        <v>2932</v>
      </c>
      <c r="D347" s="505" t="s">
        <v>89</v>
      </c>
      <c r="E347" s="472"/>
      <c r="F347" s="472"/>
      <c r="G347" s="477">
        <v>90090</v>
      </c>
      <c r="H347" s="472"/>
    </row>
    <row r="348" spans="1:8" ht="117">
      <c r="A348" s="1550">
        <v>5113</v>
      </c>
      <c r="B348" s="472" t="s">
        <v>1852</v>
      </c>
      <c r="C348" s="588" t="s">
        <v>2933</v>
      </c>
      <c r="D348" s="505" t="s">
        <v>47</v>
      </c>
      <c r="E348" s="472"/>
      <c r="F348" s="472"/>
      <c r="G348" s="477">
        <v>299480</v>
      </c>
      <c r="H348" s="472"/>
    </row>
    <row r="349" spans="1:8" ht="117">
      <c r="A349" s="1550">
        <v>5113</v>
      </c>
      <c r="B349" s="590"/>
      <c r="C349" s="588" t="s">
        <v>2934</v>
      </c>
      <c r="D349" s="505" t="s">
        <v>89</v>
      </c>
      <c r="E349" s="472"/>
      <c r="F349" s="472"/>
      <c r="G349" s="477">
        <v>89840</v>
      </c>
      <c r="H349" s="472"/>
    </row>
    <row r="350" spans="1:8" s="1546" customFormat="1" ht="97.5">
      <c r="A350" s="1550">
        <v>5113</v>
      </c>
      <c r="B350" s="472" t="s">
        <v>1852</v>
      </c>
      <c r="C350" s="588" t="s">
        <v>2935</v>
      </c>
      <c r="D350" s="505" t="s">
        <v>47</v>
      </c>
      <c r="E350" s="472"/>
      <c r="F350" s="472"/>
      <c r="G350" s="477">
        <v>282000</v>
      </c>
      <c r="H350" s="472"/>
    </row>
    <row r="351" spans="1:8" ht="97.5">
      <c r="A351" s="1550">
        <v>5113</v>
      </c>
      <c r="B351" s="590"/>
      <c r="C351" s="588" t="s">
        <v>2936</v>
      </c>
      <c r="D351" s="505" t="s">
        <v>89</v>
      </c>
      <c r="E351" s="472"/>
      <c r="F351" s="472"/>
      <c r="G351" s="477">
        <v>85300</v>
      </c>
      <c r="H351" s="472"/>
    </row>
    <row r="352" spans="1:8">
      <c r="A352" s="1859" t="s">
        <v>1660</v>
      </c>
      <c r="B352" s="1860"/>
      <c r="C352" s="1860"/>
      <c r="D352" s="555"/>
      <c r="E352" s="548"/>
      <c r="F352" s="548"/>
      <c r="G352" s="499">
        <f>G353+G354+G355+G356+G357+G358+G359+G360</f>
        <v>106677518</v>
      </c>
      <c r="H352" s="548"/>
    </row>
    <row r="353" spans="1:8" ht="58.5">
      <c r="A353" s="1550">
        <v>5113</v>
      </c>
      <c r="B353" s="1577"/>
      <c r="C353" s="588" t="s">
        <v>3380</v>
      </c>
      <c r="D353" s="505" t="s">
        <v>47</v>
      </c>
      <c r="E353" s="472"/>
      <c r="F353" s="472"/>
      <c r="G353" s="477">
        <v>18199704</v>
      </c>
      <c r="H353" s="472"/>
    </row>
    <row r="354" spans="1:8" ht="78">
      <c r="A354" s="1550">
        <v>5113</v>
      </c>
      <c r="B354" s="1577"/>
      <c r="C354" s="588" t="s">
        <v>3379</v>
      </c>
      <c r="D354" s="505" t="s">
        <v>47</v>
      </c>
      <c r="E354" s="472"/>
      <c r="F354" s="472"/>
      <c r="G354" s="477">
        <v>6822448</v>
      </c>
      <c r="H354" s="472"/>
    </row>
    <row r="355" spans="1:8" s="1546" customFormat="1" ht="58.5">
      <c r="A355" s="1550">
        <v>5113</v>
      </c>
      <c r="B355" s="1577"/>
      <c r="C355" s="588" t="s">
        <v>2937</v>
      </c>
      <c r="D355" s="505" t="s">
        <v>47</v>
      </c>
      <c r="E355" s="472"/>
      <c r="F355" s="472"/>
      <c r="G355" s="477">
        <v>14231483</v>
      </c>
      <c r="H355" s="472"/>
    </row>
    <row r="356" spans="1:8" s="1546" customFormat="1" ht="78">
      <c r="A356" s="1550">
        <v>5113</v>
      </c>
      <c r="B356" s="1577"/>
      <c r="C356" s="588" t="s">
        <v>2938</v>
      </c>
      <c r="D356" s="505" t="s">
        <v>47</v>
      </c>
      <c r="E356" s="472"/>
      <c r="F356" s="472"/>
      <c r="G356" s="477">
        <v>10551555</v>
      </c>
      <c r="H356" s="472"/>
    </row>
    <row r="357" spans="1:8" s="1546" customFormat="1" ht="78">
      <c r="A357" s="1550">
        <v>5113</v>
      </c>
      <c r="B357" s="1577"/>
      <c r="C357" s="588" t="s">
        <v>2939</v>
      </c>
      <c r="D357" s="505" t="s">
        <v>47</v>
      </c>
      <c r="E357" s="472"/>
      <c r="F357" s="472"/>
      <c r="G357" s="477">
        <v>8153370</v>
      </c>
      <c r="H357" s="472"/>
    </row>
    <row r="358" spans="1:8" s="1546" customFormat="1" ht="78">
      <c r="A358" s="1550">
        <v>5113</v>
      </c>
      <c r="B358" s="1577"/>
      <c r="C358" s="588" t="s">
        <v>2940</v>
      </c>
      <c r="D358" s="505" t="s">
        <v>47</v>
      </c>
      <c r="E358" s="472"/>
      <c r="F358" s="472"/>
      <c r="G358" s="477">
        <v>14700055</v>
      </c>
      <c r="H358" s="472"/>
    </row>
    <row r="359" spans="1:8" s="1546" customFormat="1" ht="78">
      <c r="A359" s="1550">
        <v>5113</v>
      </c>
      <c r="B359" s="1577"/>
      <c r="C359" s="588" t="s">
        <v>2941</v>
      </c>
      <c r="D359" s="505" t="s">
        <v>47</v>
      </c>
      <c r="E359" s="472"/>
      <c r="F359" s="472"/>
      <c r="G359" s="477">
        <v>18220706</v>
      </c>
      <c r="H359" s="472"/>
    </row>
    <row r="360" spans="1:8" s="1546" customFormat="1" ht="58.5">
      <c r="A360" s="1550">
        <v>5113</v>
      </c>
      <c r="B360" s="1577"/>
      <c r="C360" s="588" t="s">
        <v>2942</v>
      </c>
      <c r="D360" s="505" t="s">
        <v>47</v>
      </c>
      <c r="E360" s="472"/>
      <c r="F360" s="472"/>
      <c r="G360" s="477">
        <v>15798197</v>
      </c>
      <c r="H360" s="472"/>
    </row>
    <row r="361" spans="1:8" ht="97.5">
      <c r="A361" s="955"/>
      <c r="B361" s="955"/>
      <c r="C361" s="950" t="s">
        <v>2943</v>
      </c>
      <c r="D361" s="956"/>
      <c r="E361" s="951"/>
      <c r="F361" s="951"/>
      <c r="G361" s="957">
        <f>G362+G364</f>
        <v>27323044</v>
      </c>
      <c r="H361" s="951"/>
    </row>
    <row r="362" spans="1:8">
      <c r="A362" s="1859" t="s">
        <v>1660</v>
      </c>
      <c r="B362" s="1860"/>
      <c r="C362" s="1860"/>
      <c r="D362" s="555"/>
      <c r="E362" s="548"/>
      <c r="F362" s="548"/>
      <c r="G362" s="499">
        <f>G363</f>
        <v>19639995.199999999</v>
      </c>
      <c r="H362" s="548"/>
    </row>
    <row r="363" spans="1:8" ht="97.5">
      <c r="A363" s="592">
        <v>4251</v>
      </c>
      <c r="B363" s="592" t="s">
        <v>2944</v>
      </c>
      <c r="C363" s="556" t="s">
        <v>2945</v>
      </c>
      <c r="D363" s="505" t="s">
        <v>47</v>
      </c>
      <c r="E363" s="493" t="s">
        <v>51</v>
      </c>
      <c r="F363" s="493">
        <v>51413.599999999999</v>
      </c>
      <c r="G363" s="553">
        <f>F363*H363</f>
        <v>19639995.199999999</v>
      </c>
      <c r="H363" s="447">
        <v>382</v>
      </c>
    </row>
    <row r="364" spans="1:8">
      <c r="A364" s="1859" t="s">
        <v>1675</v>
      </c>
      <c r="B364" s="1860"/>
      <c r="C364" s="1860"/>
      <c r="D364" s="497"/>
      <c r="E364" s="548"/>
      <c r="F364" s="548"/>
      <c r="G364" s="499">
        <f>G365+G366</f>
        <v>7683048.7999999998</v>
      </c>
      <c r="H364" s="548"/>
    </row>
    <row r="365" spans="1:8" ht="136.5">
      <c r="A365" s="592">
        <v>4251</v>
      </c>
      <c r="B365" s="493" t="s">
        <v>1852</v>
      </c>
      <c r="C365" s="556" t="s">
        <v>2946</v>
      </c>
      <c r="D365" s="505" t="s">
        <v>47</v>
      </c>
      <c r="E365" s="493"/>
      <c r="F365" s="493"/>
      <c r="G365" s="553">
        <v>360000</v>
      </c>
      <c r="H365" s="447"/>
    </row>
    <row r="366" spans="1:8" ht="136.5">
      <c r="A366" s="955"/>
      <c r="B366" s="955"/>
      <c r="C366" s="950" t="s">
        <v>2947</v>
      </c>
      <c r="D366" s="956"/>
      <c r="E366" s="951"/>
      <c r="F366" s="951"/>
      <c r="G366" s="957">
        <f>G367+G371</f>
        <v>7323048.7999999998</v>
      </c>
      <c r="H366" s="951"/>
    </row>
    <row r="367" spans="1:8">
      <c r="A367" s="1859" t="s">
        <v>1660</v>
      </c>
      <c r="B367" s="1860"/>
      <c r="C367" s="1860"/>
      <c r="D367" s="555"/>
      <c r="E367" s="548"/>
      <c r="F367" s="548"/>
      <c r="G367" s="499">
        <f>G368+G369+G370</f>
        <v>7174978</v>
      </c>
      <c r="H367" s="548"/>
    </row>
    <row r="368" spans="1:8" ht="101.25">
      <c r="A368" s="516">
        <v>4251</v>
      </c>
      <c r="B368" s="493" t="s">
        <v>1372</v>
      </c>
      <c r="C368" s="593" t="s">
        <v>2948</v>
      </c>
      <c r="D368" s="570" t="s">
        <v>47</v>
      </c>
      <c r="E368" s="493" t="s">
        <v>51</v>
      </c>
      <c r="F368" s="594">
        <v>1953078</v>
      </c>
      <c r="G368" s="595">
        <f>H368*F368</f>
        <v>1953078</v>
      </c>
      <c r="H368" s="581">
        <v>1</v>
      </c>
    </row>
    <row r="369" spans="1:8" ht="101.25">
      <c r="A369" s="516">
        <v>4251</v>
      </c>
      <c r="B369" s="493" t="s">
        <v>1372</v>
      </c>
      <c r="C369" s="593" t="s">
        <v>2949</v>
      </c>
      <c r="D369" s="570" t="s">
        <v>47</v>
      </c>
      <c r="E369" s="493" t="s">
        <v>51</v>
      </c>
      <c r="F369" s="594">
        <v>2578900</v>
      </c>
      <c r="G369" s="595">
        <f>H369*F369</f>
        <v>2578900</v>
      </c>
      <c r="H369" s="596">
        <v>1</v>
      </c>
    </row>
    <row r="370" spans="1:8" ht="101.25">
      <c r="A370" s="1587">
        <v>4251</v>
      </c>
      <c r="B370" s="1545" t="s">
        <v>3393</v>
      </c>
      <c r="C370" s="1592" t="s">
        <v>3394</v>
      </c>
      <c r="D370" s="1593" t="s">
        <v>47</v>
      </c>
      <c r="E370" s="1545" t="s">
        <v>51</v>
      </c>
      <c r="F370" s="1595">
        <v>2643000</v>
      </c>
      <c r="G370" s="1595">
        <v>2643000</v>
      </c>
      <c r="H370" s="1596">
        <v>1</v>
      </c>
    </row>
    <row r="371" spans="1:8">
      <c r="A371" s="1859" t="s">
        <v>1675</v>
      </c>
      <c r="B371" s="1860"/>
      <c r="C371" s="1860"/>
      <c r="D371" s="497"/>
      <c r="E371" s="548"/>
      <c r="F371" s="548"/>
      <c r="G371" s="499">
        <f>G372+G373+G374</f>
        <v>148070.79999999999</v>
      </c>
      <c r="H371" s="548"/>
    </row>
    <row r="372" spans="1:8" ht="141.75">
      <c r="A372" s="516">
        <v>4251</v>
      </c>
      <c r="B372" s="493" t="s">
        <v>1852</v>
      </c>
      <c r="C372" s="593" t="s">
        <v>2950</v>
      </c>
      <c r="D372" s="570" t="s">
        <v>47</v>
      </c>
      <c r="E372" s="493"/>
      <c r="G372" s="595">
        <v>35799.800000000003</v>
      </c>
      <c r="H372" s="581"/>
    </row>
    <row r="373" spans="1:8" ht="141.75">
      <c r="A373" s="516">
        <v>4251</v>
      </c>
      <c r="B373" s="493" t="s">
        <v>1852</v>
      </c>
      <c r="C373" s="593" t="s">
        <v>2951</v>
      </c>
      <c r="D373" s="570" t="s">
        <v>47</v>
      </c>
      <c r="E373" s="493"/>
      <c r="F373" s="493"/>
      <c r="G373" s="595">
        <v>47271</v>
      </c>
      <c r="H373" s="493"/>
    </row>
    <row r="374" spans="1:8" ht="141.75">
      <c r="A374" s="1587">
        <v>4251</v>
      </c>
      <c r="B374" s="1545" t="s">
        <v>3395</v>
      </c>
      <c r="C374" s="1592" t="s">
        <v>3396</v>
      </c>
      <c r="D374" s="1593" t="s">
        <v>47</v>
      </c>
      <c r="E374" s="1545"/>
      <c r="F374" s="1545"/>
      <c r="G374" s="1594">
        <v>65000</v>
      </c>
      <c r="H374" s="1545"/>
    </row>
    <row r="375" spans="1:8" ht="136.5">
      <c r="A375" s="591"/>
      <c r="B375" s="591"/>
      <c r="C375" s="573" t="s">
        <v>2952</v>
      </c>
      <c r="D375" s="574"/>
      <c r="E375" s="584"/>
      <c r="F375" s="584"/>
      <c r="G375" s="575">
        <f>G376</f>
        <v>999600</v>
      </c>
      <c r="H375" s="584"/>
    </row>
    <row r="376" spans="1:8">
      <c r="A376" s="1859" t="s">
        <v>1675</v>
      </c>
      <c r="B376" s="1860"/>
      <c r="C376" s="1860"/>
      <c r="D376" s="497"/>
      <c r="E376" s="548"/>
      <c r="F376" s="548"/>
      <c r="G376" s="499">
        <f>G377</f>
        <v>999600</v>
      </c>
      <c r="H376" s="548"/>
    </row>
    <row r="377" spans="1:8" ht="39">
      <c r="A377" s="510">
        <v>4216</v>
      </c>
      <c r="B377" s="510" t="s">
        <v>2953</v>
      </c>
      <c r="C377" s="556" t="s">
        <v>68</v>
      </c>
      <c r="D377" s="505" t="s">
        <v>327</v>
      </c>
      <c r="E377" s="493" t="s">
        <v>480</v>
      </c>
      <c r="F377" s="493">
        <v>350</v>
      </c>
      <c r="G377" s="553">
        <f>F377*H377</f>
        <v>999600</v>
      </c>
      <c r="H377" s="493">
        <v>2856</v>
      </c>
    </row>
    <row r="378" spans="1:8" ht="156">
      <c r="A378" s="955"/>
      <c r="B378" s="955"/>
      <c r="C378" s="950" t="s">
        <v>2954</v>
      </c>
      <c r="D378" s="956"/>
      <c r="E378" s="951"/>
      <c r="F378" s="951"/>
      <c r="G378" s="957">
        <f>G379</f>
        <v>3500000</v>
      </c>
      <c r="H378" s="951"/>
    </row>
    <row r="379" spans="1:8">
      <c r="A379" s="1859" t="s">
        <v>1675</v>
      </c>
      <c r="B379" s="1860"/>
      <c r="C379" s="1860"/>
      <c r="D379" s="497"/>
      <c r="E379" s="548"/>
      <c r="F379" s="548"/>
      <c r="G379" s="499">
        <f>G381</f>
        <v>3500000</v>
      </c>
      <c r="H379" s="548"/>
    </row>
    <row r="380" spans="1:8" ht="117">
      <c r="A380" s="510">
        <v>4239</v>
      </c>
      <c r="B380" s="510" t="s">
        <v>1392</v>
      </c>
      <c r="C380" s="556" t="s">
        <v>3509</v>
      </c>
      <c r="D380" s="505" t="s">
        <v>47</v>
      </c>
      <c r="E380" s="493" t="s">
        <v>55</v>
      </c>
      <c r="F380" s="694" t="s">
        <v>3413</v>
      </c>
      <c r="G380" s="694" t="s">
        <v>3413</v>
      </c>
      <c r="H380" s="694" t="s">
        <v>3413</v>
      </c>
    </row>
    <row r="381" spans="1:8" ht="117">
      <c r="A381" s="510">
        <v>4239</v>
      </c>
      <c r="B381" s="510" t="s">
        <v>1392</v>
      </c>
      <c r="C381" s="556" t="s">
        <v>181</v>
      </c>
      <c r="D381" s="505" t="s">
        <v>47</v>
      </c>
      <c r="E381" s="493" t="s">
        <v>55</v>
      </c>
      <c r="F381" s="493">
        <v>87500</v>
      </c>
      <c r="G381" s="553">
        <f>H381*F381</f>
        <v>3500000</v>
      </c>
      <c r="H381" s="493">
        <v>40</v>
      </c>
    </row>
    <row r="382" spans="1:8" ht="156">
      <c r="A382" s="955"/>
      <c r="B382" s="955"/>
      <c r="C382" s="950" t="s">
        <v>2955</v>
      </c>
      <c r="D382" s="956"/>
      <c r="E382" s="951"/>
      <c r="F382" s="951"/>
      <c r="G382" s="957">
        <f>G383+G396</f>
        <v>1239626</v>
      </c>
      <c r="H382" s="951"/>
    </row>
    <row r="383" spans="1:8">
      <c r="A383" s="1859" t="s">
        <v>1748</v>
      </c>
      <c r="B383" s="1860"/>
      <c r="C383" s="1860"/>
      <c r="D383" s="531"/>
      <c r="E383" s="532"/>
      <c r="F383" s="532"/>
      <c r="G383" s="533">
        <f>SUM(G384:G395)</f>
        <v>256895</v>
      </c>
      <c r="H383" s="532"/>
    </row>
    <row r="384" spans="1:8" ht="39">
      <c r="A384" s="516">
        <v>4261</v>
      </c>
      <c r="B384" s="472">
        <v>30192740</v>
      </c>
      <c r="C384" s="597" t="s">
        <v>2753</v>
      </c>
      <c r="D384" s="598" t="s">
        <v>327</v>
      </c>
      <c r="E384" s="599" t="s">
        <v>2962</v>
      </c>
      <c r="F384" s="600">
        <v>2500</v>
      </c>
      <c r="G384" s="537">
        <f>F384*H384</f>
        <v>195000</v>
      </c>
      <c r="H384" s="601">
        <v>78</v>
      </c>
    </row>
    <row r="385" spans="1:8" ht="39">
      <c r="A385" s="516">
        <v>4261</v>
      </c>
      <c r="B385" s="472">
        <v>30197232</v>
      </c>
      <c r="C385" s="597" t="s">
        <v>2862</v>
      </c>
      <c r="D385" s="598" t="s">
        <v>327</v>
      </c>
      <c r="E385" s="490" t="s">
        <v>51</v>
      </c>
      <c r="F385" s="602">
        <v>100</v>
      </c>
      <c r="G385" s="537">
        <f t="shared" ref="G385:G395" si="5">F385*H385</f>
        <v>4000</v>
      </c>
      <c r="H385" s="490">
        <v>40</v>
      </c>
    </row>
    <row r="386" spans="1:8">
      <c r="A386" s="516">
        <v>4261</v>
      </c>
      <c r="B386" s="472" t="s">
        <v>1213</v>
      </c>
      <c r="C386" s="597" t="s">
        <v>520</v>
      </c>
      <c r="D386" s="598" t="s">
        <v>327</v>
      </c>
      <c r="E386" s="490" t="s">
        <v>51</v>
      </c>
      <c r="F386" s="602">
        <v>25</v>
      </c>
      <c r="G386" s="537">
        <f t="shared" si="5"/>
        <v>325</v>
      </c>
      <c r="H386" s="490">
        <v>13</v>
      </c>
    </row>
    <row r="387" spans="1:8" ht="39">
      <c r="A387" s="516">
        <v>4261</v>
      </c>
      <c r="B387" s="599"/>
      <c r="C387" s="597" t="s">
        <v>2963</v>
      </c>
      <c r="D387" s="598" t="s">
        <v>327</v>
      </c>
      <c r="E387" s="489" t="s">
        <v>51</v>
      </c>
      <c r="F387" s="603">
        <v>2500</v>
      </c>
      <c r="G387" s="537">
        <f t="shared" si="5"/>
        <v>10000</v>
      </c>
      <c r="H387" s="489">
        <v>4</v>
      </c>
    </row>
    <row r="388" spans="1:8">
      <c r="A388" s="516">
        <v>4261</v>
      </c>
      <c r="B388" s="472">
        <v>30197322</v>
      </c>
      <c r="C388" s="597" t="s">
        <v>2964</v>
      </c>
      <c r="D388" s="598" t="s">
        <v>327</v>
      </c>
      <c r="E388" s="489" t="s">
        <v>51</v>
      </c>
      <c r="F388" s="603">
        <v>850</v>
      </c>
      <c r="G388" s="537">
        <f t="shared" si="5"/>
        <v>8500</v>
      </c>
      <c r="H388" s="489">
        <v>10</v>
      </c>
    </row>
    <row r="389" spans="1:8" ht="39">
      <c r="A389" s="516">
        <v>4261</v>
      </c>
      <c r="B389" s="472" t="s">
        <v>2745</v>
      </c>
      <c r="C389" s="597" t="s">
        <v>2965</v>
      </c>
      <c r="D389" s="598" t="s">
        <v>327</v>
      </c>
      <c r="E389" s="599" t="s">
        <v>2966</v>
      </c>
      <c r="F389" s="603">
        <v>140</v>
      </c>
      <c r="G389" s="537">
        <f t="shared" si="5"/>
        <v>7000</v>
      </c>
      <c r="H389" s="489">
        <v>50</v>
      </c>
    </row>
    <row r="390" spans="1:8" ht="39">
      <c r="A390" s="516">
        <v>4261</v>
      </c>
      <c r="B390" s="472">
        <v>30199430</v>
      </c>
      <c r="C390" s="597" t="s">
        <v>2967</v>
      </c>
      <c r="D390" s="598" t="s">
        <v>327</v>
      </c>
      <c r="E390" s="599" t="s">
        <v>2968</v>
      </c>
      <c r="F390" s="603">
        <v>250</v>
      </c>
      <c r="G390" s="537">
        <f t="shared" si="5"/>
        <v>2500</v>
      </c>
      <c r="H390" s="489">
        <v>10</v>
      </c>
    </row>
    <row r="391" spans="1:8" ht="58.5">
      <c r="A391" s="516">
        <v>4261</v>
      </c>
      <c r="B391" s="472">
        <v>30197234</v>
      </c>
      <c r="C391" s="597" t="s">
        <v>2956</v>
      </c>
      <c r="D391" s="598" t="s">
        <v>327</v>
      </c>
      <c r="E391" s="489" t="s">
        <v>51</v>
      </c>
      <c r="F391" s="603">
        <v>850</v>
      </c>
      <c r="G391" s="537">
        <f t="shared" si="5"/>
        <v>850</v>
      </c>
      <c r="H391" s="489">
        <v>1</v>
      </c>
    </row>
    <row r="392" spans="1:8">
      <c r="A392" s="516">
        <v>4261</v>
      </c>
      <c r="B392" s="472" t="s">
        <v>1252</v>
      </c>
      <c r="C392" s="597" t="s">
        <v>347</v>
      </c>
      <c r="D392" s="598" t="s">
        <v>327</v>
      </c>
      <c r="E392" s="489" t="s">
        <v>51</v>
      </c>
      <c r="F392" s="603">
        <v>15200</v>
      </c>
      <c r="G392" s="537">
        <f t="shared" si="5"/>
        <v>15200</v>
      </c>
      <c r="H392" s="489">
        <v>1</v>
      </c>
    </row>
    <row r="393" spans="1:8" ht="39">
      <c r="A393" s="516">
        <v>4261</v>
      </c>
      <c r="B393" s="472">
        <v>30197231</v>
      </c>
      <c r="C393" s="597" t="s">
        <v>2969</v>
      </c>
      <c r="D393" s="598" t="s">
        <v>327</v>
      </c>
      <c r="E393" s="489" t="s">
        <v>51</v>
      </c>
      <c r="F393" s="603">
        <v>10</v>
      </c>
      <c r="G393" s="537">
        <f t="shared" si="5"/>
        <v>820</v>
      </c>
      <c r="H393" s="489">
        <v>82</v>
      </c>
    </row>
    <row r="394" spans="1:8" ht="39">
      <c r="A394" s="516">
        <v>4261</v>
      </c>
      <c r="B394" s="472">
        <v>30192137</v>
      </c>
      <c r="C394" s="597" t="s">
        <v>2957</v>
      </c>
      <c r="D394" s="598" t="s">
        <v>327</v>
      </c>
      <c r="E394" s="476" t="s">
        <v>51</v>
      </c>
      <c r="F394" s="600">
        <v>30</v>
      </c>
      <c r="G394" s="537">
        <f t="shared" si="5"/>
        <v>1200</v>
      </c>
      <c r="H394" s="601">
        <v>40</v>
      </c>
    </row>
    <row r="395" spans="1:8">
      <c r="A395" s="516">
        <v>4261</v>
      </c>
      <c r="B395" s="472">
        <v>30234620</v>
      </c>
      <c r="C395" s="597" t="s">
        <v>2970</v>
      </c>
      <c r="D395" s="598" t="s">
        <v>327</v>
      </c>
      <c r="E395" s="476" t="s">
        <v>51</v>
      </c>
      <c r="F395" s="600">
        <v>2300</v>
      </c>
      <c r="G395" s="537">
        <f t="shared" si="5"/>
        <v>11500</v>
      </c>
      <c r="H395" s="601">
        <v>5</v>
      </c>
    </row>
    <row r="396" spans="1:8">
      <c r="A396" s="1859" t="s">
        <v>1675</v>
      </c>
      <c r="B396" s="1860"/>
      <c r="C396" s="1860"/>
      <c r="D396" s="497"/>
      <c r="E396" s="548"/>
      <c r="F396" s="548"/>
      <c r="G396" s="499">
        <f>G397+G398+G399</f>
        <v>982731</v>
      </c>
      <c r="H396" s="548"/>
    </row>
    <row r="397" spans="1:8">
      <c r="A397" s="500">
        <v>4212</v>
      </c>
      <c r="B397" s="493" t="s">
        <v>2804</v>
      </c>
      <c r="C397" s="501" t="s">
        <v>80</v>
      </c>
      <c r="D397" s="502" t="s">
        <v>48</v>
      </c>
      <c r="E397" s="503" t="s">
        <v>1172</v>
      </c>
      <c r="F397" s="493">
        <v>38</v>
      </c>
      <c r="G397" s="553">
        <f>F397*H397</f>
        <v>773870</v>
      </c>
      <c r="H397" s="493">
        <v>20365</v>
      </c>
    </row>
    <row r="398" spans="1:8">
      <c r="A398" s="500">
        <v>4213</v>
      </c>
      <c r="B398" s="493" t="s">
        <v>2805</v>
      </c>
      <c r="C398" s="501" t="s">
        <v>475</v>
      </c>
      <c r="D398" s="502" t="s">
        <v>48</v>
      </c>
      <c r="E398" s="503" t="s">
        <v>207</v>
      </c>
      <c r="F398" s="503">
        <v>170</v>
      </c>
      <c r="G398" s="553">
        <f>F398*H398</f>
        <v>56661</v>
      </c>
      <c r="H398" s="493">
        <v>333.3</v>
      </c>
    </row>
    <row r="399" spans="1:8" ht="78">
      <c r="A399" s="500">
        <v>4214</v>
      </c>
      <c r="B399" s="493" t="s">
        <v>2806</v>
      </c>
      <c r="C399" s="504" t="s">
        <v>178</v>
      </c>
      <c r="D399" s="502" t="s">
        <v>48</v>
      </c>
      <c r="E399" s="493" t="s">
        <v>428</v>
      </c>
      <c r="F399" s="493">
        <v>152200</v>
      </c>
      <c r="G399" s="553">
        <f>F399*H399</f>
        <v>152200</v>
      </c>
      <c r="H399" s="493">
        <v>1</v>
      </c>
    </row>
    <row r="400" spans="1:8" ht="78">
      <c r="A400" s="955"/>
      <c r="B400" s="955"/>
      <c r="C400" s="950" t="s">
        <v>2958</v>
      </c>
      <c r="D400" s="956"/>
      <c r="E400" s="951"/>
      <c r="F400" s="951"/>
      <c r="G400" s="957">
        <f>G401</f>
        <v>7436000</v>
      </c>
      <c r="H400" s="951"/>
    </row>
    <row r="401" spans="1:8">
      <c r="A401" s="1861" t="s">
        <v>1675</v>
      </c>
      <c r="B401" s="1862"/>
      <c r="C401" s="1863"/>
      <c r="D401" s="604"/>
      <c r="E401" s="605"/>
      <c r="F401" s="605"/>
      <c r="G401" s="606">
        <f>G402</f>
        <v>7436000</v>
      </c>
      <c r="H401" s="605"/>
    </row>
    <row r="402" spans="1:8" ht="39">
      <c r="A402" s="500">
        <v>4216</v>
      </c>
      <c r="B402" s="493">
        <v>66512200</v>
      </c>
      <c r="C402" s="504" t="s">
        <v>2959</v>
      </c>
      <c r="D402" s="502" t="s">
        <v>89</v>
      </c>
      <c r="E402" s="493" t="s">
        <v>52</v>
      </c>
      <c r="F402" s="493">
        <v>52000</v>
      </c>
      <c r="G402" s="553">
        <f>F402*H402</f>
        <v>7436000</v>
      </c>
      <c r="H402" s="493">
        <v>143</v>
      </c>
    </row>
    <row r="403" spans="1:8">
      <c r="A403" s="1861" t="s">
        <v>2232</v>
      </c>
      <c r="B403" s="1862"/>
      <c r="C403" s="1863"/>
      <c r="D403" s="502"/>
      <c r="E403" s="493"/>
      <c r="F403" s="493"/>
      <c r="G403" s="606">
        <f>G400+G382+G378+G375+G366+G361+G330+G321+G316+G309+G304+G301+G298+G294+G290+G287+G284+G279+G274+G252+G240+G235+G8</f>
        <v>1006274366.63</v>
      </c>
      <c r="H403" s="493"/>
    </row>
    <row r="405" spans="1:8" ht="56.25" customHeight="1"/>
    <row r="406" spans="1:8" ht="56.25" customHeight="1">
      <c r="E406" s="460"/>
      <c r="F406" s="460"/>
      <c r="G406" s="460"/>
      <c r="H406" s="460"/>
    </row>
    <row r="407" spans="1:8" ht="56.25" customHeight="1">
      <c r="E407" s="460"/>
      <c r="F407" s="460"/>
      <c r="G407" s="460"/>
      <c r="H407" s="460"/>
    </row>
  </sheetData>
  <mergeCells count="50"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403:C403"/>
    <mergeCell ref="A280:C280"/>
    <mergeCell ref="A282:C282"/>
    <mergeCell ref="A285:C285"/>
    <mergeCell ref="A288:C288"/>
    <mergeCell ref="A291:C291"/>
    <mergeCell ref="A295:C295"/>
    <mergeCell ref="A299:C299"/>
    <mergeCell ref="A302:C302"/>
    <mergeCell ref="A305:C305"/>
    <mergeCell ref="A307:C307"/>
    <mergeCell ref="A310:C310"/>
    <mergeCell ref="A364:C364"/>
    <mergeCell ref="A371:C371"/>
    <mergeCell ref="A376:C376"/>
    <mergeCell ref="A379:C379"/>
    <mergeCell ref="A401:C401"/>
    <mergeCell ref="A247:C247"/>
    <mergeCell ref="A253:C253"/>
    <mergeCell ref="A275:C275"/>
    <mergeCell ref="A277:C277"/>
    <mergeCell ref="A396:C396"/>
    <mergeCell ref="A383:C383"/>
    <mergeCell ref="A367:C367"/>
    <mergeCell ref="A314:C314"/>
    <mergeCell ref="A317:C317"/>
    <mergeCell ref="A331:C331"/>
    <mergeCell ref="A333:C333"/>
    <mergeCell ref="A352:C352"/>
    <mergeCell ref="A362:C362"/>
    <mergeCell ref="A319:C319"/>
    <mergeCell ref="A322:C322"/>
    <mergeCell ref="A324:C324"/>
    <mergeCell ref="A327:C327"/>
    <mergeCell ref="A241:C241"/>
    <mergeCell ref="A9:C9"/>
    <mergeCell ref="A159:C159"/>
    <mergeCell ref="A236:C236"/>
    <mergeCell ref="A238:C238"/>
    <mergeCell ref="A227:A228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514"/>
  <sheetViews>
    <sheetView tabSelected="1" view="pageBreakPreview" topLeftCell="A264" zoomScaleSheetLayoutView="100" workbookViewId="0">
      <selection activeCell="G280" sqref="G280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871" t="s">
        <v>1765</v>
      </c>
      <c r="B2" s="1871"/>
      <c r="C2" s="1871"/>
      <c r="D2" s="1871"/>
      <c r="E2" s="1871"/>
      <c r="F2" s="1871"/>
      <c r="G2" s="1871"/>
      <c r="H2" s="1871"/>
    </row>
    <row r="3" spans="1:10">
      <c r="A3" s="1874" t="s">
        <v>3130</v>
      </c>
      <c r="B3" s="1874"/>
      <c r="C3" s="1874"/>
      <c r="D3" s="1874"/>
      <c r="E3" s="1874"/>
      <c r="F3" s="1874"/>
      <c r="G3" s="1874"/>
      <c r="H3" s="1874"/>
    </row>
    <row r="5" spans="1:10" ht="14.25" customHeight="1">
      <c r="A5" s="1699" t="s">
        <v>1541</v>
      </c>
      <c r="B5" s="1700" t="s">
        <v>1204</v>
      </c>
      <c r="C5" s="1700"/>
      <c r="D5" s="1701" t="s">
        <v>1205</v>
      </c>
      <c r="E5" s="1701" t="s">
        <v>45</v>
      </c>
      <c r="F5" s="1701" t="s">
        <v>1140</v>
      </c>
      <c r="G5" s="1701" t="s">
        <v>1152</v>
      </c>
      <c r="H5" s="1701" t="s">
        <v>46</v>
      </c>
    </row>
    <row r="6" spans="1:10" ht="75">
      <c r="A6" s="1699"/>
      <c r="B6" s="1024" t="s">
        <v>1542</v>
      </c>
      <c r="C6" s="1024" t="s">
        <v>1207</v>
      </c>
      <c r="D6" s="1701"/>
      <c r="E6" s="1701"/>
      <c r="F6" s="1701"/>
      <c r="G6" s="1701"/>
      <c r="H6" s="1701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53">
        <v>5</v>
      </c>
      <c r="G7" s="147">
        <v>6</v>
      </c>
      <c r="H7" s="147">
        <v>7</v>
      </c>
    </row>
    <row r="8" spans="1:10" ht="60">
      <c r="A8" s="148"/>
      <c r="B8" s="148"/>
      <c r="C8" s="1039" t="s">
        <v>1902</v>
      </c>
      <c r="D8" s="148"/>
      <c r="E8" s="148"/>
      <c r="F8" s="33"/>
      <c r="G8" s="149">
        <f>G9+G274+G291</f>
        <v>69427149.900000006</v>
      </c>
      <c r="H8" s="33"/>
      <c r="J8" s="53"/>
    </row>
    <row r="9" spans="1:10">
      <c r="A9" s="2"/>
      <c r="B9" s="1715" t="s">
        <v>1678</v>
      </c>
      <c r="C9" s="1716"/>
      <c r="D9" s="1044"/>
      <c r="E9" s="1044"/>
      <c r="F9" s="1043"/>
      <c r="G9" s="1384">
        <f>SUM(G19:G273)</f>
        <v>29236749.899999999</v>
      </c>
      <c r="H9" s="22"/>
    </row>
    <row r="10" spans="1:10" ht="17.25">
      <c r="A10" s="1823">
        <v>4234</v>
      </c>
      <c r="B10" s="1385">
        <v>22212000</v>
      </c>
      <c r="C10" s="1622" t="s">
        <v>3500</v>
      </c>
      <c r="D10" s="108" t="s">
        <v>327</v>
      </c>
      <c r="E10" s="1386" t="s">
        <v>51</v>
      </c>
      <c r="F10" s="365" t="s">
        <v>3413</v>
      </c>
      <c r="G10" s="365" t="s">
        <v>3413</v>
      </c>
      <c r="H10" s="365" t="s">
        <v>3413</v>
      </c>
    </row>
    <row r="11" spans="1:10" ht="30">
      <c r="A11" s="1866"/>
      <c r="B11" s="1385">
        <v>22212000</v>
      </c>
      <c r="C11" s="1622" t="s">
        <v>3501</v>
      </c>
      <c r="D11" s="108" t="s">
        <v>327</v>
      </c>
      <c r="E11" s="1386" t="s">
        <v>51</v>
      </c>
      <c r="F11" s="365" t="s">
        <v>3413</v>
      </c>
      <c r="G11" s="365" t="s">
        <v>3413</v>
      </c>
      <c r="H11" s="365" t="s">
        <v>3413</v>
      </c>
    </row>
    <row r="12" spans="1:10" ht="17.25">
      <c r="A12" s="1866"/>
      <c r="B12" s="1385">
        <v>22212000</v>
      </c>
      <c r="C12" s="1622" t="s">
        <v>3502</v>
      </c>
      <c r="D12" s="108" t="s">
        <v>327</v>
      </c>
      <c r="E12" s="1386" t="s">
        <v>51</v>
      </c>
      <c r="F12" s="365" t="s">
        <v>3413</v>
      </c>
      <c r="G12" s="365" t="s">
        <v>3413</v>
      </c>
      <c r="H12" s="365" t="s">
        <v>3413</v>
      </c>
    </row>
    <row r="13" spans="1:10" ht="30">
      <c r="A13" s="1866"/>
      <c r="B13" s="1385">
        <v>22212000</v>
      </c>
      <c r="C13" s="1622" t="s">
        <v>3503</v>
      </c>
      <c r="D13" s="108" t="s">
        <v>327</v>
      </c>
      <c r="E13" s="1386" t="s">
        <v>51</v>
      </c>
      <c r="F13" s="365" t="s">
        <v>3413</v>
      </c>
      <c r="G13" s="365" t="s">
        <v>3413</v>
      </c>
      <c r="H13" s="365" t="s">
        <v>3413</v>
      </c>
    </row>
    <row r="14" spans="1:10" ht="17.25">
      <c r="A14" s="1866"/>
      <c r="B14" s="1385">
        <v>22212000</v>
      </c>
      <c r="C14" s="1622" t="s">
        <v>3504</v>
      </c>
      <c r="D14" s="108" t="s">
        <v>327</v>
      </c>
      <c r="E14" s="1386" t="s">
        <v>51</v>
      </c>
      <c r="F14" s="365" t="s">
        <v>3413</v>
      </c>
      <c r="G14" s="365" t="s">
        <v>3413</v>
      </c>
      <c r="H14" s="365" t="s">
        <v>3413</v>
      </c>
    </row>
    <row r="15" spans="1:10" ht="17.25">
      <c r="A15" s="1866"/>
      <c r="B15" s="1385">
        <v>22211100</v>
      </c>
      <c r="C15" s="1622" t="s">
        <v>3428</v>
      </c>
      <c r="D15" s="108" t="s">
        <v>48</v>
      </c>
      <c r="E15" s="1386" t="s">
        <v>51</v>
      </c>
      <c r="F15" s="365" t="s">
        <v>3413</v>
      </c>
      <c r="G15" s="365" t="s">
        <v>3413</v>
      </c>
      <c r="H15" s="365" t="s">
        <v>3413</v>
      </c>
    </row>
    <row r="16" spans="1:10" ht="30">
      <c r="A16" s="1866"/>
      <c r="B16" s="1385">
        <v>22211100</v>
      </c>
      <c r="C16" s="1622" t="s">
        <v>3505</v>
      </c>
      <c r="D16" s="108" t="s">
        <v>48</v>
      </c>
      <c r="E16" s="1386" t="s">
        <v>51</v>
      </c>
      <c r="F16" s="365" t="s">
        <v>3413</v>
      </c>
      <c r="G16" s="365" t="s">
        <v>3413</v>
      </c>
      <c r="H16" s="365" t="s">
        <v>3413</v>
      </c>
    </row>
    <row r="17" spans="1:8" ht="45">
      <c r="A17" s="1866"/>
      <c r="B17" s="1385">
        <v>22211100</v>
      </c>
      <c r="C17" s="1622" t="s">
        <v>3506</v>
      </c>
      <c r="D17" s="108" t="s">
        <v>48</v>
      </c>
      <c r="E17" s="1386" t="s">
        <v>759</v>
      </c>
      <c r="F17" s="365" t="s">
        <v>3413</v>
      </c>
      <c r="G17" s="365" t="s">
        <v>3413</v>
      </c>
      <c r="H17" s="365" t="s">
        <v>3413</v>
      </c>
    </row>
    <row r="18" spans="1:8" ht="30">
      <c r="A18" s="1866"/>
      <c r="B18" s="1385">
        <v>22211100</v>
      </c>
      <c r="C18" s="1622" t="s">
        <v>3507</v>
      </c>
      <c r="D18" s="108" t="s">
        <v>48</v>
      </c>
      <c r="E18" s="1386" t="s">
        <v>759</v>
      </c>
      <c r="F18" s="365" t="s">
        <v>3413</v>
      </c>
      <c r="G18" s="365" t="s">
        <v>3413</v>
      </c>
      <c r="H18" s="365" t="s">
        <v>3413</v>
      </c>
    </row>
    <row r="19" spans="1:8" ht="17.25">
      <c r="A19" s="1823">
        <v>4234</v>
      </c>
      <c r="B19" s="1385">
        <v>22212000</v>
      </c>
      <c r="C19" s="1622" t="s">
        <v>1903</v>
      </c>
      <c r="D19" s="108" t="s">
        <v>327</v>
      </c>
      <c r="E19" s="1386" t="s">
        <v>51</v>
      </c>
      <c r="F19" s="1387">
        <v>150</v>
      </c>
      <c r="G19" s="1387">
        <f t="shared" ref="G19:G128" si="0">F19*H19</f>
        <v>46800</v>
      </c>
      <c r="H19" s="1387">
        <v>312</v>
      </c>
    </row>
    <row r="20" spans="1:8" ht="30">
      <c r="A20" s="1866"/>
      <c r="B20" s="1385">
        <v>22212000</v>
      </c>
      <c r="C20" s="1038" t="s">
        <v>1904</v>
      </c>
      <c r="D20" s="108" t="s">
        <v>327</v>
      </c>
      <c r="E20" s="1386" t="s">
        <v>51</v>
      </c>
      <c r="F20" s="1387">
        <v>100</v>
      </c>
      <c r="G20" s="1387">
        <f t="shared" si="0"/>
        <v>52000</v>
      </c>
      <c r="H20" s="1387">
        <v>520</v>
      </c>
    </row>
    <row r="21" spans="1:8" ht="17.25">
      <c r="A21" s="1866"/>
      <c r="B21" s="1385">
        <v>22212000</v>
      </c>
      <c r="C21" s="1038" t="s">
        <v>1905</v>
      </c>
      <c r="D21" s="108" t="s">
        <v>327</v>
      </c>
      <c r="E21" s="1386" t="s">
        <v>51</v>
      </c>
      <c r="F21" s="1387">
        <v>150</v>
      </c>
      <c r="G21" s="1387">
        <f t="shared" si="0"/>
        <v>78000</v>
      </c>
      <c r="H21" s="1387">
        <v>520</v>
      </c>
    </row>
    <row r="22" spans="1:8" ht="17.25">
      <c r="A22" s="1866"/>
      <c r="B22" s="1385">
        <v>22212000</v>
      </c>
      <c r="C22" s="1038" t="s">
        <v>1906</v>
      </c>
      <c r="D22" s="108" t="s">
        <v>327</v>
      </c>
      <c r="E22" s="1386" t="s">
        <v>51</v>
      </c>
      <c r="F22" s="1387">
        <v>100</v>
      </c>
      <c r="G22" s="1387">
        <f t="shared" si="0"/>
        <v>52000</v>
      </c>
      <c r="H22" s="1387">
        <v>520</v>
      </c>
    </row>
    <row r="23" spans="1:8" ht="17.25">
      <c r="A23" s="1866"/>
      <c r="B23" s="1385">
        <v>22212000</v>
      </c>
      <c r="C23" s="1038" t="s">
        <v>1907</v>
      </c>
      <c r="D23" s="108" t="s">
        <v>327</v>
      </c>
      <c r="E23" s="1386" t="s">
        <v>51</v>
      </c>
      <c r="F23" s="1387">
        <v>100</v>
      </c>
      <c r="G23" s="1387">
        <f t="shared" si="0"/>
        <v>52000</v>
      </c>
      <c r="H23" s="1387">
        <v>520</v>
      </c>
    </row>
    <row r="24" spans="1:8" ht="17.25">
      <c r="A24" s="1866"/>
      <c r="B24" s="1385">
        <v>22211100</v>
      </c>
      <c r="C24" s="1038" t="s">
        <v>763</v>
      </c>
      <c r="D24" s="108" t="s">
        <v>48</v>
      </c>
      <c r="E24" s="1386" t="s">
        <v>51</v>
      </c>
      <c r="F24" s="1387">
        <v>2000</v>
      </c>
      <c r="G24" s="1387">
        <f t="shared" si="0"/>
        <v>8000</v>
      </c>
      <c r="H24" s="1387">
        <v>4</v>
      </c>
    </row>
    <row r="25" spans="1:8" ht="17.25">
      <c r="A25" s="1866"/>
      <c r="B25" s="1385">
        <v>22211100</v>
      </c>
      <c r="C25" s="1038" t="s">
        <v>786</v>
      </c>
      <c r="D25" s="108" t="s">
        <v>48</v>
      </c>
      <c r="E25" s="1386" t="s">
        <v>51</v>
      </c>
      <c r="F25" s="1387">
        <v>2500</v>
      </c>
      <c r="G25" s="1387">
        <f t="shared" si="0"/>
        <v>45000</v>
      </c>
      <c r="H25" s="1387">
        <v>18</v>
      </c>
    </row>
    <row r="26" spans="1:8" ht="30">
      <c r="A26" s="1866"/>
      <c r="B26" s="1385">
        <v>22211100</v>
      </c>
      <c r="C26" s="1038" t="s">
        <v>1908</v>
      </c>
      <c r="D26" s="108" t="s">
        <v>48</v>
      </c>
      <c r="E26" s="1386" t="s">
        <v>759</v>
      </c>
      <c r="F26" s="1387">
        <v>95000</v>
      </c>
      <c r="G26" s="1387">
        <f t="shared" si="0"/>
        <v>95000</v>
      </c>
      <c r="H26" s="1387">
        <v>1</v>
      </c>
    </row>
    <row r="27" spans="1:8" ht="30">
      <c r="A27" s="1866"/>
      <c r="B27" s="1385">
        <v>22211100</v>
      </c>
      <c r="C27" s="1038" t="s">
        <v>1909</v>
      </c>
      <c r="D27" s="108" t="s">
        <v>48</v>
      </c>
      <c r="E27" s="1386" t="s">
        <v>759</v>
      </c>
      <c r="F27" s="1387">
        <v>124000</v>
      </c>
      <c r="G27" s="1387">
        <f t="shared" si="0"/>
        <v>124000</v>
      </c>
      <c r="H27" s="1387">
        <v>1</v>
      </c>
    </row>
    <row r="28" spans="1:8" ht="30">
      <c r="A28" s="1623"/>
      <c r="B28" s="1385">
        <v>30197630</v>
      </c>
      <c r="C28" s="1622" t="s">
        <v>823</v>
      </c>
      <c r="D28" s="108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17.25">
      <c r="A29" s="1623"/>
      <c r="B29" s="1385">
        <v>30197630</v>
      </c>
      <c r="C29" s="1622" t="s">
        <v>824</v>
      </c>
      <c r="D29" s="108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30">
      <c r="A30" s="1623"/>
      <c r="B30" s="1385">
        <v>22851000</v>
      </c>
      <c r="C30" s="1622" t="s">
        <v>825</v>
      </c>
      <c r="D30" s="108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s="1388" customFormat="1" ht="45">
      <c r="A31" s="1623"/>
      <c r="B31" s="1385">
        <v>22851000</v>
      </c>
      <c r="C31" s="1622" t="s">
        <v>826</v>
      </c>
      <c r="D31" s="108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s="1388" customFormat="1" ht="30">
      <c r="A32" s="1623"/>
      <c r="B32" s="1385">
        <v>22851000</v>
      </c>
      <c r="C32" s="1622" t="s">
        <v>1910</v>
      </c>
      <c r="D32" s="108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 s="1388" customFormat="1" ht="30">
      <c r="A33" s="1623"/>
      <c r="B33" s="1385">
        <v>30199500</v>
      </c>
      <c r="C33" s="1622" t="s">
        <v>827</v>
      </c>
      <c r="D33" s="108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s="1388" customFormat="1" ht="45">
      <c r="A34" s="1623"/>
      <c r="B34" s="1385" t="s">
        <v>1241</v>
      </c>
      <c r="C34" s="1622" t="s">
        <v>828</v>
      </c>
      <c r="D34" s="108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s="1388" customFormat="1" ht="30">
      <c r="A35" s="1623"/>
      <c r="B35" s="1385">
        <v>30192127</v>
      </c>
      <c r="C35" s="1622" t="s">
        <v>829</v>
      </c>
      <c r="D35" s="108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s="1388" customFormat="1" ht="17.25">
      <c r="A36" s="1623"/>
      <c r="B36" s="1385">
        <v>30197330</v>
      </c>
      <c r="C36" s="1622" t="s">
        <v>830</v>
      </c>
      <c r="D36" s="108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 s="1388" customFormat="1" ht="17.25">
      <c r="A37" s="1623"/>
      <c r="B37" s="1385">
        <v>30197330</v>
      </c>
      <c r="C37" s="1622" t="s">
        <v>831</v>
      </c>
      <c r="D37" s="108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 ht="30">
      <c r="A38" s="1623"/>
      <c r="B38" s="1385">
        <v>30197320</v>
      </c>
      <c r="C38" s="1622" t="s">
        <v>832</v>
      </c>
      <c r="D38" s="108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 ht="17.25">
      <c r="A39" s="1623"/>
      <c r="B39" s="1385" t="s">
        <v>1236</v>
      </c>
      <c r="C39" s="1622" t="s">
        <v>833</v>
      </c>
      <c r="D39" s="108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 ht="30">
      <c r="A40" s="1623"/>
      <c r="B40" s="1385">
        <v>30199410</v>
      </c>
      <c r="C40" s="1622" t="s">
        <v>834</v>
      </c>
      <c r="D40" s="108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 ht="17.25">
      <c r="A41" s="1623"/>
      <c r="B41" s="1385">
        <v>30192133</v>
      </c>
      <c r="C41" s="1622" t="s">
        <v>835</v>
      </c>
      <c r="D41" s="108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 ht="17.25">
      <c r="A42" s="1623"/>
      <c r="B42" s="1385">
        <v>30192133</v>
      </c>
      <c r="C42" s="1622" t="s">
        <v>836</v>
      </c>
      <c r="D42" s="108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 ht="17.25">
      <c r="A43" s="1623"/>
      <c r="B43" s="1385">
        <v>30197220</v>
      </c>
      <c r="C43" s="1622" t="s">
        <v>837</v>
      </c>
      <c r="D43" s="108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 ht="17.25">
      <c r="A44" s="1623"/>
      <c r="B44" s="1385">
        <v>30197221</v>
      </c>
      <c r="C44" s="1622" t="s">
        <v>838</v>
      </c>
      <c r="D44" s="108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 ht="17.25">
      <c r="A45" s="1623"/>
      <c r="B45" s="1385">
        <v>30197221</v>
      </c>
      <c r="C45" s="1622" t="s">
        <v>839</v>
      </c>
      <c r="D45" s="108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 s="1388" customFormat="1" ht="30">
      <c r="A46" s="1623"/>
      <c r="B46" s="1385">
        <v>30197110</v>
      </c>
      <c r="C46" s="1622" t="s">
        <v>1911</v>
      </c>
      <c r="D46" s="108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 s="1388" customFormat="1" ht="30">
      <c r="A47" s="1623"/>
      <c r="B47" s="1385">
        <v>30197110</v>
      </c>
      <c r="C47" s="1622" t="s">
        <v>1912</v>
      </c>
      <c r="D47" s="108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 s="1388" customFormat="1" ht="30">
      <c r="A48" s="1623"/>
      <c r="B48" s="1385">
        <v>30141200</v>
      </c>
      <c r="C48" s="1622" t="s">
        <v>842</v>
      </c>
      <c r="D48" s="108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 s="1388" customFormat="1" ht="30">
      <c r="A49" s="1623"/>
      <c r="B49" s="1385">
        <v>39241100</v>
      </c>
      <c r="C49" s="1622" t="s">
        <v>843</v>
      </c>
      <c r="D49" s="108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 s="1388" customFormat="1" ht="17.25">
      <c r="A50" s="1623"/>
      <c r="B50" s="1385">
        <v>39241200</v>
      </c>
      <c r="C50" s="1622" t="s">
        <v>844</v>
      </c>
      <c r="D50" s="108" t="s">
        <v>327</v>
      </c>
      <c r="E50" s="365" t="s">
        <v>3413</v>
      </c>
      <c r="F50" s="365" t="s">
        <v>3413</v>
      </c>
      <c r="G50" s="365" t="s">
        <v>3413</v>
      </c>
      <c r="H50" s="365" t="s">
        <v>3413</v>
      </c>
    </row>
    <row r="51" spans="1:8" s="1388" customFormat="1" ht="45">
      <c r="A51" s="1623"/>
      <c r="B51" s="1385">
        <v>39241200</v>
      </c>
      <c r="C51" s="1622" t="s">
        <v>845</v>
      </c>
      <c r="D51" s="108" t="s">
        <v>327</v>
      </c>
      <c r="E51" s="365" t="s">
        <v>3413</v>
      </c>
      <c r="F51" s="365" t="s">
        <v>3413</v>
      </c>
      <c r="G51" s="365" t="s">
        <v>3413</v>
      </c>
      <c r="H51" s="365" t="s">
        <v>3413</v>
      </c>
    </row>
    <row r="52" spans="1:8" s="1388" customFormat="1" ht="17.25">
      <c r="A52" s="1623"/>
      <c r="B52" s="1385">
        <v>39241200</v>
      </c>
      <c r="C52" s="1622" t="s">
        <v>846</v>
      </c>
      <c r="D52" s="108" t="s">
        <v>327</v>
      </c>
      <c r="E52" s="365" t="s">
        <v>3413</v>
      </c>
      <c r="F52" s="365" t="s">
        <v>3413</v>
      </c>
      <c r="G52" s="365" t="s">
        <v>3413</v>
      </c>
      <c r="H52" s="365" t="s">
        <v>3413</v>
      </c>
    </row>
    <row r="53" spans="1:8" s="1388" customFormat="1" ht="30">
      <c r="A53" s="1623"/>
      <c r="B53" s="1385">
        <v>30192130</v>
      </c>
      <c r="C53" s="1622" t="s">
        <v>847</v>
      </c>
      <c r="D53" s="108" t="s">
        <v>327</v>
      </c>
      <c r="E53" s="365" t="s">
        <v>3413</v>
      </c>
      <c r="F53" s="365" t="s">
        <v>3413</v>
      </c>
      <c r="G53" s="365" t="s">
        <v>3413</v>
      </c>
      <c r="H53" s="365" t="s">
        <v>3413</v>
      </c>
    </row>
    <row r="54" spans="1:8" s="1388" customFormat="1" ht="30">
      <c r="A54" s="1623"/>
      <c r="B54" s="1385">
        <v>30192130</v>
      </c>
      <c r="C54" s="1622" t="s">
        <v>1913</v>
      </c>
      <c r="D54" s="108" t="s">
        <v>327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8" s="1388" customFormat="1" ht="30">
      <c r="A55" s="1623"/>
      <c r="B55" s="1385">
        <v>30192130</v>
      </c>
      <c r="C55" s="1622" t="s">
        <v>1914</v>
      </c>
      <c r="D55" s="108" t="s">
        <v>327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8" s="1388" customFormat="1" ht="17.25">
      <c r="A56" s="1623"/>
      <c r="B56" s="1385">
        <v>30192121</v>
      </c>
      <c r="C56" s="1622" t="s">
        <v>848</v>
      </c>
      <c r="D56" s="108" t="s">
        <v>327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8" s="1388" customFormat="1" ht="17.25">
      <c r="A57" s="1623"/>
      <c r="B57" s="1385">
        <v>30192124</v>
      </c>
      <c r="C57" s="1622" t="s">
        <v>849</v>
      </c>
      <c r="D57" s="108" t="s">
        <v>327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8" s="1388" customFormat="1" ht="17.25">
      <c r="A58" s="1623"/>
      <c r="B58" s="1385">
        <v>39292500</v>
      </c>
      <c r="C58" s="1622" t="s">
        <v>850</v>
      </c>
      <c r="D58" s="108" t="s">
        <v>327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8" s="1388" customFormat="1" ht="30">
      <c r="A59" s="1623"/>
      <c r="B59" s="1385">
        <v>22600000</v>
      </c>
      <c r="C59" s="1622" t="s">
        <v>1915</v>
      </c>
      <c r="D59" s="108" t="s">
        <v>327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8" s="1388" customFormat="1" ht="30">
      <c r="A60" s="1623"/>
      <c r="B60" s="1385" t="s">
        <v>1230</v>
      </c>
      <c r="C60" s="1622" t="s">
        <v>1916</v>
      </c>
      <c r="D60" s="108" t="s">
        <v>327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8" s="1388" customFormat="1" ht="60">
      <c r="A61" s="1623"/>
      <c r="B61" s="1385">
        <v>44424200</v>
      </c>
      <c r="C61" s="1622" t="s">
        <v>851</v>
      </c>
      <c r="D61" s="108" t="s">
        <v>327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8" s="1388" customFormat="1" ht="45">
      <c r="A62" s="1623"/>
      <c r="B62" s="1385" t="s">
        <v>1917</v>
      </c>
      <c r="C62" s="1622" t="s">
        <v>852</v>
      </c>
      <c r="D62" s="108" t="s">
        <v>327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8" s="1388" customFormat="1" ht="17.25">
      <c r="A63" s="1623"/>
      <c r="B63" s="1385">
        <v>22816100</v>
      </c>
      <c r="C63" s="1622" t="s">
        <v>853</v>
      </c>
      <c r="D63" s="108" t="s">
        <v>327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8" s="1388" customFormat="1" ht="17.25">
      <c r="A64" s="1623"/>
      <c r="B64" s="1385">
        <v>22816100</v>
      </c>
      <c r="C64" s="1622" t="s">
        <v>854</v>
      </c>
      <c r="D64" s="108" t="s">
        <v>327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s="1388" customFormat="1" ht="17.25">
      <c r="A65" s="1623"/>
      <c r="B65" s="1385" t="s">
        <v>1225</v>
      </c>
      <c r="C65" s="1622" t="s">
        <v>855</v>
      </c>
      <c r="D65" s="108" t="s">
        <v>327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 s="1388" customFormat="1" ht="17.25">
      <c r="A66" s="1623"/>
      <c r="B66" s="1385">
        <v>22816100</v>
      </c>
      <c r="C66" s="1622" t="s">
        <v>856</v>
      </c>
      <c r="D66" s="108" t="s">
        <v>327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 s="1388" customFormat="1" ht="30">
      <c r="A67" s="1623"/>
      <c r="B67" s="1385">
        <v>22816100</v>
      </c>
      <c r="C67" s="1622" t="s">
        <v>1918</v>
      </c>
      <c r="D67" s="108" t="s">
        <v>327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 s="1388" customFormat="1" ht="30">
      <c r="A68" s="1623"/>
      <c r="B68" s="1385">
        <v>30192100</v>
      </c>
      <c r="C68" s="1622" t="s">
        <v>857</v>
      </c>
      <c r="D68" s="108" t="s">
        <v>327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 s="1388" customFormat="1" ht="17.25">
      <c r="A69" s="1623"/>
      <c r="B69" s="1385">
        <v>35821000</v>
      </c>
      <c r="C69" s="1622" t="s">
        <v>858</v>
      </c>
      <c r="D69" s="108" t="s">
        <v>327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 s="1388" customFormat="1" ht="17.25">
      <c r="A70" s="1623"/>
      <c r="B70" s="1385" t="s">
        <v>1230</v>
      </c>
      <c r="C70" s="1622" t="s">
        <v>859</v>
      </c>
      <c r="D70" s="108" t="s">
        <v>327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 s="1388" customFormat="1" ht="30">
      <c r="A71" s="1623"/>
      <c r="B71" s="1385" t="s">
        <v>1919</v>
      </c>
      <c r="C71" s="1622" t="s">
        <v>860</v>
      </c>
      <c r="D71" s="108" t="s">
        <v>327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 s="1388" customFormat="1" ht="17.25">
      <c r="A72" s="1623"/>
      <c r="B72" s="1385">
        <v>30192111</v>
      </c>
      <c r="C72" s="1622" t="s">
        <v>861</v>
      </c>
      <c r="D72" s="108" t="s">
        <v>327</v>
      </c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s="1388" customFormat="1" ht="17.25">
      <c r="A73" s="1623"/>
      <c r="B73" s="1385" t="s">
        <v>1230</v>
      </c>
      <c r="C73" s="1622" t="s">
        <v>862</v>
      </c>
      <c r="D73" s="108" t="s">
        <v>327</v>
      </c>
      <c r="E73" s="365" t="s">
        <v>3413</v>
      </c>
      <c r="F73" s="365" t="s">
        <v>3413</v>
      </c>
      <c r="G73" s="365" t="s">
        <v>3413</v>
      </c>
      <c r="H73" s="365" t="s">
        <v>3413</v>
      </c>
    </row>
    <row r="74" spans="1:8" ht="34.5">
      <c r="A74" s="1875" t="s">
        <v>146</v>
      </c>
      <c r="B74" s="1385">
        <v>30197630</v>
      </c>
      <c r="C74" s="1038" t="s">
        <v>823</v>
      </c>
      <c r="D74" s="108" t="s">
        <v>327</v>
      </c>
      <c r="E74" s="1387" t="s">
        <v>863</v>
      </c>
      <c r="F74" s="1387">
        <v>1625</v>
      </c>
      <c r="G74" s="1387">
        <f t="shared" si="0"/>
        <v>975000</v>
      </c>
      <c r="H74" s="1387">
        <v>600</v>
      </c>
    </row>
    <row r="75" spans="1:8" ht="34.5">
      <c r="A75" s="1876"/>
      <c r="B75" s="1385">
        <v>30197630</v>
      </c>
      <c r="C75" s="1038" t="s">
        <v>824</v>
      </c>
      <c r="D75" s="108" t="s">
        <v>327</v>
      </c>
      <c r="E75" s="1387" t="s">
        <v>863</v>
      </c>
      <c r="F75" s="1387">
        <v>3600</v>
      </c>
      <c r="G75" s="1387">
        <f t="shared" si="0"/>
        <v>18000</v>
      </c>
      <c r="H75" s="1387">
        <v>5</v>
      </c>
    </row>
    <row r="76" spans="1:8" ht="30">
      <c r="A76" s="1876"/>
      <c r="B76" s="1385">
        <v>22851000</v>
      </c>
      <c r="C76" s="1038" t="s">
        <v>825</v>
      </c>
      <c r="D76" s="108" t="s">
        <v>327</v>
      </c>
      <c r="E76" s="1387" t="s">
        <v>51</v>
      </c>
      <c r="F76" s="1387">
        <v>50</v>
      </c>
      <c r="G76" s="1387">
        <f t="shared" si="0"/>
        <v>25000</v>
      </c>
      <c r="H76" s="1387">
        <v>500</v>
      </c>
    </row>
    <row r="77" spans="1:8" s="1388" customFormat="1" ht="45">
      <c r="A77" s="1876"/>
      <c r="B77" s="1385">
        <v>22851000</v>
      </c>
      <c r="C77" s="1038" t="s">
        <v>826</v>
      </c>
      <c r="D77" s="108" t="s">
        <v>327</v>
      </c>
      <c r="E77" s="1387" t="s">
        <v>51</v>
      </c>
      <c r="F77" s="1387">
        <v>7.5</v>
      </c>
      <c r="G77" s="1387">
        <f t="shared" si="0"/>
        <v>90000</v>
      </c>
      <c r="H77" s="1387">
        <v>12000</v>
      </c>
    </row>
    <row r="78" spans="1:8" s="1388" customFormat="1" ht="30">
      <c r="A78" s="1876"/>
      <c r="B78" s="1385">
        <v>22851000</v>
      </c>
      <c r="C78" s="1038" t="s">
        <v>1910</v>
      </c>
      <c r="D78" s="108" t="s">
        <v>327</v>
      </c>
      <c r="E78" s="1387" t="s">
        <v>51</v>
      </c>
      <c r="F78" s="1387">
        <v>300</v>
      </c>
      <c r="G78" s="1387">
        <f t="shared" si="0"/>
        <v>6000</v>
      </c>
      <c r="H78" s="1387">
        <v>20</v>
      </c>
    </row>
    <row r="79" spans="1:8" s="1388" customFormat="1" ht="30">
      <c r="A79" s="1876"/>
      <c r="B79" s="1385">
        <v>30199500</v>
      </c>
      <c r="C79" s="1038" t="s">
        <v>827</v>
      </c>
      <c r="D79" s="108" t="s">
        <v>327</v>
      </c>
      <c r="E79" s="1387" t="s">
        <v>51</v>
      </c>
      <c r="F79" s="1387">
        <v>700</v>
      </c>
      <c r="G79" s="1387">
        <f t="shared" si="0"/>
        <v>42000</v>
      </c>
      <c r="H79" s="1387">
        <v>60</v>
      </c>
    </row>
    <row r="80" spans="1:8" s="1388" customFormat="1" ht="45">
      <c r="A80" s="1876"/>
      <c r="B80" s="1385" t="s">
        <v>1241</v>
      </c>
      <c r="C80" s="1038" t="s">
        <v>828</v>
      </c>
      <c r="D80" s="108" t="s">
        <v>327</v>
      </c>
      <c r="E80" s="1387" t="s">
        <v>51</v>
      </c>
      <c r="F80" s="1387">
        <v>2500</v>
      </c>
      <c r="G80" s="1387">
        <f t="shared" si="0"/>
        <v>25000</v>
      </c>
      <c r="H80" s="1387">
        <v>10</v>
      </c>
    </row>
    <row r="81" spans="1:8" s="1388" customFormat="1" ht="30">
      <c r="A81" s="1876"/>
      <c r="B81" s="1385">
        <v>30192127</v>
      </c>
      <c r="C81" s="1038" t="s">
        <v>829</v>
      </c>
      <c r="D81" s="108" t="s">
        <v>327</v>
      </c>
      <c r="E81" s="1387" t="s">
        <v>51</v>
      </c>
      <c r="F81" s="1387">
        <v>300</v>
      </c>
      <c r="G81" s="1387">
        <f t="shared" si="0"/>
        <v>3000</v>
      </c>
      <c r="H81" s="1387">
        <v>10</v>
      </c>
    </row>
    <row r="82" spans="1:8" s="1388" customFormat="1" ht="17.25">
      <c r="A82" s="1876"/>
      <c r="B82" s="1385">
        <v>30197330</v>
      </c>
      <c r="C82" s="1038" t="s">
        <v>830</v>
      </c>
      <c r="D82" s="108" t="s">
        <v>327</v>
      </c>
      <c r="E82" s="1387" t="s">
        <v>51</v>
      </c>
      <c r="F82" s="1387">
        <v>500</v>
      </c>
      <c r="G82" s="1387">
        <f t="shared" si="0"/>
        <v>3000</v>
      </c>
      <c r="H82" s="1387">
        <v>6</v>
      </c>
    </row>
    <row r="83" spans="1:8" s="1388" customFormat="1" ht="17.25">
      <c r="A83" s="1876"/>
      <c r="B83" s="1385">
        <v>30197330</v>
      </c>
      <c r="C83" s="1038" t="s">
        <v>831</v>
      </c>
      <c r="D83" s="108" t="s">
        <v>327</v>
      </c>
      <c r="E83" s="1387" t="s">
        <v>51</v>
      </c>
      <c r="F83" s="1387">
        <v>800</v>
      </c>
      <c r="G83" s="1387">
        <f t="shared" si="0"/>
        <v>8000</v>
      </c>
      <c r="H83" s="1387">
        <v>10</v>
      </c>
    </row>
    <row r="84" spans="1:8" ht="30">
      <c r="A84" s="1876"/>
      <c r="B84" s="1385">
        <v>30197320</v>
      </c>
      <c r="C84" s="1038" t="s">
        <v>832</v>
      </c>
      <c r="D84" s="108" t="s">
        <v>327</v>
      </c>
      <c r="E84" s="1387" t="s">
        <v>51</v>
      </c>
      <c r="F84" s="1387">
        <v>500</v>
      </c>
      <c r="G84" s="1387">
        <f t="shared" si="0"/>
        <v>10000</v>
      </c>
      <c r="H84" s="1387">
        <v>20</v>
      </c>
    </row>
    <row r="85" spans="1:8" ht="17.25">
      <c r="A85" s="1876"/>
      <c r="B85" s="1385" t="s">
        <v>1236</v>
      </c>
      <c r="C85" s="1038" t="s">
        <v>833</v>
      </c>
      <c r="D85" s="108" t="s">
        <v>327</v>
      </c>
      <c r="E85" s="1387" t="s">
        <v>51</v>
      </c>
      <c r="F85" s="1387">
        <v>100</v>
      </c>
      <c r="G85" s="1387">
        <f t="shared" si="0"/>
        <v>1000</v>
      </c>
      <c r="H85" s="1387">
        <v>10</v>
      </c>
    </row>
    <row r="86" spans="1:8" ht="30">
      <c r="A86" s="1876"/>
      <c r="B86" s="1385">
        <v>30199410</v>
      </c>
      <c r="C86" s="1038" t="s">
        <v>834</v>
      </c>
      <c r="D86" s="108" t="s">
        <v>327</v>
      </c>
      <c r="E86" s="1387" t="s">
        <v>51</v>
      </c>
      <c r="F86" s="1387">
        <v>250</v>
      </c>
      <c r="G86" s="1387">
        <f t="shared" si="0"/>
        <v>100000</v>
      </c>
      <c r="H86" s="1387">
        <v>400</v>
      </c>
    </row>
    <row r="87" spans="1:8" ht="17.25">
      <c r="A87" s="1876"/>
      <c r="B87" s="1385">
        <v>30192133</v>
      </c>
      <c r="C87" s="1038" t="s">
        <v>835</v>
      </c>
      <c r="D87" s="108" t="s">
        <v>327</v>
      </c>
      <c r="E87" s="1387" t="s">
        <v>51</v>
      </c>
      <c r="F87" s="1387">
        <v>50</v>
      </c>
      <c r="G87" s="1387">
        <f t="shared" si="0"/>
        <v>1000</v>
      </c>
      <c r="H87" s="1387">
        <v>20</v>
      </c>
    </row>
    <row r="88" spans="1:8" ht="17.25">
      <c r="A88" s="1876"/>
      <c r="B88" s="1385">
        <v>30192133</v>
      </c>
      <c r="C88" s="1038" t="s">
        <v>836</v>
      </c>
      <c r="D88" s="108" t="s">
        <v>327</v>
      </c>
      <c r="E88" s="1387" t="s">
        <v>51</v>
      </c>
      <c r="F88" s="1387">
        <v>20</v>
      </c>
      <c r="G88" s="1387">
        <f t="shared" si="0"/>
        <v>1000</v>
      </c>
      <c r="H88" s="1387">
        <v>50</v>
      </c>
    </row>
    <row r="89" spans="1:8" ht="17.25">
      <c r="A89" s="1876"/>
      <c r="B89" s="1385">
        <v>30197220</v>
      </c>
      <c r="C89" s="1038" t="s">
        <v>837</v>
      </c>
      <c r="D89" s="108" t="s">
        <v>327</v>
      </c>
      <c r="E89" s="1387" t="s">
        <v>58</v>
      </c>
      <c r="F89" s="1387">
        <v>40</v>
      </c>
      <c r="G89" s="1387">
        <f t="shared" si="0"/>
        <v>4000</v>
      </c>
      <c r="H89" s="1387">
        <v>100</v>
      </c>
    </row>
    <row r="90" spans="1:8" ht="17.25">
      <c r="A90" s="1876"/>
      <c r="B90" s="1385">
        <v>30197221</v>
      </c>
      <c r="C90" s="1038" t="s">
        <v>838</v>
      </c>
      <c r="D90" s="108" t="s">
        <v>327</v>
      </c>
      <c r="E90" s="1387" t="s">
        <v>58</v>
      </c>
      <c r="F90" s="1387">
        <v>100</v>
      </c>
      <c r="G90" s="1387">
        <f t="shared" si="0"/>
        <v>10000</v>
      </c>
      <c r="H90" s="1387">
        <v>100</v>
      </c>
    </row>
    <row r="91" spans="1:8" ht="17.25">
      <c r="A91" s="1876"/>
      <c r="B91" s="1385">
        <v>30197221</v>
      </c>
      <c r="C91" s="1038" t="s">
        <v>839</v>
      </c>
      <c r="D91" s="108" t="s">
        <v>327</v>
      </c>
      <c r="E91" s="1387" t="s">
        <v>58</v>
      </c>
      <c r="F91" s="1387">
        <v>220</v>
      </c>
      <c r="G91" s="1387">
        <f t="shared" si="0"/>
        <v>22000</v>
      </c>
      <c r="H91" s="1387">
        <v>100</v>
      </c>
    </row>
    <row r="92" spans="1:8" s="1388" customFormat="1" ht="30">
      <c r="A92" s="1876"/>
      <c r="B92" s="1385">
        <v>30197110</v>
      </c>
      <c r="C92" s="1038" t="s">
        <v>1911</v>
      </c>
      <c r="D92" s="108" t="s">
        <v>327</v>
      </c>
      <c r="E92" s="1387" t="s">
        <v>58</v>
      </c>
      <c r="F92" s="1387">
        <v>70</v>
      </c>
      <c r="G92" s="1387">
        <f t="shared" si="0"/>
        <v>7000</v>
      </c>
      <c r="H92" s="1387">
        <v>100</v>
      </c>
    </row>
    <row r="93" spans="1:8" s="1388" customFormat="1" ht="30">
      <c r="A93" s="1876"/>
      <c r="B93" s="1385">
        <v>30197110</v>
      </c>
      <c r="C93" s="1038" t="s">
        <v>1912</v>
      </c>
      <c r="D93" s="108" t="s">
        <v>327</v>
      </c>
      <c r="E93" s="1387" t="s">
        <v>58</v>
      </c>
      <c r="F93" s="1387">
        <v>50</v>
      </c>
      <c r="G93" s="1387">
        <f t="shared" si="0"/>
        <v>5000</v>
      </c>
      <c r="H93" s="1387">
        <v>100</v>
      </c>
    </row>
    <row r="94" spans="1:8" s="1388" customFormat="1" ht="30">
      <c r="A94" s="1876"/>
      <c r="B94" s="1385">
        <v>30141200</v>
      </c>
      <c r="C94" s="1038" t="s">
        <v>842</v>
      </c>
      <c r="D94" s="108" t="s">
        <v>327</v>
      </c>
      <c r="E94" s="1387" t="s">
        <v>51</v>
      </c>
      <c r="F94" s="1387">
        <v>1800</v>
      </c>
      <c r="G94" s="1387">
        <f t="shared" si="0"/>
        <v>27000</v>
      </c>
      <c r="H94" s="1387">
        <v>15</v>
      </c>
    </row>
    <row r="95" spans="1:8" s="1388" customFormat="1" ht="30">
      <c r="A95" s="1876"/>
      <c r="B95" s="1385">
        <v>39241100</v>
      </c>
      <c r="C95" s="1038" t="s">
        <v>843</v>
      </c>
      <c r="D95" s="108" t="s">
        <v>327</v>
      </c>
      <c r="E95" s="1387" t="s">
        <v>51</v>
      </c>
      <c r="F95" s="1387">
        <v>50</v>
      </c>
      <c r="G95" s="1387">
        <f t="shared" si="0"/>
        <v>1000</v>
      </c>
      <c r="H95" s="1387">
        <v>20</v>
      </c>
    </row>
    <row r="96" spans="1:8" s="1388" customFormat="1" ht="17.25">
      <c r="A96" s="1876"/>
      <c r="B96" s="1385">
        <v>39241200</v>
      </c>
      <c r="C96" s="1038" t="s">
        <v>844</v>
      </c>
      <c r="D96" s="108" t="s">
        <v>327</v>
      </c>
      <c r="E96" s="1387" t="s">
        <v>51</v>
      </c>
      <c r="F96" s="1387">
        <v>200</v>
      </c>
      <c r="G96" s="1387">
        <f t="shared" si="0"/>
        <v>6000</v>
      </c>
      <c r="H96" s="1387">
        <v>30</v>
      </c>
    </row>
    <row r="97" spans="1:8" s="1388" customFormat="1" ht="45">
      <c r="A97" s="1876"/>
      <c r="B97" s="1385">
        <v>39241200</v>
      </c>
      <c r="C97" s="1038" t="s">
        <v>845</v>
      </c>
      <c r="D97" s="108" t="s">
        <v>327</v>
      </c>
      <c r="E97" s="1387" t="s">
        <v>51</v>
      </c>
      <c r="F97" s="1387">
        <v>80</v>
      </c>
      <c r="G97" s="1387">
        <f t="shared" si="0"/>
        <v>10000</v>
      </c>
      <c r="H97" s="1387">
        <v>125</v>
      </c>
    </row>
    <row r="98" spans="1:8" s="1388" customFormat="1" ht="17.25">
      <c r="A98" s="1876"/>
      <c r="B98" s="1385">
        <v>39241200</v>
      </c>
      <c r="C98" s="1038" t="s">
        <v>846</v>
      </c>
      <c r="D98" s="108" t="s">
        <v>327</v>
      </c>
      <c r="E98" s="1387" t="s">
        <v>51</v>
      </c>
      <c r="F98" s="1387">
        <v>100</v>
      </c>
      <c r="G98" s="1387">
        <f t="shared" si="0"/>
        <v>1000</v>
      </c>
      <c r="H98" s="1387">
        <v>10</v>
      </c>
    </row>
    <row r="99" spans="1:8" s="1388" customFormat="1" ht="30">
      <c r="A99" s="1876"/>
      <c r="B99" s="1385">
        <v>30192130</v>
      </c>
      <c r="C99" s="1038" t="s">
        <v>847</v>
      </c>
      <c r="D99" s="108" t="s">
        <v>327</v>
      </c>
      <c r="E99" s="1387" t="s">
        <v>51</v>
      </c>
      <c r="F99" s="1387">
        <v>100</v>
      </c>
      <c r="G99" s="1387">
        <f t="shared" si="0"/>
        <v>5000</v>
      </c>
      <c r="H99" s="1387">
        <v>50</v>
      </c>
    </row>
    <row r="100" spans="1:8" s="1388" customFormat="1" ht="34.5">
      <c r="A100" s="1876"/>
      <c r="B100" s="1385">
        <v>30192130</v>
      </c>
      <c r="C100" s="1038" t="s">
        <v>1913</v>
      </c>
      <c r="D100" s="108" t="s">
        <v>327</v>
      </c>
      <c r="E100" s="1387" t="s">
        <v>864</v>
      </c>
      <c r="F100" s="1387">
        <v>250</v>
      </c>
      <c r="G100" s="1387">
        <f t="shared" si="0"/>
        <v>1000</v>
      </c>
      <c r="H100" s="1387">
        <v>4</v>
      </c>
    </row>
    <row r="101" spans="1:8" s="1388" customFormat="1" ht="30">
      <c r="A101" s="1876"/>
      <c r="B101" s="1385">
        <v>30192130</v>
      </c>
      <c r="C101" s="1038" t="s">
        <v>1914</v>
      </c>
      <c r="D101" s="108" t="s">
        <v>327</v>
      </c>
      <c r="E101" s="1387" t="s">
        <v>58</v>
      </c>
      <c r="F101" s="1387">
        <v>40</v>
      </c>
      <c r="G101" s="1387">
        <f t="shared" si="0"/>
        <v>4000</v>
      </c>
      <c r="H101" s="1387">
        <v>100</v>
      </c>
    </row>
    <row r="102" spans="1:8" s="1388" customFormat="1" ht="17.25">
      <c r="A102" s="1876"/>
      <c r="B102" s="1385">
        <v>30192121</v>
      </c>
      <c r="C102" s="1038" t="s">
        <v>848</v>
      </c>
      <c r="D102" s="108" t="s">
        <v>327</v>
      </c>
      <c r="E102" s="1387" t="s">
        <v>51</v>
      </c>
      <c r="F102" s="1387">
        <v>30</v>
      </c>
      <c r="G102" s="1387">
        <f t="shared" si="0"/>
        <v>36000</v>
      </c>
      <c r="H102" s="1387">
        <v>1200</v>
      </c>
    </row>
    <row r="103" spans="1:8" s="1388" customFormat="1" ht="17.25">
      <c r="A103" s="1876"/>
      <c r="B103" s="1385">
        <v>30192124</v>
      </c>
      <c r="C103" s="1038" t="s">
        <v>849</v>
      </c>
      <c r="D103" s="108" t="s">
        <v>327</v>
      </c>
      <c r="E103" s="1387" t="s">
        <v>51</v>
      </c>
      <c r="F103" s="1387">
        <v>150</v>
      </c>
      <c r="G103" s="1387">
        <f t="shared" si="0"/>
        <v>79500</v>
      </c>
      <c r="H103" s="1387">
        <v>530</v>
      </c>
    </row>
    <row r="104" spans="1:8" s="1388" customFormat="1" ht="17.25">
      <c r="A104" s="1876"/>
      <c r="B104" s="1385">
        <v>39292500</v>
      </c>
      <c r="C104" s="1038" t="s">
        <v>850</v>
      </c>
      <c r="D104" s="108" t="s">
        <v>327</v>
      </c>
      <c r="E104" s="1387" t="s">
        <v>51</v>
      </c>
      <c r="F104" s="1387">
        <v>100</v>
      </c>
      <c r="G104" s="1387">
        <f t="shared" si="0"/>
        <v>5000</v>
      </c>
      <c r="H104" s="1387">
        <v>50</v>
      </c>
    </row>
    <row r="105" spans="1:8" s="1388" customFormat="1" ht="30">
      <c r="A105" s="1876"/>
      <c r="B105" s="1385">
        <v>22600000</v>
      </c>
      <c r="C105" s="1038" t="s">
        <v>1915</v>
      </c>
      <c r="D105" s="108" t="s">
        <v>327</v>
      </c>
      <c r="E105" s="1387" t="s">
        <v>51</v>
      </c>
      <c r="F105" s="1387">
        <v>100</v>
      </c>
      <c r="G105" s="1387">
        <f t="shared" si="0"/>
        <v>3000</v>
      </c>
      <c r="H105" s="1387">
        <v>30</v>
      </c>
    </row>
    <row r="106" spans="1:8" s="1388" customFormat="1" ht="30">
      <c r="A106" s="1876"/>
      <c r="B106" s="1385" t="s">
        <v>1230</v>
      </c>
      <c r="C106" s="1038" t="s">
        <v>1916</v>
      </c>
      <c r="D106" s="108" t="s">
        <v>327</v>
      </c>
      <c r="E106" s="1387" t="s">
        <v>51</v>
      </c>
      <c r="F106" s="1387">
        <v>120</v>
      </c>
      <c r="G106" s="1387">
        <f t="shared" si="0"/>
        <v>12000</v>
      </c>
      <c r="H106" s="1387">
        <v>100</v>
      </c>
    </row>
    <row r="107" spans="1:8" s="1388" customFormat="1" ht="60">
      <c r="A107" s="1876"/>
      <c r="B107" s="1385">
        <v>44424200</v>
      </c>
      <c r="C107" s="1038" t="s">
        <v>851</v>
      </c>
      <c r="D107" s="108" t="s">
        <v>327</v>
      </c>
      <c r="E107" s="1387" t="s">
        <v>51</v>
      </c>
      <c r="F107" s="1387">
        <v>250</v>
      </c>
      <c r="G107" s="1387">
        <f t="shared" si="0"/>
        <v>20000</v>
      </c>
      <c r="H107" s="1387">
        <v>80</v>
      </c>
    </row>
    <row r="108" spans="1:8" s="1388" customFormat="1" ht="45">
      <c r="A108" s="1876"/>
      <c r="B108" s="1385" t="s">
        <v>1917</v>
      </c>
      <c r="C108" s="1038" t="s">
        <v>852</v>
      </c>
      <c r="D108" s="108" t="s">
        <v>327</v>
      </c>
      <c r="E108" s="1387" t="s">
        <v>865</v>
      </c>
      <c r="F108" s="1387">
        <v>300</v>
      </c>
      <c r="G108" s="1387">
        <f t="shared" si="0"/>
        <v>9000</v>
      </c>
      <c r="H108" s="1387">
        <v>30</v>
      </c>
    </row>
    <row r="109" spans="1:8" s="1388" customFormat="1" ht="17.25">
      <c r="A109" s="1876"/>
      <c r="B109" s="1385">
        <v>22816100</v>
      </c>
      <c r="C109" s="1038" t="s">
        <v>853</v>
      </c>
      <c r="D109" s="108" t="s">
        <v>327</v>
      </c>
      <c r="E109" s="1387" t="s">
        <v>51</v>
      </c>
      <c r="F109" s="1387">
        <v>200</v>
      </c>
      <c r="G109" s="1387">
        <f t="shared" si="0"/>
        <v>10000</v>
      </c>
      <c r="H109" s="1387">
        <v>50</v>
      </c>
    </row>
    <row r="110" spans="1:8" s="1388" customFormat="1" ht="17.25">
      <c r="A110" s="1876"/>
      <c r="B110" s="1385">
        <v>22816100</v>
      </c>
      <c r="C110" s="1038" t="s">
        <v>854</v>
      </c>
      <c r="D110" s="108" t="s">
        <v>327</v>
      </c>
      <c r="E110" s="1387" t="s">
        <v>51</v>
      </c>
      <c r="F110" s="1387">
        <v>400</v>
      </c>
      <c r="G110" s="1387">
        <f t="shared" si="0"/>
        <v>20000</v>
      </c>
      <c r="H110" s="1387">
        <v>50</v>
      </c>
    </row>
    <row r="111" spans="1:8" s="1388" customFormat="1" ht="17.25">
      <c r="A111" s="1876"/>
      <c r="B111" s="1385" t="s">
        <v>1225</v>
      </c>
      <c r="C111" s="1038" t="s">
        <v>855</v>
      </c>
      <c r="D111" s="108" t="s">
        <v>327</v>
      </c>
      <c r="E111" s="1387" t="s">
        <v>51</v>
      </c>
      <c r="F111" s="1387">
        <v>165</v>
      </c>
      <c r="G111" s="1387">
        <f t="shared" si="0"/>
        <v>4950</v>
      </c>
      <c r="H111" s="1387">
        <v>30</v>
      </c>
    </row>
    <row r="112" spans="1:8" s="1388" customFormat="1" ht="17.25">
      <c r="A112" s="1876"/>
      <c r="B112" s="1385">
        <v>22816100</v>
      </c>
      <c r="C112" s="1038" t="s">
        <v>856</v>
      </c>
      <c r="D112" s="108" t="s">
        <v>327</v>
      </c>
      <c r="E112" s="1387" t="s">
        <v>51</v>
      </c>
      <c r="F112" s="1387">
        <v>1000</v>
      </c>
      <c r="G112" s="1387">
        <f t="shared" si="0"/>
        <v>30000</v>
      </c>
      <c r="H112" s="1387">
        <v>30</v>
      </c>
    </row>
    <row r="113" spans="1:8" s="1388" customFormat="1" ht="30">
      <c r="A113" s="1876"/>
      <c r="B113" s="1385">
        <v>22816100</v>
      </c>
      <c r="C113" s="1038" t="s">
        <v>1918</v>
      </c>
      <c r="D113" s="108" t="s">
        <v>327</v>
      </c>
      <c r="E113" s="1387" t="s">
        <v>51</v>
      </c>
      <c r="F113" s="1387">
        <v>800</v>
      </c>
      <c r="G113" s="1387">
        <f t="shared" si="0"/>
        <v>8000</v>
      </c>
      <c r="H113" s="1387">
        <v>10</v>
      </c>
    </row>
    <row r="114" spans="1:8" s="1388" customFormat="1" ht="30">
      <c r="A114" s="1876"/>
      <c r="B114" s="1385">
        <v>30192100</v>
      </c>
      <c r="C114" s="1038" t="s">
        <v>857</v>
      </c>
      <c r="D114" s="108" t="s">
        <v>327</v>
      </c>
      <c r="E114" s="1387" t="s">
        <v>51</v>
      </c>
      <c r="F114" s="1387">
        <v>40</v>
      </c>
      <c r="G114" s="1387">
        <f t="shared" si="0"/>
        <v>4000</v>
      </c>
      <c r="H114" s="1387">
        <v>100</v>
      </c>
    </row>
    <row r="115" spans="1:8" s="1388" customFormat="1" ht="17.25">
      <c r="A115" s="1876"/>
      <c r="B115" s="1385">
        <v>35821000</v>
      </c>
      <c r="C115" s="1038" t="s">
        <v>858</v>
      </c>
      <c r="D115" s="108" t="s">
        <v>327</v>
      </c>
      <c r="E115" s="1387" t="s">
        <v>167</v>
      </c>
      <c r="F115" s="1387">
        <v>2000</v>
      </c>
      <c r="G115" s="1387">
        <f t="shared" si="0"/>
        <v>200000</v>
      </c>
      <c r="H115" s="1387">
        <v>100</v>
      </c>
    </row>
    <row r="116" spans="1:8" s="1388" customFormat="1" ht="17.25">
      <c r="A116" s="1876"/>
      <c r="B116" s="1385" t="s">
        <v>1230</v>
      </c>
      <c r="C116" s="1038" t="s">
        <v>859</v>
      </c>
      <c r="D116" s="108" t="s">
        <v>327</v>
      </c>
      <c r="E116" s="1387" t="s">
        <v>51</v>
      </c>
      <c r="F116" s="1387">
        <v>170</v>
      </c>
      <c r="G116" s="1387">
        <f t="shared" si="0"/>
        <v>17000</v>
      </c>
      <c r="H116" s="1387">
        <v>100</v>
      </c>
    </row>
    <row r="117" spans="1:8" s="1388" customFormat="1" ht="30">
      <c r="A117" s="1876"/>
      <c r="B117" s="1385" t="s">
        <v>1919</v>
      </c>
      <c r="C117" s="1038" t="s">
        <v>860</v>
      </c>
      <c r="D117" s="108" t="s">
        <v>327</v>
      </c>
      <c r="E117" s="1387" t="s">
        <v>51</v>
      </c>
      <c r="F117" s="1387">
        <v>1500</v>
      </c>
      <c r="G117" s="1387">
        <f t="shared" si="0"/>
        <v>15000</v>
      </c>
      <c r="H117" s="1387">
        <v>10</v>
      </c>
    </row>
    <row r="118" spans="1:8" s="1388" customFormat="1" ht="17.25">
      <c r="A118" s="1876"/>
      <c r="B118" s="1385">
        <v>30192111</v>
      </c>
      <c r="C118" s="1038" t="s">
        <v>861</v>
      </c>
      <c r="D118" s="108" t="s">
        <v>327</v>
      </c>
      <c r="E118" s="1387" t="s">
        <v>51</v>
      </c>
      <c r="F118" s="1387">
        <v>500</v>
      </c>
      <c r="G118" s="1387">
        <f t="shared" si="0"/>
        <v>5000</v>
      </c>
      <c r="H118" s="1387">
        <v>10</v>
      </c>
    </row>
    <row r="119" spans="1:8" s="1388" customFormat="1" ht="17.25">
      <c r="A119" s="1876"/>
      <c r="B119" s="1385" t="s">
        <v>1230</v>
      </c>
      <c r="C119" s="1038" t="s">
        <v>862</v>
      </c>
      <c r="D119" s="108" t="s">
        <v>327</v>
      </c>
      <c r="E119" s="1387" t="s">
        <v>51</v>
      </c>
      <c r="F119" s="1387">
        <v>150</v>
      </c>
      <c r="G119" s="1387">
        <f t="shared" si="0"/>
        <v>9000</v>
      </c>
      <c r="H119" s="1387">
        <v>60</v>
      </c>
    </row>
    <row r="120" spans="1:8" s="1388" customFormat="1" ht="45">
      <c r="A120" s="1876"/>
      <c r="B120" s="1385">
        <v>30237000</v>
      </c>
      <c r="C120" s="1038" t="s">
        <v>1920</v>
      </c>
      <c r="D120" s="108" t="s">
        <v>327</v>
      </c>
      <c r="E120" s="1387" t="s">
        <v>348</v>
      </c>
      <c r="F120" s="1387">
        <v>90</v>
      </c>
      <c r="G120" s="1387">
        <f t="shared" si="0"/>
        <v>54900</v>
      </c>
      <c r="H120" s="1387">
        <v>610</v>
      </c>
    </row>
    <row r="121" spans="1:8" s="1388" customFormat="1" ht="17.25">
      <c r="A121" s="1876"/>
      <c r="B121" s="1385">
        <v>30237410</v>
      </c>
      <c r="C121" s="1038" t="s">
        <v>1921</v>
      </c>
      <c r="D121" s="108" t="s">
        <v>327</v>
      </c>
      <c r="E121" s="1387" t="s">
        <v>51</v>
      </c>
      <c r="F121" s="1387">
        <v>2000</v>
      </c>
      <c r="G121" s="1387">
        <f t="shared" si="0"/>
        <v>10000</v>
      </c>
      <c r="H121" s="1387">
        <v>5</v>
      </c>
    </row>
    <row r="122" spans="1:8" s="1388" customFormat="1" ht="30">
      <c r="A122" s="1876"/>
      <c r="B122" s="1385">
        <v>30237460</v>
      </c>
      <c r="C122" s="1038" t="s">
        <v>1922</v>
      </c>
      <c r="D122" s="108" t="s">
        <v>327</v>
      </c>
      <c r="E122" s="1387" t="s">
        <v>51</v>
      </c>
      <c r="F122" s="1387">
        <v>2200</v>
      </c>
      <c r="G122" s="1387">
        <f t="shared" si="0"/>
        <v>11000</v>
      </c>
      <c r="H122" s="1387">
        <v>5</v>
      </c>
    </row>
    <row r="123" spans="1:8" s="1388" customFormat="1" ht="30">
      <c r="A123" s="1876"/>
      <c r="B123" s="1385">
        <v>30230000</v>
      </c>
      <c r="C123" s="1038" t="s">
        <v>1923</v>
      </c>
      <c r="D123" s="108" t="s">
        <v>327</v>
      </c>
      <c r="E123" s="1387" t="s">
        <v>51</v>
      </c>
      <c r="F123" s="1387">
        <v>29000</v>
      </c>
      <c r="G123" s="1387">
        <f t="shared" si="0"/>
        <v>725000</v>
      </c>
      <c r="H123" s="1387">
        <v>25</v>
      </c>
    </row>
    <row r="124" spans="1:8" s="1388" customFormat="1" ht="30">
      <c r="A124" s="1876"/>
      <c r="B124" s="1385">
        <v>30230000</v>
      </c>
      <c r="C124" s="1038" t="s">
        <v>1924</v>
      </c>
      <c r="D124" s="108" t="s">
        <v>327</v>
      </c>
      <c r="E124" s="1387" t="s">
        <v>51</v>
      </c>
      <c r="F124" s="1387">
        <v>5000</v>
      </c>
      <c r="G124" s="1387">
        <f t="shared" si="0"/>
        <v>200000</v>
      </c>
      <c r="H124" s="1387">
        <v>40</v>
      </c>
    </row>
    <row r="125" spans="1:8" s="1388" customFormat="1" ht="45">
      <c r="A125" s="1876"/>
      <c r="B125" s="1385">
        <v>30230000</v>
      </c>
      <c r="C125" s="1038" t="s">
        <v>1925</v>
      </c>
      <c r="D125" s="108" t="s">
        <v>327</v>
      </c>
      <c r="E125" s="1387" t="s">
        <v>51</v>
      </c>
      <c r="F125" s="1387">
        <v>8000</v>
      </c>
      <c r="G125" s="1387">
        <f t="shared" si="0"/>
        <v>80000</v>
      </c>
      <c r="H125" s="1387">
        <v>10</v>
      </c>
    </row>
    <row r="126" spans="1:8" s="1388" customFormat="1" ht="30">
      <c r="A126" s="1876"/>
      <c r="B126" s="1385">
        <v>30234600</v>
      </c>
      <c r="C126" s="1038" t="s">
        <v>1926</v>
      </c>
      <c r="D126" s="108" t="s">
        <v>327</v>
      </c>
      <c r="E126" s="1387" t="s">
        <v>51</v>
      </c>
      <c r="F126" s="1387">
        <v>4000</v>
      </c>
      <c r="G126" s="1387">
        <f t="shared" si="0"/>
        <v>80000</v>
      </c>
      <c r="H126" s="1387">
        <v>20</v>
      </c>
    </row>
    <row r="127" spans="1:8" s="1388" customFormat="1" ht="30">
      <c r="A127" s="1876"/>
      <c r="B127" s="1385">
        <v>30237000</v>
      </c>
      <c r="C127" s="1038" t="s">
        <v>1927</v>
      </c>
      <c r="D127" s="108" t="s">
        <v>327</v>
      </c>
      <c r="E127" s="1387" t="s">
        <v>51</v>
      </c>
      <c r="F127" s="1387">
        <v>2000</v>
      </c>
      <c r="G127" s="1387">
        <f t="shared" si="0"/>
        <v>60000</v>
      </c>
      <c r="H127" s="1387">
        <v>30</v>
      </c>
    </row>
    <row r="128" spans="1:8" s="1388" customFormat="1" ht="17.25">
      <c r="A128" s="1876"/>
      <c r="B128" s="1385">
        <v>30234600</v>
      </c>
      <c r="C128" s="1038" t="s">
        <v>1928</v>
      </c>
      <c r="D128" s="108" t="s">
        <v>327</v>
      </c>
      <c r="E128" s="1387" t="s">
        <v>51</v>
      </c>
      <c r="F128" s="1387">
        <v>12000</v>
      </c>
      <c r="G128" s="1387">
        <f t="shared" si="0"/>
        <v>24000</v>
      </c>
      <c r="H128" s="1387">
        <v>2</v>
      </c>
    </row>
    <row r="129" spans="1:8" s="1388" customFormat="1" ht="30">
      <c r="A129" s="1876"/>
      <c r="B129" s="1385">
        <v>30230000</v>
      </c>
      <c r="C129" s="1038" t="s">
        <v>1929</v>
      </c>
      <c r="D129" s="108" t="s">
        <v>327</v>
      </c>
      <c r="E129" s="1387" t="s">
        <v>51</v>
      </c>
      <c r="F129" s="1387">
        <v>4000</v>
      </c>
      <c r="G129" s="1387">
        <f t="shared" ref="G129:G250" si="1">F129*H129</f>
        <v>20000</v>
      </c>
      <c r="H129" s="1387">
        <v>5</v>
      </c>
    </row>
    <row r="130" spans="1:8" ht="17.25">
      <c r="A130" s="1823">
        <v>4264</v>
      </c>
      <c r="B130" s="1385">
        <v>9132200</v>
      </c>
      <c r="C130" s="1622" t="s">
        <v>1930</v>
      </c>
      <c r="D130" s="108" t="s">
        <v>327</v>
      </c>
      <c r="E130" s="365" t="s">
        <v>3413</v>
      </c>
      <c r="F130" s="365" t="s">
        <v>3413</v>
      </c>
      <c r="G130" s="365" t="s">
        <v>3413</v>
      </c>
      <c r="H130" s="365" t="s">
        <v>3413</v>
      </c>
    </row>
    <row r="131" spans="1:8" ht="17.25">
      <c r="A131" s="1867"/>
      <c r="B131" s="1385">
        <v>9132100</v>
      </c>
      <c r="C131" s="1622" t="s">
        <v>1931</v>
      </c>
      <c r="D131" s="108" t="s">
        <v>327</v>
      </c>
      <c r="E131" s="365" t="s">
        <v>3413</v>
      </c>
      <c r="F131" s="365" t="s">
        <v>3413</v>
      </c>
      <c r="G131" s="365" t="s">
        <v>3413</v>
      </c>
      <c r="H131" s="365" t="s">
        <v>3413</v>
      </c>
    </row>
    <row r="132" spans="1:8" s="1388" customFormat="1" ht="30">
      <c r="A132" s="1868">
        <v>4267</v>
      </c>
      <c r="B132" s="1385">
        <v>39831000</v>
      </c>
      <c r="C132" s="1622" t="s">
        <v>939</v>
      </c>
      <c r="D132" s="108" t="s">
        <v>327</v>
      </c>
      <c r="E132" s="365" t="s">
        <v>3413</v>
      </c>
      <c r="F132" s="365" t="s">
        <v>3413</v>
      </c>
      <c r="G132" s="365" t="s">
        <v>3413</v>
      </c>
      <c r="H132" s="365" t="s">
        <v>3413</v>
      </c>
    </row>
    <row r="133" spans="1:8" s="1388" customFormat="1" ht="17.25">
      <c r="A133" s="1868"/>
      <c r="B133" s="1385">
        <v>3711900</v>
      </c>
      <c r="C133" s="1390" t="s">
        <v>111</v>
      </c>
      <c r="D133" s="108" t="s">
        <v>327</v>
      </c>
      <c r="E133" s="365" t="s">
        <v>3413</v>
      </c>
      <c r="F133" s="365" t="s">
        <v>3413</v>
      </c>
      <c r="G133" s="365" t="s">
        <v>3413</v>
      </c>
      <c r="H133" s="365" t="s">
        <v>3413</v>
      </c>
    </row>
    <row r="134" spans="1:8" s="1388" customFormat="1" ht="30">
      <c r="A134" s="1868"/>
      <c r="B134" s="1385">
        <v>39831240</v>
      </c>
      <c r="C134" s="1390" t="s">
        <v>607</v>
      </c>
      <c r="D134" s="108" t="s">
        <v>327</v>
      </c>
      <c r="E134" s="365" t="s">
        <v>3413</v>
      </c>
      <c r="F134" s="365" t="s">
        <v>3413</v>
      </c>
      <c r="G134" s="365" t="s">
        <v>3413</v>
      </c>
      <c r="H134" s="365" t="s">
        <v>3413</v>
      </c>
    </row>
    <row r="135" spans="1:8" s="1388" customFormat="1" ht="17.25">
      <c r="A135" s="1868"/>
      <c r="B135" s="1385">
        <v>39831240</v>
      </c>
      <c r="C135" s="1391" t="s">
        <v>365</v>
      </c>
      <c r="D135" s="108" t="s">
        <v>327</v>
      </c>
      <c r="E135" s="365" t="s">
        <v>3413</v>
      </c>
      <c r="F135" s="365" t="s">
        <v>3413</v>
      </c>
      <c r="G135" s="365" t="s">
        <v>3413</v>
      </c>
      <c r="H135" s="365" t="s">
        <v>3413</v>
      </c>
    </row>
    <row r="136" spans="1:8" s="1388" customFormat="1" ht="60">
      <c r="A136" s="1868"/>
      <c r="B136" s="1385">
        <v>39831000</v>
      </c>
      <c r="C136" s="1390" t="s">
        <v>940</v>
      </c>
      <c r="D136" s="108" t="s">
        <v>327</v>
      </c>
      <c r="E136" s="365" t="s">
        <v>3413</v>
      </c>
      <c r="F136" s="365" t="s">
        <v>3413</v>
      </c>
      <c r="G136" s="365" t="s">
        <v>3413</v>
      </c>
      <c r="H136" s="365" t="s">
        <v>3413</v>
      </c>
    </row>
    <row r="137" spans="1:8" s="1388" customFormat="1" ht="17.25">
      <c r="A137" s="1868"/>
      <c r="B137" s="1385">
        <v>39831000</v>
      </c>
      <c r="C137" s="1391" t="s">
        <v>941</v>
      </c>
      <c r="D137" s="108" t="s">
        <v>327</v>
      </c>
      <c r="E137" s="365" t="s">
        <v>3413</v>
      </c>
      <c r="F137" s="365" t="s">
        <v>3413</v>
      </c>
      <c r="G137" s="365" t="s">
        <v>3413</v>
      </c>
      <c r="H137" s="365" t="s">
        <v>3413</v>
      </c>
    </row>
    <row r="138" spans="1:8" s="1388" customFormat="1" ht="45">
      <c r="A138" s="1868"/>
      <c r="B138" s="1385">
        <v>39831000</v>
      </c>
      <c r="C138" s="1391" t="s">
        <v>942</v>
      </c>
      <c r="D138" s="108" t="s">
        <v>327</v>
      </c>
      <c r="E138" s="365" t="s">
        <v>3413</v>
      </c>
      <c r="F138" s="365" t="s">
        <v>3413</v>
      </c>
      <c r="G138" s="365" t="s">
        <v>3413</v>
      </c>
      <c r="H138" s="365" t="s">
        <v>3413</v>
      </c>
    </row>
    <row r="139" spans="1:8" s="1388" customFormat="1" ht="30">
      <c r="A139" s="1868"/>
      <c r="B139" s="1385">
        <v>39831300</v>
      </c>
      <c r="C139" s="1391" t="s">
        <v>943</v>
      </c>
      <c r="D139" s="108" t="s">
        <v>327</v>
      </c>
      <c r="E139" s="365" t="s">
        <v>3413</v>
      </c>
      <c r="F139" s="365" t="s">
        <v>3413</v>
      </c>
      <c r="G139" s="365" t="s">
        <v>3413</v>
      </c>
      <c r="H139" s="365" t="s">
        <v>3413</v>
      </c>
    </row>
    <row r="140" spans="1:8" s="1388" customFormat="1" ht="17.25">
      <c r="A140" s="1868"/>
      <c r="B140" s="1385">
        <v>39831240</v>
      </c>
      <c r="C140" s="1391" t="s">
        <v>944</v>
      </c>
      <c r="D140" s="108" t="s">
        <v>327</v>
      </c>
      <c r="E140" s="365" t="s">
        <v>3413</v>
      </c>
      <c r="F140" s="365" t="s">
        <v>3413</v>
      </c>
      <c r="G140" s="365" t="s">
        <v>3413</v>
      </c>
      <c r="H140" s="365" t="s">
        <v>3413</v>
      </c>
    </row>
    <row r="141" spans="1:8" s="1388" customFormat="1" ht="17.25">
      <c r="A141" s="1868"/>
      <c r="B141" s="1385">
        <v>18141000</v>
      </c>
      <c r="C141" s="1391" t="s">
        <v>945</v>
      </c>
      <c r="D141" s="108" t="s">
        <v>327</v>
      </c>
      <c r="E141" s="365" t="s">
        <v>3413</v>
      </c>
      <c r="F141" s="365" t="s">
        <v>3413</v>
      </c>
      <c r="G141" s="365" t="s">
        <v>3413</v>
      </c>
      <c r="H141" s="365" t="s">
        <v>3413</v>
      </c>
    </row>
    <row r="142" spans="1:8" s="1388" customFormat="1" ht="30">
      <c r="A142" s="1868"/>
      <c r="B142" s="1385">
        <v>39525800</v>
      </c>
      <c r="C142" s="1391" t="s">
        <v>946</v>
      </c>
      <c r="D142" s="108" t="s">
        <v>327</v>
      </c>
      <c r="E142" s="365" t="s">
        <v>3413</v>
      </c>
      <c r="F142" s="365" t="s">
        <v>3413</v>
      </c>
      <c r="G142" s="365" t="s">
        <v>3413</v>
      </c>
      <c r="H142" s="365" t="s">
        <v>3413</v>
      </c>
    </row>
    <row r="143" spans="1:8" s="1388" customFormat="1" ht="30">
      <c r="A143" s="1868"/>
      <c r="B143" s="1385">
        <v>39525800</v>
      </c>
      <c r="C143" s="1391" t="s">
        <v>947</v>
      </c>
      <c r="D143" s="108" t="s">
        <v>327</v>
      </c>
      <c r="E143" s="365" t="s">
        <v>3413</v>
      </c>
      <c r="F143" s="365" t="s">
        <v>3413</v>
      </c>
      <c r="G143" s="365" t="s">
        <v>3413</v>
      </c>
      <c r="H143" s="365" t="s">
        <v>3413</v>
      </c>
    </row>
    <row r="144" spans="1:8" s="1388" customFormat="1" ht="30">
      <c r="A144" s="1868"/>
      <c r="B144" s="1385">
        <v>30199410</v>
      </c>
      <c r="C144" s="1391" t="s">
        <v>948</v>
      </c>
      <c r="D144" s="108" t="s">
        <v>327</v>
      </c>
      <c r="E144" s="365" t="s">
        <v>3413</v>
      </c>
      <c r="F144" s="365" t="s">
        <v>3413</v>
      </c>
      <c r="G144" s="365" t="s">
        <v>3413</v>
      </c>
      <c r="H144" s="365" t="s">
        <v>3413</v>
      </c>
    </row>
    <row r="145" spans="1:8" s="1388" customFormat="1" ht="30">
      <c r="A145" s="1868"/>
      <c r="B145" s="1385">
        <v>33761000</v>
      </c>
      <c r="C145" s="1391" t="s">
        <v>949</v>
      </c>
      <c r="D145" s="108" t="s">
        <v>327</v>
      </c>
      <c r="E145" s="365" t="s">
        <v>3413</v>
      </c>
      <c r="F145" s="365" t="s">
        <v>3413</v>
      </c>
      <c r="G145" s="365" t="s">
        <v>3413</v>
      </c>
      <c r="H145" s="365" t="s">
        <v>3413</v>
      </c>
    </row>
    <row r="146" spans="1:8" s="1388" customFormat="1" ht="45">
      <c r="A146" s="1868"/>
      <c r="B146" s="1385">
        <v>39811000</v>
      </c>
      <c r="C146" s="1391" t="s">
        <v>950</v>
      </c>
      <c r="D146" s="108" t="s">
        <v>327</v>
      </c>
      <c r="E146" s="365" t="s">
        <v>3413</v>
      </c>
      <c r="F146" s="365" t="s">
        <v>3413</v>
      </c>
      <c r="G146" s="365" t="s">
        <v>3413</v>
      </c>
      <c r="H146" s="365" t="s">
        <v>3413</v>
      </c>
    </row>
    <row r="147" spans="1:8" s="1388" customFormat="1" ht="17.25">
      <c r="A147" s="1868"/>
      <c r="B147" s="1385">
        <v>3711900</v>
      </c>
      <c r="C147" s="1391" t="s">
        <v>951</v>
      </c>
      <c r="D147" s="108" t="s">
        <v>327</v>
      </c>
      <c r="E147" s="365" t="s">
        <v>3413</v>
      </c>
      <c r="F147" s="365" t="s">
        <v>3413</v>
      </c>
      <c r="G147" s="365" t="s">
        <v>3413</v>
      </c>
      <c r="H147" s="365" t="s">
        <v>3413</v>
      </c>
    </row>
    <row r="148" spans="1:8" s="1388" customFormat="1" ht="30">
      <c r="A148" s="1868"/>
      <c r="B148" s="1385">
        <v>39513200</v>
      </c>
      <c r="C148" s="1391" t="s">
        <v>952</v>
      </c>
      <c r="D148" s="108" t="s">
        <v>327</v>
      </c>
      <c r="E148" s="365" t="s">
        <v>3413</v>
      </c>
      <c r="F148" s="365" t="s">
        <v>3413</v>
      </c>
      <c r="G148" s="365" t="s">
        <v>3413</v>
      </c>
      <c r="H148" s="365" t="s">
        <v>3413</v>
      </c>
    </row>
    <row r="149" spans="1:8" s="1388" customFormat="1" ht="17.25">
      <c r="A149" s="1868"/>
      <c r="B149" s="1385">
        <v>44521110</v>
      </c>
      <c r="C149" s="1391" t="s">
        <v>953</v>
      </c>
      <c r="D149" s="108" t="s">
        <v>327</v>
      </c>
      <c r="E149" s="365" t="s">
        <v>3413</v>
      </c>
      <c r="F149" s="365" t="s">
        <v>3413</v>
      </c>
      <c r="G149" s="365" t="s">
        <v>3413</v>
      </c>
      <c r="H149" s="365" t="s">
        <v>3413</v>
      </c>
    </row>
    <row r="150" spans="1:8" s="1388" customFormat="1" ht="17.25">
      <c r="A150" s="1868"/>
      <c r="B150" s="1385">
        <v>44522400</v>
      </c>
      <c r="C150" s="1391" t="s">
        <v>110</v>
      </c>
      <c r="D150" s="108" t="s">
        <v>327</v>
      </c>
      <c r="E150" s="365" t="s">
        <v>3413</v>
      </c>
      <c r="F150" s="365" t="s">
        <v>3413</v>
      </c>
      <c r="G150" s="365" t="s">
        <v>3413</v>
      </c>
      <c r="H150" s="365" t="s">
        <v>3413</v>
      </c>
    </row>
    <row r="151" spans="1:8" s="1388" customFormat="1" ht="30">
      <c r="A151" s="1868"/>
      <c r="B151" s="1385">
        <v>39224330</v>
      </c>
      <c r="C151" s="1391" t="s">
        <v>954</v>
      </c>
      <c r="D151" s="108" t="s">
        <v>327</v>
      </c>
      <c r="E151" s="365" t="s">
        <v>3413</v>
      </c>
      <c r="F151" s="365" t="s">
        <v>3413</v>
      </c>
      <c r="G151" s="365" t="s">
        <v>3413</v>
      </c>
      <c r="H151" s="365" t="s">
        <v>3413</v>
      </c>
    </row>
    <row r="152" spans="1:8" s="1388" customFormat="1" ht="17.25">
      <c r="A152" s="1868"/>
      <c r="B152" s="1385">
        <v>39224330</v>
      </c>
      <c r="C152" s="1391" t="s">
        <v>955</v>
      </c>
      <c r="D152" s="108" t="s">
        <v>327</v>
      </c>
      <c r="E152" s="365" t="s">
        <v>3413</v>
      </c>
      <c r="F152" s="365" t="s">
        <v>3413</v>
      </c>
      <c r="G152" s="365" t="s">
        <v>3413</v>
      </c>
      <c r="H152" s="365" t="s">
        <v>3413</v>
      </c>
    </row>
    <row r="153" spans="1:8" s="1388" customFormat="1" ht="30">
      <c r="A153" s="1868"/>
      <c r="B153" s="1385">
        <v>39224350</v>
      </c>
      <c r="C153" s="1391" t="s">
        <v>956</v>
      </c>
      <c r="D153" s="108" t="s">
        <v>327</v>
      </c>
      <c r="E153" s="365" t="s">
        <v>3413</v>
      </c>
      <c r="F153" s="365" t="s">
        <v>3413</v>
      </c>
      <c r="G153" s="365" t="s">
        <v>3413</v>
      </c>
      <c r="H153" s="365" t="s">
        <v>3413</v>
      </c>
    </row>
    <row r="154" spans="1:8" s="1388" customFormat="1" ht="17.25">
      <c r="A154" s="1868"/>
      <c r="B154" s="1385">
        <v>39224100</v>
      </c>
      <c r="C154" s="1391" t="s">
        <v>957</v>
      </c>
      <c r="D154" s="108" t="s">
        <v>327</v>
      </c>
      <c r="E154" s="365" t="s">
        <v>3413</v>
      </c>
      <c r="F154" s="365" t="s">
        <v>3413</v>
      </c>
      <c r="G154" s="365" t="s">
        <v>3413</v>
      </c>
      <c r="H154" s="365" t="s">
        <v>3413</v>
      </c>
    </row>
    <row r="155" spans="1:8" s="1388" customFormat="1" ht="30">
      <c r="A155" s="1868"/>
      <c r="B155" s="1385">
        <v>39224340</v>
      </c>
      <c r="C155" s="1392" t="s">
        <v>958</v>
      </c>
      <c r="D155" s="108" t="s">
        <v>327</v>
      </c>
      <c r="E155" s="365" t="s">
        <v>3413</v>
      </c>
      <c r="F155" s="365" t="s">
        <v>3413</v>
      </c>
      <c r="G155" s="365" t="s">
        <v>3413</v>
      </c>
      <c r="H155" s="365" t="s">
        <v>3413</v>
      </c>
    </row>
    <row r="156" spans="1:8" s="1388" customFormat="1" ht="30">
      <c r="A156" s="1868"/>
      <c r="B156" s="1385">
        <v>31531000</v>
      </c>
      <c r="C156" s="1391" t="s">
        <v>959</v>
      </c>
      <c r="D156" s="108" t="s">
        <v>327</v>
      </c>
      <c r="E156" s="365" t="s">
        <v>3413</v>
      </c>
      <c r="F156" s="365" t="s">
        <v>3413</v>
      </c>
      <c r="G156" s="365" t="s">
        <v>3413</v>
      </c>
      <c r="H156" s="365" t="s">
        <v>3413</v>
      </c>
    </row>
    <row r="157" spans="1:8" s="1388" customFormat="1" ht="30">
      <c r="A157" s="1868"/>
      <c r="B157" s="1385">
        <v>31531000</v>
      </c>
      <c r="C157" s="1391" t="s">
        <v>960</v>
      </c>
      <c r="D157" s="108" t="s">
        <v>327</v>
      </c>
      <c r="E157" s="365" t="s">
        <v>3413</v>
      </c>
      <c r="F157" s="365" t="s">
        <v>3413</v>
      </c>
      <c r="G157" s="365" t="s">
        <v>3413</v>
      </c>
      <c r="H157" s="365" t="s">
        <v>3413</v>
      </c>
    </row>
    <row r="158" spans="1:8" s="1388" customFormat="1" ht="17.25">
      <c r="A158" s="1868"/>
      <c r="B158" s="1385">
        <v>31524100</v>
      </c>
      <c r="C158" s="1391" t="s">
        <v>961</v>
      </c>
      <c r="D158" s="108" t="s">
        <v>327</v>
      </c>
      <c r="E158" s="365" t="s">
        <v>3413</v>
      </c>
      <c r="F158" s="365" t="s">
        <v>3413</v>
      </c>
      <c r="G158" s="365" t="s">
        <v>3413</v>
      </c>
      <c r="H158" s="365" t="s">
        <v>3413</v>
      </c>
    </row>
    <row r="159" spans="1:8" s="1388" customFormat="1" ht="17.25">
      <c r="A159" s="1868"/>
      <c r="B159" s="1385">
        <v>31524100</v>
      </c>
      <c r="C159" s="1391" t="s">
        <v>962</v>
      </c>
      <c r="D159" s="108" t="s">
        <v>327</v>
      </c>
      <c r="E159" s="365" t="s">
        <v>3413</v>
      </c>
      <c r="F159" s="365" t="s">
        <v>3413</v>
      </c>
      <c r="G159" s="365" t="s">
        <v>3413</v>
      </c>
      <c r="H159" s="365" t="s">
        <v>3413</v>
      </c>
    </row>
    <row r="160" spans="1:8" s="1388" customFormat="1" ht="17.25">
      <c r="A160" s="1868"/>
      <c r="B160" s="1385">
        <v>39224300</v>
      </c>
      <c r="C160" s="1391" t="s">
        <v>963</v>
      </c>
      <c r="D160" s="108" t="s">
        <v>327</v>
      </c>
      <c r="E160" s="365" t="s">
        <v>3413</v>
      </c>
      <c r="F160" s="365" t="s">
        <v>3413</v>
      </c>
      <c r="G160" s="365" t="s">
        <v>3413</v>
      </c>
      <c r="H160" s="365" t="s">
        <v>3413</v>
      </c>
    </row>
    <row r="161" spans="1:8" s="1388" customFormat="1" ht="30">
      <c r="A161" s="1868"/>
      <c r="B161" s="1385">
        <v>42131000</v>
      </c>
      <c r="C161" s="1391" t="s">
        <v>964</v>
      </c>
      <c r="D161" s="108" t="s">
        <v>327</v>
      </c>
      <c r="E161" s="365" t="s">
        <v>3413</v>
      </c>
      <c r="F161" s="365" t="s">
        <v>3413</v>
      </c>
      <c r="G161" s="365" t="s">
        <v>3413</v>
      </c>
      <c r="H161" s="365" t="s">
        <v>3413</v>
      </c>
    </row>
    <row r="162" spans="1:8" s="1388" customFormat="1" ht="30">
      <c r="A162" s="1868"/>
      <c r="B162" s="1385">
        <v>31224100</v>
      </c>
      <c r="C162" s="1391" t="s">
        <v>965</v>
      </c>
      <c r="D162" s="108" t="s">
        <v>327</v>
      </c>
      <c r="E162" s="365" t="s">
        <v>3413</v>
      </c>
      <c r="F162" s="365" t="s">
        <v>3413</v>
      </c>
      <c r="G162" s="365" t="s">
        <v>3413</v>
      </c>
      <c r="H162" s="365" t="s">
        <v>3413</v>
      </c>
    </row>
    <row r="163" spans="1:8" s="1388" customFormat="1" ht="17.25">
      <c r="A163" s="1868"/>
      <c r="B163" s="1385">
        <v>31224100</v>
      </c>
      <c r="C163" s="1391" t="s">
        <v>471</v>
      </c>
      <c r="D163" s="108" t="s">
        <v>327</v>
      </c>
      <c r="E163" s="365" t="s">
        <v>3413</v>
      </c>
      <c r="F163" s="365" t="s">
        <v>3413</v>
      </c>
      <c r="G163" s="365" t="s">
        <v>3413</v>
      </c>
      <c r="H163" s="365" t="s">
        <v>3413</v>
      </c>
    </row>
    <row r="164" spans="1:8" s="1388" customFormat="1" ht="17.25">
      <c r="A164" s="1868"/>
      <c r="B164" s="1385">
        <v>39711320</v>
      </c>
      <c r="C164" s="1393" t="s">
        <v>397</v>
      </c>
      <c r="D164" s="108" t="s">
        <v>327</v>
      </c>
      <c r="E164" s="365" t="s">
        <v>3413</v>
      </c>
      <c r="F164" s="365" t="s">
        <v>3413</v>
      </c>
      <c r="G164" s="365" t="s">
        <v>3413</v>
      </c>
      <c r="H164" s="365" t="s">
        <v>3413</v>
      </c>
    </row>
    <row r="165" spans="1:8" s="1388" customFormat="1" ht="17.25">
      <c r="A165" s="1868"/>
      <c r="B165" s="1385">
        <v>39224310</v>
      </c>
      <c r="C165" s="1393" t="s">
        <v>1932</v>
      </c>
      <c r="D165" s="108" t="s">
        <v>327</v>
      </c>
      <c r="E165" s="365" t="s">
        <v>3413</v>
      </c>
      <c r="F165" s="365" t="s">
        <v>3413</v>
      </c>
      <c r="G165" s="365" t="s">
        <v>3413</v>
      </c>
      <c r="H165" s="365" t="s">
        <v>3413</v>
      </c>
    </row>
    <row r="166" spans="1:8" s="1388" customFormat="1" ht="30">
      <c r="A166" s="1868"/>
      <c r="B166" s="1385">
        <v>31224810</v>
      </c>
      <c r="C166" s="1391" t="s">
        <v>966</v>
      </c>
      <c r="D166" s="108" t="s">
        <v>327</v>
      </c>
      <c r="E166" s="365" t="s">
        <v>3413</v>
      </c>
      <c r="F166" s="365" t="s">
        <v>3413</v>
      </c>
      <c r="G166" s="365" t="s">
        <v>3413</v>
      </c>
      <c r="H166" s="365" t="s">
        <v>3413</v>
      </c>
    </row>
    <row r="167" spans="1:8" s="1388" customFormat="1" ht="17.25">
      <c r="A167" s="1868"/>
      <c r="B167" s="1385">
        <v>31680000</v>
      </c>
      <c r="C167" s="1391" t="s">
        <v>967</v>
      </c>
      <c r="D167" s="108" t="s">
        <v>327</v>
      </c>
      <c r="E167" s="365" t="s">
        <v>3413</v>
      </c>
      <c r="F167" s="365" t="s">
        <v>3413</v>
      </c>
      <c r="G167" s="365" t="s">
        <v>3413</v>
      </c>
      <c r="H167" s="365" t="s">
        <v>3413</v>
      </c>
    </row>
    <row r="168" spans="1:8" s="1388" customFormat="1" ht="17.25">
      <c r="A168" s="1868"/>
      <c r="B168" s="1385">
        <v>31680000</v>
      </c>
      <c r="C168" s="1391" t="s">
        <v>968</v>
      </c>
      <c r="D168" s="108" t="s">
        <v>327</v>
      </c>
      <c r="E168" s="365" t="s">
        <v>3413</v>
      </c>
      <c r="F168" s="365" t="s">
        <v>3413</v>
      </c>
      <c r="G168" s="365" t="s">
        <v>3413</v>
      </c>
      <c r="H168" s="365" t="s">
        <v>3413</v>
      </c>
    </row>
    <row r="169" spans="1:8" s="1388" customFormat="1" ht="17.25">
      <c r="A169" s="1868"/>
      <c r="B169" s="1385">
        <v>39224350</v>
      </c>
      <c r="C169" s="1391" t="s">
        <v>969</v>
      </c>
      <c r="D169" s="108" t="s">
        <v>327</v>
      </c>
      <c r="E169" s="365" t="s">
        <v>3413</v>
      </c>
      <c r="F169" s="365" t="s">
        <v>3413</v>
      </c>
      <c r="G169" s="365" t="s">
        <v>3413</v>
      </c>
      <c r="H169" s="365" t="s">
        <v>3413</v>
      </c>
    </row>
    <row r="170" spans="1:8" s="1388" customFormat="1" ht="30">
      <c r="A170" s="1868"/>
      <c r="B170" s="1385">
        <v>18110000</v>
      </c>
      <c r="C170" s="1391" t="s">
        <v>970</v>
      </c>
      <c r="D170" s="108" t="s">
        <v>327</v>
      </c>
      <c r="E170" s="365" t="s">
        <v>3413</v>
      </c>
      <c r="F170" s="365" t="s">
        <v>3413</v>
      </c>
      <c r="G170" s="365" t="s">
        <v>3413</v>
      </c>
      <c r="H170" s="365" t="s">
        <v>3413</v>
      </c>
    </row>
    <row r="171" spans="1:8" s="1388" customFormat="1" ht="30">
      <c r="A171" s="1868"/>
      <c r="B171" s="1385">
        <v>44322100</v>
      </c>
      <c r="C171" s="1391" t="s">
        <v>971</v>
      </c>
      <c r="D171" s="108" t="s">
        <v>327</v>
      </c>
      <c r="E171" s="365" t="s">
        <v>3413</v>
      </c>
      <c r="F171" s="365" t="s">
        <v>3413</v>
      </c>
      <c r="G171" s="365" t="s">
        <v>3413</v>
      </c>
      <c r="H171" s="365" t="s">
        <v>3413</v>
      </c>
    </row>
    <row r="172" spans="1:8" s="1388" customFormat="1" ht="30">
      <c r="A172" s="1868"/>
      <c r="B172" s="1385">
        <v>44322100</v>
      </c>
      <c r="C172" s="1391" t="s">
        <v>972</v>
      </c>
      <c r="D172" s="108" t="s">
        <v>327</v>
      </c>
      <c r="E172" s="365" t="s">
        <v>3413</v>
      </c>
      <c r="F172" s="365" t="s">
        <v>3413</v>
      </c>
      <c r="G172" s="365" t="s">
        <v>3413</v>
      </c>
      <c r="H172" s="365" t="s">
        <v>3413</v>
      </c>
    </row>
    <row r="173" spans="1:8" s="1388" customFormat="1" ht="30">
      <c r="A173" s="1868"/>
      <c r="B173" s="1385">
        <v>31321000</v>
      </c>
      <c r="C173" s="1391" t="s">
        <v>973</v>
      </c>
      <c r="D173" s="108" t="s">
        <v>327</v>
      </c>
      <c r="E173" s="365" t="s">
        <v>3413</v>
      </c>
      <c r="F173" s="365" t="s">
        <v>3413</v>
      </c>
      <c r="G173" s="365" t="s">
        <v>3413</v>
      </c>
      <c r="H173" s="365" t="s">
        <v>3413</v>
      </c>
    </row>
    <row r="174" spans="1:8" s="1388" customFormat="1" ht="30">
      <c r="A174" s="1868"/>
      <c r="B174" s="1385">
        <v>42131000</v>
      </c>
      <c r="C174" s="1391" t="s">
        <v>974</v>
      </c>
      <c r="D174" s="108" t="s">
        <v>327</v>
      </c>
      <c r="E174" s="365" t="s">
        <v>3413</v>
      </c>
      <c r="F174" s="365" t="s">
        <v>3413</v>
      </c>
      <c r="G174" s="365" t="s">
        <v>3413</v>
      </c>
      <c r="H174" s="365" t="s">
        <v>3413</v>
      </c>
    </row>
    <row r="175" spans="1:8" s="1388" customFormat="1" ht="17.25">
      <c r="A175" s="1868"/>
      <c r="B175" s="1385">
        <v>18937000</v>
      </c>
      <c r="C175" s="1391" t="s">
        <v>975</v>
      </c>
      <c r="D175" s="108" t="s">
        <v>327</v>
      </c>
      <c r="E175" s="365" t="s">
        <v>3413</v>
      </c>
      <c r="F175" s="365" t="s">
        <v>3413</v>
      </c>
      <c r="G175" s="365" t="s">
        <v>3413</v>
      </c>
      <c r="H175" s="365" t="s">
        <v>3413</v>
      </c>
    </row>
    <row r="176" spans="1:8" s="1388" customFormat="1" ht="17.25">
      <c r="A176" s="1868"/>
      <c r="B176" s="1385">
        <v>31224810</v>
      </c>
      <c r="C176" s="1391" t="s">
        <v>976</v>
      </c>
      <c r="D176" s="108" t="s">
        <v>327</v>
      </c>
      <c r="E176" s="365" t="s">
        <v>3413</v>
      </c>
      <c r="F176" s="365" t="s">
        <v>3413</v>
      </c>
      <c r="G176" s="365" t="s">
        <v>3413</v>
      </c>
      <c r="H176" s="365" t="s">
        <v>3413</v>
      </c>
    </row>
    <row r="177" spans="1:8" s="1388" customFormat="1" ht="30">
      <c r="A177" s="1868"/>
      <c r="B177" s="1385">
        <v>39224320</v>
      </c>
      <c r="C177" s="1391" t="s">
        <v>977</v>
      </c>
      <c r="D177" s="108" t="s">
        <v>327</v>
      </c>
      <c r="E177" s="365" t="s">
        <v>3413</v>
      </c>
      <c r="F177" s="365" t="s">
        <v>3413</v>
      </c>
      <c r="G177" s="365" t="s">
        <v>3413</v>
      </c>
      <c r="H177" s="365" t="s">
        <v>3413</v>
      </c>
    </row>
    <row r="178" spans="1:8" s="1388" customFormat="1" ht="45">
      <c r="A178" s="1868"/>
      <c r="B178" s="1385">
        <v>39136000</v>
      </c>
      <c r="C178" s="1391" t="s">
        <v>978</v>
      </c>
      <c r="D178" s="108" t="s">
        <v>327</v>
      </c>
      <c r="E178" s="365" t="s">
        <v>3413</v>
      </c>
      <c r="F178" s="365" t="s">
        <v>3413</v>
      </c>
      <c r="G178" s="365" t="s">
        <v>3413</v>
      </c>
      <c r="H178" s="365" t="s">
        <v>3413</v>
      </c>
    </row>
    <row r="179" spans="1:8" s="1388" customFormat="1" ht="17.25">
      <c r="A179" s="1868"/>
      <c r="B179" s="1385">
        <v>39224300</v>
      </c>
      <c r="C179" s="1391" t="s">
        <v>979</v>
      </c>
      <c r="D179" s="108" t="s">
        <v>327</v>
      </c>
      <c r="E179" s="365" t="s">
        <v>3413</v>
      </c>
      <c r="F179" s="365" t="s">
        <v>3413</v>
      </c>
      <c r="G179" s="365" t="s">
        <v>3413</v>
      </c>
      <c r="H179" s="365" t="s">
        <v>3413</v>
      </c>
    </row>
    <row r="180" spans="1:8" s="1388" customFormat="1" ht="30">
      <c r="A180" s="1868"/>
      <c r="B180" s="1385">
        <v>39221120</v>
      </c>
      <c r="C180" s="1391" t="s">
        <v>980</v>
      </c>
      <c r="D180" s="108" t="s">
        <v>327</v>
      </c>
      <c r="E180" s="365" t="s">
        <v>3413</v>
      </c>
      <c r="F180" s="365" t="s">
        <v>3413</v>
      </c>
      <c r="G180" s="365" t="s">
        <v>3413</v>
      </c>
      <c r="H180" s="365" t="s">
        <v>3413</v>
      </c>
    </row>
    <row r="181" spans="1:8" s="1388" customFormat="1" ht="17.25">
      <c r="A181" s="1868"/>
      <c r="B181" s="1385">
        <v>44512000</v>
      </c>
      <c r="C181" s="1391" t="s">
        <v>981</v>
      </c>
      <c r="D181" s="108" t="s">
        <v>327</v>
      </c>
      <c r="E181" s="365" t="s">
        <v>3413</v>
      </c>
      <c r="F181" s="365" t="s">
        <v>3413</v>
      </c>
      <c r="G181" s="365" t="s">
        <v>3413</v>
      </c>
      <c r="H181" s="365" t="s">
        <v>3413</v>
      </c>
    </row>
    <row r="182" spans="1:8" s="1388" customFormat="1" ht="17.25">
      <c r="A182" s="1868"/>
      <c r="B182" s="1385">
        <v>44512000</v>
      </c>
      <c r="C182" s="1391" t="s">
        <v>982</v>
      </c>
      <c r="D182" s="108" t="s">
        <v>327</v>
      </c>
      <c r="E182" s="365" t="s">
        <v>3413</v>
      </c>
      <c r="F182" s="365" t="s">
        <v>3413</v>
      </c>
      <c r="G182" s="365" t="s">
        <v>3413</v>
      </c>
      <c r="H182" s="365" t="s">
        <v>3413</v>
      </c>
    </row>
    <row r="183" spans="1:8" s="1388" customFormat="1" ht="17.25">
      <c r="A183" s="1868"/>
      <c r="B183" s="1385">
        <v>44192000</v>
      </c>
      <c r="C183" s="1391" t="s">
        <v>983</v>
      </c>
      <c r="D183" s="108" t="s">
        <v>327</v>
      </c>
      <c r="E183" s="365" t="s">
        <v>3413</v>
      </c>
      <c r="F183" s="365" t="s">
        <v>3413</v>
      </c>
      <c r="G183" s="365" t="s">
        <v>3413</v>
      </c>
      <c r="H183" s="365" t="s">
        <v>3413</v>
      </c>
    </row>
    <row r="184" spans="1:8" s="1388" customFormat="1" ht="30">
      <c r="A184" s="1868"/>
      <c r="B184" s="1385">
        <v>39831300</v>
      </c>
      <c r="C184" s="1391" t="s">
        <v>984</v>
      </c>
      <c r="D184" s="108" t="s">
        <v>327</v>
      </c>
      <c r="E184" s="365" t="s">
        <v>3413</v>
      </c>
      <c r="F184" s="365" t="s">
        <v>3413</v>
      </c>
      <c r="G184" s="365" t="s">
        <v>3413</v>
      </c>
      <c r="H184" s="365" t="s">
        <v>3413</v>
      </c>
    </row>
    <row r="185" spans="1:8" s="1388" customFormat="1" ht="30">
      <c r="A185" s="1868"/>
      <c r="B185" s="1385" t="s">
        <v>1808</v>
      </c>
      <c r="C185" s="1391" t="s">
        <v>985</v>
      </c>
      <c r="D185" s="108" t="s">
        <v>327</v>
      </c>
      <c r="E185" s="365" t="s">
        <v>3413</v>
      </c>
      <c r="F185" s="365" t="s">
        <v>3413</v>
      </c>
      <c r="G185" s="365" t="s">
        <v>3413</v>
      </c>
      <c r="H185" s="365" t="s">
        <v>3413</v>
      </c>
    </row>
    <row r="186" spans="1:8" s="1388" customFormat="1" ht="45">
      <c r="A186" s="1624"/>
      <c r="B186" s="1385">
        <v>34928480</v>
      </c>
      <c r="C186" s="1391" t="s">
        <v>986</v>
      </c>
      <c r="D186" s="108" t="s">
        <v>327</v>
      </c>
      <c r="E186" s="365" t="s">
        <v>3413</v>
      </c>
      <c r="F186" s="365" t="s">
        <v>3413</v>
      </c>
      <c r="G186" s="365" t="s">
        <v>3413</v>
      </c>
      <c r="H186" s="365" t="s">
        <v>3413</v>
      </c>
    </row>
    <row r="187" spans="1:8" s="1388" customFormat="1" ht="60">
      <c r="A187" s="1624"/>
      <c r="B187" s="1385">
        <v>34928480</v>
      </c>
      <c r="C187" s="1391" t="s">
        <v>987</v>
      </c>
      <c r="D187" s="108" t="s">
        <v>327</v>
      </c>
      <c r="E187" s="365" t="s">
        <v>3413</v>
      </c>
      <c r="F187" s="365" t="s">
        <v>3413</v>
      </c>
      <c r="G187" s="365" t="s">
        <v>3413</v>
      </c>
      <c r="H187" s="365" t="s">
        <v>3413</v>
      </c>
    </row>
    <row r="188" spans="1:8" ht="17.25">
      <c r="A188" s="1823">
        <v>4264</v>
      </c>
      <c r="B188" s="1385">
        <v>9132200</v>
      </c>
      <c r="C188" s="1038" t="s">
        <v>1930</v>
      </c>
      <c r="D188" s="108" t="s">
        <v>327</v>
      </c>
      <c r="E188" s="1387" t="s">
        <v>54</v>
      </c>
      <c r="F188" s="1387">
        <v>470</v>
      </c>
      <c r="G188" s="1387">
        <f t="shared" si="1"/>
        <v>5170000</v>
      </c>
      <c r="H188" s="1387">
        <v>11000</v>
      </c>
    </row>
    <row r="189" spans="1:8" ht="17.25">
      <c r="A189" s="1867"/>
      <c r="B189" s="1385">
        <v>9132100</v>
      </c>
      <c r="C189" s="1038" t="s">
        <v>1931</v>
      </c>
      <c r="D189" s="108" t="s">
        <v>327</v>
      </c>
      <c r="E189" s="1387" t="s">
        <v>54</v>
      </c>
      <c r="F189" s="1387">
        <v>450</v>
      </c>
      <c r="G189" s="1389">
        <f t="shared" si="1"/>
        <v>10339299.9</v>
      </c>
      <c r="H189" s="1389">
        <v>22976.222000000002</v>
      </c>
    </row>
    <row r="190" spans="1:8" s="1388" customFormat="1" ht="30">
      <c r="A190" s="1868">
        <v>4267</v>
      </c>
      <c r="B190" s="1385">
        <v>39831000</v>
      </c>
      <c r="C190" s="1038" t="s">
        <v>939</v>
      </c>
      <c r="D190" s="108" t="s">
        <v>327</v>
      </c>
      <c r="E190" s="1387" t="s">
        <v>57</v>
      </c>
      <c r="F190" s="1387">
        <v>625</v>
      </c>
      <c r="G190" s="1389">
        <f t="shared" si="1"/>
        <v>25000</v>
      </c>
      <c r="H190" s="1387">
        <v>40</v>
      </c>
    </row>
    <row r="191" spans="1:8" s="1388" customFormat="1" ht="17.25">
      <c r="A191" s="1868"/>
      <c r="B191" s="1385">
        <v>3711900</v>
      </c>
      <c r="C191" s="1390" t="s">
        <v>111</v>
      </c>
      <c r="D191" s="108" t="s">
        <v>327</v>
      </c>
      <c r="E191" s="1387" t="s">
        <v>57</v>
      </c>
      <c r="F191" s="1387">
        <v>200</v>
      </c>
      <c r="G191" s="1389">
        <f t="shared" si="1"/>
        <v>8000</v>
      </c>
      <c r="H191" s="1387">
        <v>40</v>
      </c>
    </row>
    <row r="192" spans="1:8" s="1388" customFormat="1" ht="30">
      <c r="A192" s="1868"/>
      <c r="B192" s="1385">
        <v>39831240</v>
      </c>
      <c r="C192" s="1390" t="s">
        <v>607</v>
      </c>
      <c r="D192" s="108" t="s">
        <v>327</v>
      </c>
      <c r="E192" s="1387" t="s">
        <v>54</v>
      </c>
      <c r="F192" s="1387">
        <v>100</v>
      </c>
      <c r="G192" s="1389">
        <f t="shared" si="1"/>
        <v>5000</v>
      </c>
      <c r="H192" s="1387">
        <v>50</v>
      </c>
    </row>
    <row r="193" spans="1:8" s="1388" customFormat="1" ht="17.25">
      <c r="A193" s="1868"/>
      <c r="B193" s="1385">
        <v>39831240</v>
      </c>
      <c r="C193" s="1391" t="s">
        <v>365</v>
      </c>
      <c r="D193" s="108" t="s">
        <v>327</v>
      </c>
      <c r="E193" s="1387" t="s">
        <v>51</v>
      </c>
      <c r="F193" s="1387">
        <v>600</v>
      </c>
      <c r="G193" s="1389">
        <f t="shared" si="1"/>
        <v>60000</v>
      </c>
      <c r="H193" s="1387">
        <v>100</v>
      </c>
    </row>
    <row r="194" spans="1:8" s="1388" customFormat="1" ht="60">
      <c r="A194" s="1868"/>
      <c r="B194" s="1385">
        <v>39831000</v>
      </c>
      <c r="C194" s="1390" t="s">
        <v>940</v>
      </c>
      <c r="D194" s="108" t="s">
        <v>327</v>
      </c>
      <c r="E194" s="1387" t="s">
        <v>57</v>
      </c>
      <c r="F194" s="1387">
        <v>200</v>
      </c>
      <c r="G194" s="1389">
        <f t="shared" si="1"/>
        <v>6000</v>
      </c>
      <c r="H194" s="1387">
        <v>30</v>
      </c>
    </row>
    <row r="195" spans="1:8" s="1388" customFormat="1" ht="17.25">
      <c r="A195" s="1868"/>
      <c r="B195" s="1385">
        <v>39831000</v>
      </c>
      <c r="C195" s="1391" t="s">
        <v>941</v>
      </c>
      <c r="D195" s="108" t="s">
        <v>327</v>
      </c>
      <c r="E195" s="108" t="s">
        <v>58</v>
      </c>
      <c r="F195" s="1387">
        <v>200</v>
      </c>
      <c r="G195" s="1389">
        <f t="shared" si="1"/>
        <v>20000</v>
      </c>
      <c r="H195" s="1387">
        <v>100</v>
      </c>
    </row>
    <row r="196" spans="1:8" s="1388" customFormat="1" ht="45">
      <c r="A196" s="1868"/>
      <c r="B196" s="1385">
        <v>39831000</v>
      </c>
      <c r="C196" s="1391" t="s">
        <v>942</v>
      </c>
      <c r="D196" s="108" t="s">
        <v>327</v>
      </c>
      <c r="E196" s="108" t="s">
        <v>51</v>
      </c>
      <c r="F196" s="1387">
        <v>700</v>
      </c>
      <c r="G196" s="1389">
        <f t="shared" si="1"/>
        <v>140000</v>
      </c>
      <c r="H196" s="1387">
        <v>200</v>
      </c>
    </row>
    <row r="197" spans="1:8" s="1388" customFormat="1" ht="30">
      <c r="A197" s="1868"/>
      <c r="B197" s="1385">
        <v>39831300</v>
      </c>
      <c r="C197" s="1391" t="s">
        <v>943</v>
      </c>
      <c r="D197" s="108" t="s">
        <v>327</v>
      </c>
      <c r="E197" s="108" t="s">
        <v>54</v>
      </c>
      <c r="F197" s="1387">
        <v>600</v>
      </c>
      <c r="G197" s="1389">
        <f t="shared" si="1"/>
        <v>30000</v>
      </c>
      <c r="H197" s="1387">
        <v>50</v>
      </c>
    </row>
    <row r="198" spans="1:8" s="1388" customFormat="1" ht="17.25">
      <c r="A198" s="1868"/>
      <c r="B198" s="1385">
        <v>39831240</v>
      </c>
      <c r="C198" s="1391" t="s">
        <v>944</v>
      </c>
      <c r="D198" s="108" t="s">
        <v>327</v>
      </c>
      <c r="E198" s="108" t="s">
        <v>51</v>
      </c>
      <c r="F198" s="1387">
        <v>400</v>
      </c>
      <c r="G198" s="1389">
        <f t="shared" si="1"/>
        <v>40000</v>
      </c>
      <c r="H198" s="1387">
        <v>100</v>
      </c>
    </row>
    <row r="199" spans="1:8" s="1388" customFormat="1" ht="17.25">
      <c r="A199" s="1868"/>
      <c r="B199" s="1385">
        <v>18141000</v>
      </c>
      <c r="C199" s="1391" t="s">
        <v>945</v>
      </c>
      <c r="D199" s="108" t="s">
        <v>327</v>
      </c>
      <c r="E199" s="108" t="s">
        <v>51</v>
      </c>
      <c r="F199" s="1387">
        <v>200</v>
      </c>
      <c r="G199" s="1389">
        <f t="shared" si="1"/>
        <v>20000</v>
      </c>
      <c r="H199" s="1387">
        <v>100</v>
      </c>
    </row>
    <row r="200" spans="1:8" s="1388" customFormat="1" ht="30">
      <c r="A200" s="1868"/>
      <c r="B200" s="1385">
        <v>39525800</v>
      </c>
      <c r="C200" s="1391" t="s">
        <v>946</v>
      </c>
      <c r="D200" s="108" t="s">
        <v>327</v>
      </c>
      <c r="E200" s="108" t="s">
        <v>51</v>
      </c>
      <c r="F200" s="1387">
        <v>150</v>
      </c>
      <c r="G200" s="1389">
        <f t="shared" si="1"/>
        <v>15000</v>
      </c>
      <c r="H200" s="1387">
        <v>100</v>
      </c>
    </row>
    <row r="201" spans="1:8" s="1388" customFormat="1" ht="30">
      <c r="A201" s="1868"/>
      <c r="B201" s="1385">
        <v>39525800</v>
      </c>
      <c r="C201" s="1391" t="s">
        <v>947</v>
      </c>
      <c r="D201" s="108" t="s">
        <v>327</v>
      </c>
      <c r="E201" s="108" t="s">
        <v>51</v>
      </c>
      <c r="F201" s="1387">
        <v>300</v>
      </c>
      <c r="G201" s="1389">
        <f t="shared" si="1"/>
        <v>30000</v>
      </c>
      <c r="H201" s="1387">
        <v>100</v>
      </c>
    </row>
    <row r="202" spans="1:8" s="1388" customFormat="1" ht="30">
      <c r="A202" s="1868"/>
      <c r="B202" s="1385">
        <v>30199410</v>
      </c>
      <c r="C202" s="1391" t="s">
        <v>948</v>
      </c>
      <c r="D202" s="108" t="s">
        <v>327</v>
      </c>
      <c r="E202" s="108" t="s">
        <v>51</v>
      </c>
      <c r="F202" s="1387">
        <v>100</v>
      </c>
      <c r="G202" s="1389">
        <f t="shared" si="1"/>
        <v>100000</v>
      </c>
      <c r="H202" s="1387">
        <v>1000</v>
      </c>
    </row>
    <row r="203" spans="1:8" s="1388" customFormat="1" ht="30">
      <c r="A203" s="1868"/>
      <c r="B203" s="1385">
        <v>33761000</v>
      </c>
      <c r="C203" s="1391" t="s">
        <v>949</v>
      </c>
      <c r="D203" s="108" t="s">
        <v>327</v>
      </c>
      <c r="E203" s="108" t="s">
        <v>51</v>
      </c>
      <c r="F203" s="1387">
        <v>100</v>
      </c>
      <c r="G203" s="1389">
        <f t="shared" si="1"/>
        <v>100000</v>
      </c>
      <c r="H203" s="1387">
        <v>1000</v>
      </c>
    </row>
    <row r="204" spans="1:8" s="1388" customFormat="1" ht="45">
      <c r="A204" s="1868"/>
      <c r="B204" s="1385">
        <v>39811000</v>
      </c>
      <c r="C204" s="1391" t="s">
        <v>950</v>
      </c>
      <c r="D204" s="108" t="s">
        <v>327</v>
      </c>
      <c r="E204" s="108" t="s">
        <v>51</v>
      </c>
      <c r="F204" s="1387">
        <v>400</v>
      </c>
      <c r="G204" s="1389">
        <f t="shared" si="1"/>
        <v>40000</v>
      </c>
      <c r="H204" s="1387">
        <v>100</v>
      </c>
    </row>
    <row r="205" spans="1:8" s="1388" customFormat="1" ht="17.25">
      <c r="A205" s="1868"/>
      <c r="B205" s="1385">
        <v>3711900</v>
      </c>
      <c r="C205" s="1391" t="s">
        <v>951</v>
      </c>
      <c r="D205" s="108" t="s">
        <v>327</v>
      </c>
      <c r="E205" s="108" t="s">
        <v>51</v>
      </c>
      <c r="F205" s="1387">
        <v>220</v>
      </c>
      <c r="G205" s="1389">
        <f t="shared" si="1"/>
        <v>5500</v>
      </c>
      <c r="H205" s="1387">
        <v>25</v>
      </c>
    </row>
    <row r="206" spans="1:8" s="1388" customFormat="1" ht="30">
      <c r="A206" s="1868"/>
      <c r="B206" s="1385">
        <v>39513200</v>
      </c>
      <c r="C206" s="1391" t="s">
        <v>952</v>
      </c>
      <c r="D206" s="108" t="s">
        <v>327</v>
      </c>
      <c r="E206" s="108" t="s">
        <v>58</v>
      </c>
      <c r="F206" s="1387">
        <v>800</v>
      </c>
      <c r="G206" s="1389">
        <f t="shared" si="1"/>
        <v>160000</v>
      </c>
      <c r="H206" s="1387">
        <v>200</v>
      </c>
    </row>
    <row r="207" spans="1:8" s="1388" customFormat="1" ht="17.25">
      <c r="A207" s="1868"/>
      <c r="B207" s="1385">
        <v>44521110</v>
      </c>
      <c r="C207" s="1391" t="s">
        <v>953</v>
      </c>
      <c r="D207" s="108" t="s">
        <v>327</v>
      </c>
      <c r="E207" s="108" t="s">
        <v>51</v>
      </c>
      <c r="F207" s="1387">
        <v>3000</v>
      </c>
      <c r="G207" s="1389">
        <f t="shared" si="1"/>
        <v>30000</v>
      </c>
      <c r="H207" s="1387">
        <v>10</v>
      </c>
    </row>
    <row r="208" spans="1:8" s="1388" customFormat="1" ht="17.25">
      <c r="A208" s="1868"/>
      <c r="B208" s="1385">
        <v>44522400</v>
      </c>
      <c r="C208" s="1391" t="s">
        <v>110</v>
      </c>
      <c r="D208" s="108" t="s">
        <v>327</v>
      </c>
      <c r="E208" s="108" t="s">
        <v>51</v>
      </c>
      <c r="F208" s="1387">
        <v>1000</v>
      </c>
      <c r="G208" s="1389">
        <f t="shared" si="1"/>
        <v>10000</v>
      </c>
      <c r="H208" s="1387">
        <v>10</v>
      </c>
    </row>
    <row r="209" spans="1:8" s="1388" customFormat="1" ht="30">
      <c r="A209" s="1868"/>
      <c r="B209" s="1385">
        <v>39224330</v>
      </c>
      <c r="C209" s="1391" t="s">
        <v>954</v>
      </c>
      <c r="D209" s="108" t="s">
        <v>327</v>
      </c>
      <c r="E209" s="108" t="s">
        <v>51</v>
      </c>
      <c r="F209" s="1387">
        <v>1000</v>
      </c>
      <c r="G209" s="1389">
        <f t="shared" si="1"/>
        <v>5000</v>
      </c>
      <c r="H209" s="1387">
        <v>5</v>
      </c>
    </row>
    <row r="210" spans="1:8" s="1388" customFormat="1" ht="17.25">
      <c r="A210" s="1868"/>
      <c r="B210" s="1385">
        <v>39224330</v>
      </c>
      <c r="C210" s="1391" t="s">
        <v>955</v>
      </c>
      <c r="D210" s="108" t="s">
        <v>327</v>
      </c>
      <c r="E210" s="108" t="s">
        <v>51</v>
      </c>
      <c r="F210" s="1387">
        <v>600</v>
      </c>
      <c r="G210" s="1389">
        <f t="shared" si="1"/>
        <v>15600</v>
      </c>
      <c r="H210" s="1387">
        <v>26</v>
      </c>
    </row>
    <row r="211" spans="1:8" s="1388" customFormat="1" ht="30">
      <c r="A211" s="1868"/>
      <c r="B211" s="1385">
        <v>39224350</v>
      </c>
      <c r="C211" s="1391" t="s">
        <v>956</v>
      </c>
      <c r="D211" s="108" t="s">
        <v>327</v>
      </c>
      <c r="E211" s="108" t="s">
        <v>51</v>
      </c>
      <c r="F211" s="1387">
        <v>800</v>
      </c>
      <c r="G211" s="1389">
        <f t="shared" si="1"/>
        <v>8000</v>
      </c>
      <c r="H211" s="1387">
        <v>10</v>
      </c>
    </row>
    <row r="212" spans="1:8" s="1388" customFormat="1" ht="17.25">
      <c r="A212" s="1868"/>
      <c r="B212" s="1385">
        <v>39224100</v>
      </c>
      <c r="C212" s="1391" t="s">
        <v>957</v>
      </c>
      <c r="D212" s="108" t="s">
        <v>327</v>
      </c>
      <c r="E212" s="108" t="s">
        <v>51</v>
      </c>
      <c r="F212" s="1387">
        <v>600</v>
      </c>
      <c r="G212" s="1389">
        <f t="shared" si="1"/>
        <v>60000</v>
      </c>
      <c r="H212" s="1387">
        <v>100</v>
      </c>
    </row>
    <row r="213" spans="1:8" s="1388" customFormat="1" ht="30">
      <c r="A213" s="1868"/>
      <c r="B213" s="1385">
        <v>39224340</v>
      </c>
      <c r="C213" s="1392" t="s">
        <v>958</v>
      </c>
      <c r="D213" s="108" t="s">
        <v>327</v>
      </c>
      <c r="E213" s="42" t="s">
        <v>51</v>
      </c>
      <c r="F213" s="1387">
        <v>700</v>
      </c>
      <c r="G213" s="1389">
        <f t="shared" si="1"/>
        <v>7000</v>
      </c>
      <c r="H213" s="1387">
        <v>10</v>
      </c>
    </row>
    <row r="214" spans="1:8" s="1388" customFormat="1" ht="30">
      <c r="A214" s="1868"/>
      <c r="B214" s="1385">
        <v>31531000</v>
      </c>
      <c r="C214" s="1391" t="s">
        <v>959</v>
      </c>
      <c r="D214" s="108" t="s">
        <v>327</v>
      </c>
      <c r="E214" s="108" t="s">
        <v>51</v>
      </c>
      <c r="F214" s="1387">
        <v>100</v>
      </c>
      <c r="G214" s="1389">
        <f t="shared" si="1"/>
        <v>20000</v>
      </c>
      <c r="H214" s="1387">
        <v>200</v>
      </c>
    </row>
    <row r="215" spans="1:8" s="1388" customFormat="1" ht="30">
      <c r="A215" s="1868"/>
      <c r="B215" s="1385">
        <v>31531000</v>
      </c>
      <c r="C215" s="1391" t="s">
        <v>960</v>
      </c>
      <c r="D215" s="108" t="s">
        <v>327</v>
      </c>
      <c r="E215" s="108" t="s">
        <v>51</v>
      </c>
      <c r="F215" s="1387">
        <v>100</v>
      </c>
      <c r="G215" s="1389">
        <f t="shared" si="1"/>
        <v>30000</v>
      </c>
      <c r="H215" s="1387">
        <v>300</v>
      </c>
    </row>
    <row r="216" spans="1:8" s="1388" customFormat="1" ht="17.25">
      <c r="A216" s="1868"/>
      <c r="B216" s="1385">
        <v>31524100</v>
      </c>
      <c r="C216" s="1391" t="s">
        <v>961</v>
      </c>
      <c r="D216" s="108" t="s">
        <v>327</v>
      </c>
      <c r="E216" s="108" t="s">
        <v>51</v>
      </c>
      <c r="F216" s="1387">
        <v>3500</v>
      </c>
      <c r="G216" s="1389">
        <f t="shared" si="1"/>
        <v>49000</v>
      </c>
      <c r="H216" s="1387">
        <v>14</v>
      </c>
    </row>
    <row r="217" spans="1:8" s="1388" customFormat="1" ht="17.25">
      <c r="A217" s="1868"/>
      <c r="B217" s="1385">
        <v>31524100</v>
      </c>
      <c r="C217" s="1391" t="s">
        <v>962</v>
      </c>
      <c r="D217" s="108" t="s">
        <v>327</v>
      </c>
      <c r="E217" s="108" t="s">
        <v>51</v>
      </c>
      <c r="F217" s="1387">
        <v>3000</v>
      </c>
      <c r="G217" s="1389">
        <f t="shared" si="1"/>
        <v>48000</v>
      </c>
      <c r="H217" s="1387">
        <v>16</v>
      </c>
    </row>
    <row r="218" spans="1:8" s="1388" customFormat="1" ht="17.25">
      <c r="A218" s="1868"/>
      <c r="B218" s="1385">
        <v>39224300</v>
      </c>
      <c r="C218" s="1391" t="s">
        <v>963</v>
      </c>
      <c r="D218" s="108" t="s">
        <v>327</v>
      </c>
      <c r="E218" s="108" t="s">
        <v>51</v>
      </c>
      <c r="F218" s="1387">
        <v>700</v>
      </c>
      <c r="G218" s="1389">
        <f t="shared" si="1"/>
        <v>7000</v>
      </c>
      <c r="H218" s="1387">
        <v>10</v>
      </c>
    </row>
    <row r="219" spans="1:8" s="1388" customFormat="1" ht="30">
      <c r="A219" s="1868"/>
      <c r="B219" s="1385">
        <v>42131000</v>
      </c>
      <c r="C219" s="1391" t="s">
        <v>964</v>
      </c>
      <c r="D219" s="108" t="s">
        <v>327</v>
      </c>
      <c r="E219" s="108" t="s">
        <v>51</v>
      </c>
      <c r="F219" s="1387">
        <v>1500</v>
      </c>
      <c r="G219" s="1389">
        <f t="shared" si="1"/>
        <v>15000</v>
      </c>
      <c r="H219" s="1387">
        <v>10</v>
      </c>
    </row>
    <row r="220" spans="1:8" s="1388" customFormat="1" ht="30">
      <c r="A220" s="1868"/>
      <c r="B220" s="1385">
        <v>31224100</v>
      </c>
      <c r="C220" s="1391" t="s">
        <v>965</v>
      </c>
      <c r="D220" s="108" t="s">
        <v>327</v>
      </c>
      <c r="E220" s="108" t="s">
        <v>51</v>
      </c>
      <c r="F220" s="1387">
        <v>400</v>
      </c>
      <c r="G220" s="1389">
        <f t="shared" si="1"/>
        <v>4000</v>
      </c>
      <c r="H220" s="1387">
        <v>10</v>
      </c>
    </row>
    <row r="221" spans="1:8" s="1388" customFormat="1" ht="17.25">
      <c r="A221" s="1868"/>
      <c r="B221" s="1385">
        <v>31224100</v>
      </c>
      <c r="C221" s="1391" t="s">
        <v>471</v>
      </c>
      <c r="D221" s="108" t="s">
        <v>327</v>
      </c>
      <c r="E221" s="108" t="s">
        <v>51</v>
      </c>
      <c r="F221" s="1387">
        <v>400</v>
      </c>
      <c r="G221" s="1389">
        <f t="shared" si="1"/>
        <v>4000</v>
      </c>
      <c r="H221" s="1387">
        <v>10</v>
      </c>
    </row>
    <row r="222" spans="1:8" s="1388" customFormat="1" ht="17.25">
      <c r="A222" s="1868"/>
      <c r="B222" s="1385">
        <v>39711320</v>
      </c>
      <c r="C222" s="1393" t="s">
        <v>397</v>
      </c>
      <c r="D222" s="108" t="s">
        <v>327</v>
      </c>
      <c r="E222" s="1387" t="s">
        <v>51</v>
      </c>
      <c r="F222" s="1387">
        <v>4000</v>
      </c>
      <c r="G222" s="1389">
        <f t="shared" si="1"/>
        <v>40000</v>
      </c>
      <c r="H222" s="1387">
        <v>10</v>
      </c>
    </row>
    <row r="223" spans="1:8" s="1388" customFormat="1" ht="17.25">
      <c r="A223" s="1868"/>
      <c r="B223" s="1385">
        <v>39224310</v>
      </c>
      <c r="C223" s="1393" t="s">
        <v>1932</v>
      </c>
      <c r="D223" s="108" t="s">
        <v>327</v>
      </c>
      <c r="E223" s="1387" t="s">
        <v>51</v>
      </c>
      <c r="F223" s="1387">
        <v>600</v>
      </c>
      <c r="G223" s="1389">
        <f t="shared" si="1"/>
        <v>3000</v>
      </c>
      <c r="H223" s="1387">
        <v>5</v>
      </c>
    </row>
    <row r="224" spans="1:8" s="1388" customFormat="1" ht="30">
      <c r="A224" s="1868"/>
      <c r="B224" s="1385">
        <v>31224810</v>
      </c>
      <c r="C224" s="1391" t="s">
        <v>966</v>
      </c>
      <c r="D224" s="108" t="s">
        <v>327</v>
      </c>
      <c r="E224" s="108" t="s">
        <v>51</v>
      </c>
      <c r="F224" s="1387">
        <v>1000</v>
      </c>
      <c r="G224" s="1389">
        <f t="shared" si="1"/>
        <v>20000</v>
      </c>
      <c r="H224" s="1387">
        <v>20</v>
      </c>
    </row>
    <row r="225" spans="1:8" s="1388" customFormat="1" ht="17.25">
      <c r="A225" s="1868"/>
      <c r="B225" s="1385">
        <v>31680000</v>
      </c>
      <c r="C225" s="1391" t="s">
        <v>967</v>
      </c>
      <c r="D225" s="108" t="s">
        <v>327</v>
      </c>
      <c r="E225" s="108" t="s">
        <v>51</v>
      </c>
      <c r="F225" s="1387">
        <v>40000</v>
      </c>
      <c r="G225" s="1389">
        <f t="shared" si="1"/>
        <v>40000</v>
      </c>
      <c r="H225" s="1387">
        <v>1</v>
      </c>
    </row>
    <row r="226" spans="1:8" s="1388" customFormat="1" ht="17.25">
      <c r="A226" s="1868"/>
      <c r="B226" s="1385">
        <v>31680000</v>
      </c>
      <c r="C226" s="1391" t="s">
        <v>968</v>
      </c>
      <c r="D226" s="108" t="s">
        <v>327</v>
      </c>
      <c r="E226" s="108" t="s">
        <v>51</v>
      </c>
      <c r="F226" s="1387">
        <v>40000</v>
      </c>
      <c r="G226" s="1389">
        <f t="shared" si="1"/>
        <v>40000</v>
      </c>
      <c r="H226" s="1387">
        <v>1</v>
      </c>
    </row>
    <row r="227" spans="1:8" s="1388" customFormat="1" ht="17.25">
      <c r="A227" s="1868"/>
      <c r="B227" s="1385">
        <v>39224350</v>
      </c>
      <c r="C227" s="1391" t="s">
        <v>969</v>
      </c>
      <c r="D227" s="108" t="s">
        <v>327</v>
      </c>
      <c r="E227" s="108" t="s">
        <v>51</v>
      </c>
      <c r="F227" s="1387">
        <v>4000</v>
      </c>
      <c r="G227" s="1389">
        <f t="shared" si="1"/>
        <v>20000</v>
      </c>
      <c r="H227" s="1387">
        <v>5</v>
      </c>
    </row>
    <row r="228" spans="1:8" s="1388" customFormat="1" ht="30">
      <c r="A228" s="1868"/>
      <c r="B228" s="1385">
        <v>18110000</v>
      </c>
      <c r="C228" s="1391" t="s">
        <v>970</v>
      </c>
      <c r="D228" s="108" t="s">
        <v>327</v>
      </c>
      <c r="E228" s="108" t="s">
        <v>51</v>
      </c>
      <c r="F228" s="1387">
        <v>5000</v>
      </c>
      <c r="G228" s="1389">
        <f t="shared" si="1"/>
        <v>100000</v>
      </c>
      <c r="H228" s="1387">
        <v>20</v>
      </c>
    </row>
    <row r="229" spans="1:8" s="1388" customFormat="1" ht="30">
      <c r="A229" s="1868"/>
      <c r="B229" s="1385">
        <v>44322100</v>
      </c>
      <c r="C229" s="1391" t="s">
        <v>971</v>
      </c>
      <c r="D229" s="108" t="s">
        <v>327</v>
      </c>
      <c r="E229" s="108" t="s">
        <v>167</v>
      </c>
      <c r="F229" s="1387">
        <v>70</v>
      </c>
      <c r="G229" s="1389">
        <f t="shared" si="1"/>
        <v>14000</v>
      </c>
      <c r="H229" s="1387">
        <v>200</v>
      </c>
    </row>
    <row r="230" spans="1:8" s="1388" customFormat="1" ht="30">
      <c r="A230" s="1868"/>
      <c r="B230" s="1385">
        <v>44322100</v>
      </c>
      <c r="C230" s="1391" t="s">
        <v>972</v>
      </c>
      <c r="D230" s="108" t="s">
        <v>327</v>
      </c>
      <c r="E230" s="108" t="s">
        <v>51</v>
      </c>
      <c r="F230" s="1387">
        <v>300</v>
      </c>
      <c r="G230" s="1389">
        <f t="shared" si="1"/>
        <v>3000</v>
      </c>
      <c r="H230" s="1387">
        <v>10</v>
      </c>
    </row>
    <row r="231" spans="1:8" s="1388" customFormat="1" ht="30">
      <c r="A231" s="1868"/>
      <c r="B231" s="1385">
        <v>31321000</v>
      </c>
      <c r="C231" s="1391" t="s">
        <v>973</v>
      </c>
      <c r="D231" s="108" t="s">
        <v>327</v>
      </c>
      <c r="E231" s="108" t="s">
        <v>167</v>
      </c>
      <c r="F231" s="1387">
        <v>200</v>
      </c>
      <c r="G231" s="1389">
        <f t="shared" si="1"/>
        <v>40000</v>
      </c>
      <c r="H231" s="1387">
        <v>200</v>
      </c>
    </row>
    <row r="232" spans="1:8" s="1388" customFormat="1" ht="30">
      <c r="A232" s="1868"/>
      <c r="B232" s="1385">
        <v>42131000</v>
      </c>
      <c r="C232" s="1391" t="s">
        <v>974</v>
      </c>
      <c r="D232" s="108" t="s">
        <v>327</v>
      </c>
      <c r="E232" s="108" t="s">
        <v>51</v>
      </c>
      <c r="F232" s="1387">
        <v>1000</v>
      </c>
      <c r="G232" s="1389">
        <f t="shared" si="1"/>
        <v>10000</v>
      </c>
      <c r="H232" s="1387">
        <v>10</v>
      </c>
    </row>
    <row r="233" spans="1:8" s="1388" customFormat="1" ht="17.25">
      <c r="A233" s="1868"/>
      <c r="B233" s="1385">
        <v>18937000</v>
      </c>
      <c r="C233" s="1391" t="s">
        <v>975</v>
      </c>
      <c r="D233" s="108" t="s">
        <v>327</v>
      </c>
      <c r="E233" s="108" t="s">
        <v>51</v>
      </c>
      <c r="F233" s="1387">
        <v>10</v>
      </c>
      <c r="G233" s="1389">
        <f t="shared" si="1"/>
        <v>10000</v>
      </c>
      <c r="H233" s="1387">
        <v>1000</v>
      </c>
    </row>
    <row r="234" spans="1:8" s="1388" customFormat="1" ht="17.25">
      <c r="A234" s="1868"/>
      <c r="B234" s="1385">
        <v>31224810</v>
      </c>
      <c r="C234" s="1391" t="s">
        <v>976</v>
      </c>
      <c r="D234" s="108" t="s">
        <v>327</v>
      </c>
      <c r="E234" s="108" t="s">
        <v>51</v>
      </c>
      <c r="F234" s="1387">
        <v>500</v>
      </c>
      <c r="G234" s="1389">
        <f t="shared" si="1"/>
        <v>15000</v>
      </c>
      <c r="H234" s="1387">
        <v>30</v>
      </c>
    </row>
    <row r="235" spans="1:8" s="1388" customFormat="1" ht="30">
      <c r="A235" s="1868"/>
      <c r="B235" s="1385">
        <v>39224320</v>
      </c>
      <c r="C235" s="1391" t="s">
        <v>977</v>
      </c>
      <c r="D235" s="108" t="s">
        <v>327</v>
      </c>
      <c r="E235" s="108" t="s">
        <v>51</v>
      </c>
      <c r="F235" s="1387">
        <v>200</v>
      </c>
      <c r="G235" s="1389">
        <f t="shared" si="1"/>
        <v>4000</v>
      </c>
      <c r="H235" s="1387">
        <v>20</v>
      </c>
    </row>
    <row r="236" spans="1:8" s="1388" customFormat="1" ht="45">
      <c r="A236" s="1868"/>
      <c r="B236" s="1385">
        <v>39136000</v>
      </c>
      <c r="C236" s="1391" t="s">
        <v>978</v>
      </c>
      <c r="D236" s="108" t="s">
        <v>327</v>
      </c>
      <c r="E236" s="108" t="s">
        <v>51</v>
      </c>
      <c r="F236" s="1387">
        <v>3000</v>
      </c>
      <c r="G236" s="1389">
        <f t="shared" si="1"/>
        <v>15000</v>
      </c>
      <c r="H236" s="1387">
        <v>5</v>
      </c>
    </row>
    <row r="237" spans="1:8" s="1388" customFormat="1" ht="17.25">
      <c r="A237" s="1868"/>
      <c r="B237" s="1385">
        <v>39224300</v>
      </c>
      <c r="C237" s="1391" t="s">
        <v>979</v>
      </c>
      <c r="D237" s="108" t="s">
        <v>327</v>
      </c>
      <c r="E237" s="108" t="s">
        <v>51</v>
      </c>
      <c r="F237" s="1387">
        <v>1500</v>
      </c>
      <c r="G237" s="1389">
        <f t="shared" si="1"/>
        <v>15000</v>
      </c>
      <c r="H237" s="1387">
        <v>10</v>
      </c>
    </row>
    <row r="238" spans="1:8" s="1388" customFormat="1" ht="30">
      <c r="A238" s="1868"/>
      <c r="B238" s="1385">
        <v>39221120</v>
      </c>
      <c r="C238" s="1391" t="s">
        <v>980</v>
      </c>
      <c r="D238" s="108" t="s">
        <v>327</v>
      </c>
      <c r="E238" s="108" t="s">
        <v>116</v>
      </c>
      <c r="F238" s="1387">
        <v>3000</v>
      </c>
      <c r="G238" s="1389">
        <f t="shared" si="1"/>
        <v>6000</v>
      </c>
      <c r="H238" s="1387">
        <v>2</v>
      </c>
    </row>
    <row r="239" spans="1:8" s="1388" customFormat="1" ht="17.25">
      <c r="A239" s="1868"/>
      <c r="B239" s="1385">
        <v>44512000</v>
      </c>
      <c r="C239" s="1391" t="s">
        <v>981</v>
      </c>
      <c r="D239" s="108" t="s">
        <v>327</v>
      </c>
      <c r="E239" s="108" t="s">
        <v>51</v>
      </c>
      <c r="F239" s="1387">
        <v>800</v>
      </c>
      <c r="G239" s="1389">
        <f t="shared" si="1"/>
        <v>4000</v>
      </c>
      <c r="H239" s="1387">
        <v>5</v>
      </c>
    </row>
    <row r="240" spans="1:8" s="1388" customFormat="1" ht="17.25">
      <c r="A240" s="1868"/>
      <c r="B240" s="1385">
        <v>44512000</v>
      </c>
      <c r="C240" s="1391" t="s">
        <v>982</v>
      </c>
      <c r="D240" s="108" t="s">
        <v>327</v>
      </c>
      <c r="E240" s="108" t="s">
        <v>51</v>
      </c>
      <c r="F240" s="1387">
        <v>2000</v>
      </c>
      <c r="G240" s="1389">
        <f t="shared" si="1"/>
        <v>4000</v>
      </c>
      <c r="H240" s="1387">
        <v>2</v>
      </c>
    </row>
    <row r="241" spans="1:8" s="1388" customFormat="1" ht="17.25">
      <c r="A241" s="1868"/>
      <c r="B241" s="1385">
        <v>44192000</v>
      </c>
      <c r="C241" s="1391" t="s">
        <v>983</v>
      </c>
      <c r="D241" s="108" t="s">
        <v>327</v>
      </c>
      <c r="E241" s="108" t="s">
        <v>51</v>
      </c>
      <c r="F241" s="1387">
        <v>500</v>
      </c>
      <c r="G241" s="1389">
        <f t="shared" si="1"/>
        <v>5000</v>
      </c>
      <c r="H241" s="1387">
        <v>10</v>
      </c>
    </row>
    <row r="242" spans="1:8" s="1388" customFormat="1" ht="30">
      <c r="A242" s="1868"/>
      <c r="B242" s="1385">
        <v>39831300</v>
      </c>
      <c r="C242" s="1391" t="s">
        <v>984</v>
      </c>
      <c r="D242" s="108" t="s">
        <v>327</v>
      </c>
      <c r="E242" s="108" t="s">
        <v>54</v>
      </c>
      <c r="F242" s="1387">
        <v>800</v>
      </c>
      <c r="G242" s="1389">
        <f t="shared" si="1"/>
        <v>80000</v>
      </c>
      <c r="H242" s="1387">
        <v>100</v>
      </c>
    </row>
    <row r="243" spans="1:8" s="1388" customFormat="1" ht="30">
      <c r="A243" s="1868"/>
      <c r="B243" s="1385" t="s">
        <v>1808</v>
      </c>
      <c r="C243" s="1391" t="s">
        <v>985</v>
      </c>
      <c r="D243" s="108" t="s">
        <v>327</v>
      </c>
      <c r="E243" s="108" t="s">
        <v>51</v>
      </c>
      <c r="F243" s="1387">
        <v>500</v>
      </c>
      <c r="G243" s="1389">
        <f t="shared" si="1"/>
        <v>25000</v>
      </c>
      <c r="H243" s="1387">
        <v>50</v>
      </c>
    </row>
    <row r="244" spans="1:8" s="1388" customFormat="1" ht="45">
      <c r="A244" s="1047"/>
      <c r="B244" s="1385">
        <v>34928480</v>
      </c>
      <c r="C244" s="1391" t="s">
        <v>986</v>
      </c>
      <c r="D244" s="108" t="s">
        <v>327</v>
      </c>
      <c r="E244" s="108" t="s">
        <v>51</v>
      </c>
      <c r="F244" s="1387">
        <v>1600</v>
      </c>
      <c r="G244" s="1389">
        <f t="shared" si="1"/>
        <v>8000</v>
      </c>
      <c r="H244" s="1387">
        <v>5</v>
      </c>
    </row>
    <row r="245" spans="1:8" s="1388" customFormat="1" ht="60">
      <c r="A245" s="1047"/>
      <c r="B245" s="1385">
        <v>34928480</v>
      </c>
      <c r="C245" s="1391" t="s">
        <v>987</v>
      </c>
      <c r="D245" s="108" t="s">
        <v>327</v>
      </c>
      <c r="E245" s="108" t="s">
        <v>51</v>
      </c>
      <c r="F245" s="1387">
        <v>5000</v>
      </c>
      <c r="G245" s="1389">
        <f t="shared" si="1"/>
        <v>50000</v>
      </c>
      <c r="H245" s="1387">
        <v>10</v>
      </c>
    </row>
    <row r="246" spans="1:8" s="1388" customFormat="1" ht="17.25">
      <c r="A246" s="1872">
        <v>5122</v>
      </c>
      <c r="B246" s="1385">
        <v>39112000</v>
      </c>
      <c r="C246" s="1391" t="s">
        <v>519</v>
      </c>
      <c r="D246" s="108" t="s">
        <v>327</v>
      </c>
      <c r="E246" s="108" t="s">
        <v>51</v>
      </c>
      <c r="F246" s="1387">
        <v>10000</v>
      </c>
      <c r="G246" s="1389">
        <f t="shared" si="1"/>
        <v>380000</v>
      </c>
      <c r="H246" s="1387">
        <v>38</v>
      </c>
    </row>
    <row r="247" spans="1:8" s="1388" customFormat="1" ht="30">
      <c r="A247" s="1873"/>
      <c r="B247" s="1385">
        <v>39113100</v>
      </c>
      <c r="C247" s="1391" t="s">
        <v>1933</v>
      </c>
      <c r="D247" s="108" t="s">
        <v>327</v>
      </c>
      <c r="E247" s="108" t="s">
        <v>51</v>
      </c>
      <c r="F247" s="1387">
        <v>120000</v>
      </c>
      <c r="G247" s="1389">
        <f t="shared" si="1"/>
        <v>240000</v>
      </c>
      <c r="H247" s="1387">
        <v>2</v>
      </c>
    </row>
    <row r="248" spans="1:8" s="1388" customFormat="1" ht="30">
      <c r="A248" s="1873"/>
      <c r="B248" s="1385">
        <v>39113100</v>
      </c>
      <c r="C248" s="1391" t="s">
        <v>1934</v>
      </c>
      <c r="D248" s="108" t="s">
        <v>327</v>
      </c>
      <c r="E248" s="108" t="s">
        <v>51</v>
      </c>
      <c r="F248" s="1387">
        <v>70000</v>
      </c>
      <c r="G248" s="1389">
        <f t="shared" si="1"/>
        <v>560000</v>
      </c>
      <c r="H248" s="1387">
        <v>8</v>
      </c>
    </row>
    <row r="249" spans="1:8" s="1388" customFormat="1" ht="17.25">
      <c r="A249" s="1873"/>
      <c r="B249" s="1385">
        <v>39113100</v>
      </c>
      <c r="C249" s="1391" t="s">
        <v>773</v>
      </c>
      <c r="D249" s="108" t="s">
        <v>327</v>
      </c>
      <c r="E249" s="108" t="s">
        <v>51</v>
      </c>
      <c r="F249" s="1387">
        <v>80000</v>
      </c>
      <c r="G249" s="1389">
        <f t="shared" si="1"/>
        <v>160000</v>
      </c>
      <c r="H249" s="1387">
        <v>2</v>
      </c>
    </row>
    <row r="250" spans="1:8" s="1388" customFormat="1" ht="30">
      <c r="A250" s="1873"/>
      <c r="B250" s="1385">
        <v>39111100</v>
      </c>
      <c r="C250" s="1391" t="s">
        <v>1935</v>
      </c>
      <c r="D250" s="108" t="s">
        <v>327</v>
      </c>
      <c r="E250" s="108" t="s">
        <v>51</v>
      </c>
      <c r="F250" s="1387">
        <v>25000</v>
      </c>
      <c r="G250" s="1389">
        <f t="shared" si="1"/>
        <v>125000</v>
      </c>
      <c r="H250" s="1387">
        <v>5</v>
      </c>
    </row>
    <row r="251" spans="1:8" s="1388" customFormat="1" ht="30">
      <c r="A251" s="1873"/>
      <c r="B251" s="1385">
        <v>39113200</v>
      </c>
      <c r="C251" s="1391" t="s">
        <v>3351</v>
      </c>
      <c r="D251" s="108" t="s">
        <v>327</v>
      </c>
      <c r="E251" s="108" t="s">
        <v>51</v>
      </c>
      <c r="F251" s="1387">
        <v>250000</v>
      </c>
      <c r="G251" s="1389">
        <f t="shared" ref="G251:G272" si="2">F251*H251</f>
        <v>250000</v>
      </c>
      <c r="H251" s="1387">
        <v>1</v>
      </c>
    </row>
    <row r="252" spans="1:8" s="1388" customFormat="1" ht="17.25">
      <c r="A252" s="1873"/>
      <c r="B252" s="1385">
        <v>39122200</v>
      </c>
      <c r="C252" s="1391" t="s">
        <v>1936</v>
      </c>
      <c r="D252" s="108" t="s">
        <v>327</v>
      </c>
      <c r="E252" s="108" t="s">
        <v>51</v>
      </c>
      <c r="F252" s="1387">
        <v>60000</v>
      </c>
      <c r="G252" s="1389">
        <f t="shared" si="2"/>
        <v>60000</v>
      </c>
      <c r="H252" s="1387">
        <v>1</v>
      </c>
    </row>
    <row r="253" spans="1:8" s="1388" customFormat="1" ht="17.25">
      <c r="A253" s="1873"/>
      <c r="B253" s="1385">
        <v>39122200</v>
      </c>
      <c r="C253" s="1391" t="s">
        <v>1937</v>
      </c>
      <c r="D253" s="108" t="s">
        <v>327</v>
      </c>
      <c r="E253" s="108" t="s">
        <v>51</v>
      </c>
      <c r="F253" s="1387">
        <v>60000</v>
      </c>
      <c r="G253" s="1389">
        <f t="shared" si="2"/>
        <v>180000</v>
      </c>
      <c r="H253" s="1387">
        <v>3</v>
      </c>
    </row>
    <row r="254" spans="1:8" s="1388" customFormat="1" ht="30">
      <c r="A254" s="1873"/>
      <c r="B254" s="1385">
        <v>39134100</v>
      </c>
      <c r="C254" s="1391" t="s">
        <v>1938</v>
      </c>
      <c r="D254" s="108" t="s">
        <v>327</v>
      </c>
      <c r="E254" s="108" t="s">
        <v>51</v>
      </c>
      <c r="F254" s="1387">
        <v>60000</v>
      </c>
      <c r="G254" s="1389">
        <f t="shared" si="2"/>
        <v>360000</v>
      </c>
      <c r="H254" s="1387">
        <v>6</v>
      </c>
    </row>
    <row r="255" spans="1:8" s="1388" customFormat="1" ht="17.25">
      <c r="A255" s="1873"/>
      <c r="B255" s="1385">
        <v>39121000</v>
      </c>
      <c r="C255" s="1391" t="s">
        <v>1939</v>
      </c>
      <c r="D255" s="108" t="s">
        <v>327</v>
      </c>
      <c r="E255" s="108" t="s">
        <v>51</v>
      </c>
      <c r="F255" s="1387">
        <v>50000</v>
      </c>
      <c r="G255" s="1389">
        <f t="shared" si="2"/>
        <v>50000</v>
      </c>
      <c r="H255" s="1387">
        <v>1</v>
      </c>
    </row>
    <row r="256" spans="1:8" s="1388" customFormat="1" ht="17.25">
      <c r="A256" s="1873"/>
      <c r="B256" s="1385">
        <v>39121000</v>
      </c>
      <c r="C256" s="1391" t="s">
        <v>1940</v>
      </c>
      <c r="D256" s="108" t="s">
        <v>327</v>
      </c>
      <c r="E256" s="108" t="s">
        <v>51</v>
      </c>
      <c r="F256" s="1387">
        <v>400000</v>
      </c>
      <c r="G256" s="1389">
        <f t="shared" si="2"/>
        <v>400000</v>
      </c>
      <c r="H256" s="1387">
        <v>1</v>
      </c>
    </row>
    <row r="257" spans="1:8" s="1388" customFormat="1" ht="49.5">
      <c r="A257" s="1873"/>
      <c r="B257" s="1385">
        <v>39121000</v>
      </c>
      <c r="C257" s="1391" t="s">
        <v>3352</v>
      </c>
      <c r="D257" s="108" t="s">
        <v>327</v>
      </c>
      <c r="E257" s="108" t="s">
        <v>51</v>
      </c>
      <c r="F257" s="1387">
        <v>800000</v>
      </c>
      <c r="G257" s="1389">
        <f t="shared" si="2"/>
        <v>800000</v>
      </c>
      <c r="H257" s="1387">
        <v>1</v>
      </c>
    </row>
    <row r="258" spans="1:8" s="1388" customFormat="1" ht="17.25">
      <c r="A258" s="1873"/>
      <c r="B258" s="1385">
        <v>39121000</v>
      </c>
      <c r="C258" s="1391" t="s">
        <v>1941</v>
      </c>
      <c r="D258" s="108" t="s">
        <v>327</v>
      </c>
      <c r="E258" s="108" t="s">
        <v>51</v>
      </c>
      <c r="F258" s="1387">
        <v>30000</v>
      </c>
      <c r="G258" s="1389">
        <f t="shared" si="2"/>
        <v>30000</v>
      </c>
      <c r="H258" s="1387">
        <v>1</v>
      </c>
    </row>
    <row r="259" spans="1:8" s="1388" customFormat="1" ht="17.25">
      <c r="A259" s="1873"/>
      <c r="B259" s="1385">
        <v>32550000</v>
      </c>
      <c r="C259" s="1391" t="s">
        <v>282</v>
      </c>
      <c r="D259" s="108" t="s">
        <v>327</v>
      </c>
      <c r="E259" s="108" t="s">
        <v>51</v>
      </c>
      <c r="F259" s="1387">
        <v>4000</v>
      </c>
      <c r="G259" s="1389">
        <f t="shared" si="2"/>
        <v>40000</v>
      </c>
      <c r="H259" s="1387">
        <v>10</v>
      </c>
    </row>
    <row r="260" spans="1:8" s="1388" customFormat="1" ht="17.25">
      <c r="A260" s="1873"/>
      <c r="B260" s="1385">
        <v>32552110</v>
      </c>
      <c r="C260" s="1391" t="s">
        <v>1942</v>
      </c>
      <c r="D260" s="108" t="s">
        <v>327</v>
      </c>
      <c r="E260" s="108" t="s">
        <v>51</v>
      </c>
      <c r="F260" s="1387">
        <v>20000</v>
      </c>
      <c r="G260" s="1389">
        <f t="shared" si="2"/>
        <v>20000</v>
      </c>
      <c r="H260" s="1387">
        <v>1</v>
      </c>
    </row>
    <row r="261" spans="1:8" s="1388" customFormat="1" ht="17.25">
      <c r="A261" s="1873"/>
      <c r="B261" s="1385">
        <v>39515410</v>
      </c>
      <c r="C261" s="1391" t="s">
        <v>772</v>
      </c>
      <c r="D261" s="108" t="s">
        <v>327</v>
      </c>
      <c r="E261" s="108" t="s">
        <v>348</v>
      </c>
      <c r="F261" s="1387">
        <v>4000</v>
      </c>
      <c r="G261" s="1389">
        <f t="shared" si="2"/>
        <v>400000</v>
      </c>
      <c r="H261" s="1387">
        <v>100</v>
      </c>
    </row>
    <row r="262" spans="1:8" s="1388" customFormat="1" ht="17.25">
      <c r="A262" s="1873"/>
      <c r="B262" s="1385">
        <v>30213300</v>
      </c>
      <c r="C262" s="1391" t="s">
        <v>349</v>
      </c>
      <c r="D262" s="108" t="s">
        <v>327</v>
      </c>
      <c r="E262" s="108" t="s">
        <v>51</v>
      </c>
      <c r="F262" s="1387">
        <v>200000</v>
      </c>
      <c r="G262" s="1389">
        <f t="shared" si="2"/>
        <v>2000000</v>
      </c>
      <c r="H262" s="1387">
        <v>10</v>
      </c>
    </row>
    <row r="263" spans="1:8" s="1388" customFormat="1" ht="75">
      <c r="A263" s="1873"/>
      <c r="B263" s="1385">
        <v>30213300</v>
      </c>
      <c r="C263" s="1391" t="s">
        <v>1943</v>
      </c>
      <c r="D263" s="108" t="s">
        <v>327</v>
      </c>
      <c r="E263" s="108" t="s">
        <v>51</v>
      </c>
      <c r="F263" s="1387">
        <v>200000</v>
      </c>
      <c r="G263" s="1389">
        <f t="shared" si="2"/>
        <v>200000</v>
      </c>
      <c r="H263" s="1387">
        <v>1</v>
      </c>
    </row>
    <row r="264" spans="1:8" s="1388" customFormat="1" ht="30">
      <c r="A264" s="1873"/>
      <c r="B264" s="1385">
        <v>39717200</v>
      </c>
      <c r="C264" s="1391" t="s">
        <v>1944</v>
      </c>
      <c r="D264" s="108" t="s">
        <v>327</v>
      </c>
      <c r="E264" s="108" t="s">
        <v>51</v>
      </c>
      <c r="F264" s="1387">
        <v>150000</v>
      </c>
      <c r="G264" s="1389">
        <f t="shared" si="2"/>
        <v>750000</v>
      </c>
      <c r="H264" s="1387">
        <v>5</v>
      </c>
    </row>
    <row r="265" spans="1:8" s="1388" customFormat="1" ht="17.25">
      <c r="A265" s="1873"/>
      <c r="B265" s="1385">
        <v>39711122</v>
      </c>
      <c r="C265" s="1391" t="s">
        <v>176</v>
      </c>
      <c r="D265" s="108" t="s">
        <v>327</v>
      </c>
      <c r="E265" s="108" t="s">
        <v>51</v>
      </c>
      <c r="F265" s="1387">
        <v>80000</v>
      </c>
      <c r="G265" s="1389">
        <f t="shared" si="2"/>
        <v>80000</v>
      </c>
      <c r="H265" s="1387">
        <v>1</v>
      </c>
    </row>
    <row r="266" spans="1:8" s="1388" customFormat="1" ht="45">
      <c r="A266" s="1873"/>
      <c r="B266" s="1385">
        <v>30216110</v>
      </c>
      <c r="C266" s="1391" t="s">
        <v>1945</v>
      </c>
      <c r="D266" s="108" t="s">
        <v>327</v>
      </c>
      <c r="E266" s="108" t="s">
        <v>51</v>
      </c>
      <c r="F266" s="1387">
        <v>70000</v>
      </c>
      <c r="G266" s="1389">
        <f t="shared" si="2"/>
        <v>140000</v>
      </c>
      <c r="H266" s="1387">
        <v>2</v>
      </c>
    </row>
    <row r="267" spans="1:8" s="1388" customFormat="1" ht="17.25">
      <c r="A267" s="1873"/>
      <c r="B267" s="1385">
        <v>30232110</v>
      </c>
      <c r="C267" s="1391" t="s">
        <v>371</v>
      </c>
      <c r="D267" s="108" t="s">
        <v>327</v>
      </c>
      <c r="E267" s="108" t="s">
        <v>51</v>
      </c>
      <c r="F267" s="1387">
        <v>120000</v>
      </c>
      <c r="G267" s="1389">
        <f t="shared" si="2"/>
        <v>240000</v>
      </c>
      <c r="H267" s="1387">
        <v>2</v>
      </c>
    </row>
    <row r="268" spans="1:8" s="1388" customFormat="1" ht="30">
      <c r="A268" s="1873"/>
      <c r="B268" s="1385">
        <v>30121400</v>
      </c>
      <c r="C268" s="1391" t="s">
        <v>1946</v>
      </c>
      <c r="D268" s="108" t="s">
        <v>327</v>
      </c>
      <c r="E268" s="108" t="s">
        <v>51</v>
      </c>
      <c r="F268" s="1387">
        <v>70000</v>
      </c>
      <c r="G268" s="1389">
        <f t="shared" si="2"/>
        <v>70000</v>
      </c>
      <c r="H268" s="1387">
        <v>1</v>
      </c>
    </row>
    <row r="269" spans="1:8" s="1388" customFormat="1" ht="17.25">
      <c r="A269" s="1873"/>
      <c r="B269" s="1385">
        <v>30232130</v>
      </c>
      <c r="C269" s="1391" t="s">
        <v>1947</v>
      </c>
      <c r="D269" s="108" t="s">
        <v>327</v>
      </c>
      <c r="E269" s="108" t="s">
        <v>51</v>
      </c>
      <c r="F269" s="1387">
        <v>130000</v>
      </c>
      <c r="G269" s="1389">
        <f t="shared" si="2"/>
        <v>130000</v>
      </c>
      <c r="H269" s="1387">
        <v>1</v>
      </c>
    </row>
    <row r="270" spans="1:8" s="1388" customFormat="1" ht="17.25">
      <c r="A270" s="1873"/>
      <c r="B270" s="1385">
        <v>30232130</v>
      </c>
      <c r="C270" s="1391" t="s">
        <v>1948</v>
      </c>
      <c r="D270" s="108" t="s">
        <v>327</v>
      </c>
      <c r="E270" s="108" t="s">
        <v>51</v>
      </c>
      <c r="F270" s="1387">
        <v>80000</v>
      </c>
      <c r="G270" s="1389">
        <f t="shared" si="2"/>
        <v>80000</v>
      </c>
      <c r="H270" s="1387">
        <v>1</v>
      </c>
    </row>
    <row r="271" spans="1:8" s="1388" customFormat="1" ht="30">
      <c r="A271" s="1873"/>
      <c r="B271" s="1385">
        <v>32340000</v>
      </c>
      <c r="C271" s="1391" t="s">
        <v>1949</v>
      </c>
      <c r="D271" s="108" t="s">
        <v>327</v>
      </c>
      <c r="E271" s="108" t="s">
        <v>759</v>
      </c>
      <c r="F271" s="1387">
        <v>360000</v>
      </c>
      <c r="G271" s="1389">
        <f t="shared" si="2"/>
        <v>360000</v>
      </c>
      <c r="H271" s="1387">
        <v>1</v>
      </c>
    </row>
    <row r="272" spans="1:8" s="1388" customFormat="1" ht="17.25">
      <c r="A272" s="1873"/>
      <c r="B272" s="1385">
        <v>30236000</v>
      </c>
      <c r="C272" s="1391" t="s">
        <v>678</v>
      </c>
      <c r="D272" s="108" t="s">
        <v>327</v>
      </c>
      <c r="E272" s="108" t="s">
        <v>51</v>
      </c>
      <c r="F272" s="1387">
        <v>20000</v>
      </c>
      <c r="G272" s="1389">
        <f t="shared" si="2"/>
        <v>40000</v>
      </c>
      <c r="H272" s="1387">
        <v>2</v>
      </c>
    </row>
    <row r="273" spans="1:8" s="1426" customFormat="1" ht="30">
      <c r="A273" s="1420">
        <v>5132</v>
      </c>
      <c r="B273" s="1421">
        <v>50112000</v>
      </c>
      <c r="C273" s="1422" t="s">
        <v>3359</v>
      </c>
      <c r="D273" s="1423" t="s">
        <v>327</v>
      </c>
      <c r="E273" s="1424" t="s">
        <v>55</v>
      </c>
      <c r="F273" s="1412">
        <v>178200</v>
      </c>
      <c r="G273" s="1412">
        <v>178200</v>
      </c>
      <c r="H273" s="1425">
        <v>1</v>
      </c>
    </row>
    <row r="274" spans="1:8">
      <c r="A274" s="2"/>
      <c r="B274" s="1715" t="s">
        <v>1950</v>
      </c>
      <c r="C274" s="1716"/>
      <c r="D274" s="1044"/>
      <c r="E274" s="1044"/>
      <c r="F274" s="1043"/>
      <c r="G274" s="1384">
        <f>SUM(G283:G290)</f>
        <v>1122940</v>
      </c>
      <c r="H274" s="22"/>
    </row>
    <row r="275" spans="1:8" ht="30">
      <c r="A275" s="2"/>
      <c r="B275" s="1385">
        <v>7981000</v>
      </c>
      <c r="C275" s="1422" t="s">
        <v>792</v>
      </c>
      <c r="D275" s="1423" t="s">
        <v>327</v>
      </c>
      <c r="E275" s="1424" t="s">
        <v>55</v>
      </c>
      <c r="F275" s="365" t="s">
        <v>3413</v>
      </c>
      <c r="G275" s="365" t="s">
        <v>3413</v>
      </c>
      <c r="H275" s="365" t="s">
        <v>3413</v>
      </c>
    </row>
    <row r="276" spans="1:8" ht="17.25">
      <c r="A276" s="2"/>
      <c r="B276" s="1385">
        <v>7981000</v>
      </c>
      <c r="C276" s="1422" t="s">
        <v>3588</v>
      </c>
      <c r="D276" s="1423" t="s">
        <v>327</v>
      </c>
      <c r="E276" s="1424" t="s">
        <v>55</v>
      </c>
      <c r="F276" s="365" t="s">
        <v>3413</v>
      </c>
      <c r="G276" s="365" t="s">
        <v>3413</v>
      </c>
      <c r="H276" s="365" t="s">
        <v>3413</v>
      </c>
    </row>
    <row r="277" spans="1:8" ht="30">
      <c r="A277" s="2"/>
      <c r="B277" s="1385">
        <v>7981000</v>
      </c>
      <c r="C277" s="1422" t="s">
        <v>761</v>
      </c>
      <c r="D277" s="1423" t="s">
        <v>327</v>
      </c>
      <c r="E277" s="1424" t="s">
        <v>55</v>
      </c>
      <c r="F277" s="365" t="s">
        <v>3413</v>
      </c>
      <c r="G277" s="365" t="s">
        <v>3413</v>
      </c>
      <c r="H277" s="365" t="s">
        <v>3413</v>
      </c>
    </row>
    <row r="278" spans="1:8" ht="17.25">
      <c r="A278" s="2"/>
      <c r="B278" s="1385">
        <v>7981000</v>
      </c>
      <c r="C278" s="1422" t="s">
        <v>3589</v>
      </c>
      <c r="D278" s="1423" t="s">
        <v>327</v>
      </c>
      <c r="E278" s="1424" t="s">
        <v>55</v>
      </c>
      <c r="F278" s="365" t="s">
        <v>3413</v>
      </c>
      <c r="G278" s="365" t="s">
        <v>3413</v>
      </c>
      <c r="H278" s="365" t="s">
        <v>3413</v>
      </c>
    </row>
    <row r="279" spans="1:8" ht="30">
      <c r="A279" s="2"/>
      <c r="B279" s="1385">
        <v>7981000</v>
      </c>
      <c r="C279" s="1422" t="s">
        <v>3590</v>
      </c>
      <c r="D279" s="1423" t="s">
        <v>327</v>
      </c>
      <c r="E279" s="1424" t="s">
        <v>55</v>
      </c>
      <c r="F279" s="365" t="s">
        <v>3413</v>
      </c>
      <c r="G279" s="365" t="s">
        <v>3413</v>
      </c>
      <c r="H279" s="365" t="s">
        <v>3413</v>
      </c>
    </row>
    <row r="280" spans="1:8" ht="60">
      <c r="A280" s="2"/>
      <c r="B280" s="1385">
        <v>7981000</v>
      </c>
      <c r="C280" s="1422" t="s">
        <v>3591</v>
      </c>
      <c r="D280" s="1423" t="s">
        <v>327</v>
      </c>
      <c r="E280" s="1424" t="s">
        <v>55</v>
      </c>
      <c r="F280" s="365" t="s">
        <v>3413</v>
      </c>
      <c r="G280" s="365" t="s">
        <v>3413</v>
      </c>
      <c r="H280" s="365" t="s">
        <v>3413</v>
      </c>
    </row>
    <row r="281" spans="1:8" ht="17.25">
      <c r="A281" s="2"/>
      <c r="B281" s="1385">
        <v>7981000</v>
      </c>
      <c r="C281" s="1422" t="s">
        <v>3592</v>
      </c>
      <c r="D281" s="1423" t="s">
        <v>327</v>
      </c>
      <c r="E281" s="1424" t="s">
        <v>55</v>
      </c>
      <c r="F281" s="365" t="s">
        <v>3413</v>
      </c>
      <c r="G281" s="365" t="s">
        <v>3413</v>
      </c>
      <c r="H281" s="365" t="s">
        <v>3413</v>
      </c>
    </row>
    <row r="282" spans="1:8" ht="17.25">
      <c r="A282" s="2"/>
      <c r="B282" s="1385">
        <v>7981000</v>
      </c>
      <c r="C282" s="1422" t="s">
        <v>3593</v>
      </c>
      <c r="D282" s="1423" t="s">
        <v>327</v>
      </c>
      <c r="E282" s="1424" t="s">
        <v>55</v>
      </c>
      <c r="F282" s="365" t="s">
        <v>3413</v>
      </c>
      <c r="G282" s="365" t="s">
        <v>3413</v>
      </c>
      <c r="H282" s="365" t="s">
        <v>3413</v>
      </c>
    </row>
    <row r="283" spans="1:8" ht="30">
      <c r="A283" s="1841"/>
      <c r="B283" s="1385">
        <v>7981000</v>
      </c>
      <c r="C283" s="1038" t="s">
        <v>792</v>
      </c>
      <c r="D283" s="108" t="s">
        <v>327</v>
      </c>
      <c r="E283" s="1386" t="s">
        <v>51</v>
      </c>
      <c r="F283" s="1387">
        <v>190</v>
      </c>
      <c r="G283" s="1387">
        <f t="shared" ref="G283:G290" si="3">F283*H283</f>
        <v>190000</v>
      </c>
      <c r="H283" s="1387">
        <v>1000</v>
      </c>
    </row>
    <row r="284" spans="1:8" ht="30">
      <c r="A284" s="1841"/>
      <c r="B284" s="1385">
        <v>7981000</v>
      </c>
      <c r="C284" s="1038" t="s">
        <v>1951</v>
      </c>
      <c r="D284" s="108" t="s">
        <v>327</v>
      </c>
      <c r="E284" s="1386" t="s">
        <v>51</v>
      </c>
      <c r="F284" s="1387">
        <v>10</v>
      </c>
      <c r="G284" s="1387">
        <f t="shared" si="3"/>
        <v>80000</v>
      </c>
      <c r="H284" s="1387">
        <v>8000</v>
      </c>
    </row>
    <row r="285" spans="1:8" ht="17.25">
      <c r="A285" s="1841"/>
      <c r="B285" s="1385">
        <v>7981000</v>
      </c>
      <c r="C285" s="1038" t="s">
        <v>1952</v>
      </c>
      <c r="D285" s="108" t="s">
        <v>327</v>
      </c>
      <c r="E285" s="1386" t="s">
        <v>51</v>
      </c>
      <c r="F285" s="1387">
        <v>20</v>
      </c>
      <c r="G285" s="1387">
        <f t="shared" si="3"/>
        <v>100000</v>
      </c>
      <c r="H285" s="1387">
        <v>5000</v>
      </c>
    </row>
    <row r="286" spans="1:8" ht="30">
      <c r="A286" s="1841"/>
      <c r="B286" s="1385">
        <v>7981000</v>
      </c>
      <c r="C286" s="1038" t="s">
        <v>1953</v>
      </c>
      <c r="D286" s="108" t="s">
        <v>327</v>
      </c>
      <c r="E286" s="1386" t="s">
        <v>51</v>
      </c>
      <c r="F286" s="1387">
        <v>10</v>
      </c>
      <c r="G286" s="1387">
        <f t="shared" si="3"/>
        <v>80000</v>
      </c>
      <c r="H286" s="1387">
        <v>8000</v>
      </c>
    </row>
    <row r="287" spans="1:8" ht="60">
      <c r="A287" s="1841"/>
      <c r="B287" s="1385">
        <v>7981000</v>
      </c>
      <c r="C287" s="1038" t="s">
        <v>1954</v>
      </c>
      <c r="D287" s="108" t="s">
        <v>327</v>
      </c>
      <c r="E287" s="1386" t="s">
        <v>51</v>
      </c>
      <c r="F287" s="1387">
        <v>10</v>
      </c>
      <c r="G287" s="1387">
        <f t="shared" si="3"/>
        <v>200000</v>
      </c>
      <c r="H287" s="1387">
        <v>20000</v>
      </c>
    </row>
    <row r="288" spans="1:8" ht="17.25">
      <c r="A288" s="1841"/>
      <c r="B288" s="1385">
        <v>7981000</v>
      </c>
      <c r="C288" s="1038" t="s">
        <v>1955</v>
      </c>
      <c r="D288" s="108" t="s">
        <v>327</v>
      </c>
      <c r="E288" s="1386" t="s">
        <v>51</v>
      </c>
      <c r="F288" s="1387">
        <v>10</v>
      </c>
      <c r="G288" s="1387">
        <f t="shared" si="3"/>
        <v>100000</v>
      </c>
      <c r="H288" s="1387">
        <v>10000</v>
      </c>
    </row>
    <row r="289" spans="1:8" ht="17.25">
      <c r="A289" s="1841"/>
      <c r="B289" s="1385">
        <v>7981000</v>
      </c>
      <c r="C289" s="1038" t="s">
        <v>1956</v>
      </c>
      <c r="D289" s="108" t="s">
        <v>327</v>
      </c>
      <c r="E289" s="1386" t="s">
        <v>51</v>
      </c>
      <c r="F289" s="1387">
        <v>10</v>
      </c>
      <c r="G289" s="1387">
        <f t="shared" si="3"/>
        <v>20000</v>
      </c>
      <c r="H289" s="1387">
        <v>2000</v>
      </c>
    </row>
    <row r="290" spans="1:8" ht="45">
      <c r="A290" s="1042">
        <v>4252</v>
      </c>
      <c r="B290" s="1385">
        <v>50750000</v>
      </c>
      <c r="C290" s="1038" t="s">
        <v>373</v>
      </c>
      <c r="D290" s="108" t="s">
        <v>47</v>
      </c>
      <c r="E290" s="1387" t="s">
        <v>55</v>
      </c>
      <c r="F290" s="1387">
        <v>352940</v>
      </c>
      <c r="G290" s="1387">
        <f t="shared" si="3"/>
        <v>352940</v>
      </c>
      <c r="H290" s="1387">
        <v>1</v>
      </c>
    </row>
    <row r="291" spans="1:8">
      <c r="A291" s="2"/>
      <c r="B291" s="1869" t="s">
        <v>1957</v>
      </c>
      <c r="C291" s="1870"/>
      <c r="D291" s="1394"/>
      <c r="E291" s="1394"/>
      <c r="F291" s="46"/>
      <c r="G291" s="1384">
        <f>SUM(G292:G318)</f>
        <v>39067460</v>
      </c>
      <c r="H291" s="4"/>
    </row>
    <row r="292" spans="1:8" ht="45">
      <c r="A292" s="1841">
        <v>4212</v>
      </c>
      <c r="B292" s="1385">
        <v>65310000</v>
      </c>
      <c r="C292" s="1038" t="s">
        <v>80</v>
      </c>
      <c r="D292" s="108" t="s">
        <v>48</v>
      </c>
      <c r="E292" s="1387" t="s">
        <v>55</v>
      </c>
      <c r="F292" s="1387">
        <v>11400000</v>
      </c>
      <c r="G292" s="1387">
        <f t="shared" ref="G292:G318" si="4">F292*H292</f>
        <v>11400000</v>
      </c>
      <c r="H292" s="1387">
        <v>1</v>
      </c>
    </row>
    <row r="293" spans="1:8" ht="60">
      <c r="A293" s="1841"/>
      <c r="B293" s="1385">
        <v>65200000</v>
      </c>
      <c r="C293" s="1038" t="s">
        <v>81</v>
      </c>
      <c r="D293" s="108" t="s">
        <v>48</v>
      </c>
      <c r="E293" s="1387" t="s">
        <v>55</v>
      </c>
      <c r="F293" s="1387">
        <v>8736000</v>
      </c>
      <c r="G293" s="1387">
        <f t="shared" si="4"/>
        <v>8736000</v>
      </c>
      <c r="H293" s="1387">
        <v>1</v>
      </c>
    </row>
    <row r="294" spans="1:8" ht="45">
      <c r="A294" s="1841">
        <v>4213</v>
      </c>
      <c r="B294" s="1385">
        <v>65111000</v>
      </c>
      <c r="C294" s="1038" t="s">
        <v>679</v>
      </c>
      <c r="D294" s="108" t="s">
        <v>48</v>
      </c>
      <c r="E294" s="1387" t="s">
        <v>207</v>
      </c>
      <c r="F294" s="1387">
        <v>174</v>
      </c>
      <c r="G294" s="1387">
        <f t="shared" si="4"/>
        <v>783000</v>
      </c>
      <c r="H294" s="1387">
        <v>4500</v>
      </c>
    </row>
    <row r="295" spans="1:8" ht="60">
      <c r="A295" s="1841"/>
      <c r="B295" s="1385">
        <v>90921000</v>
      </c>
      <c r="C295" s="1622" t="s">
        <v>3528</v>
      </c>
      <c r="D295" s="108" t="s">
        <v>47</v>
      </c>
      <c r="E295" s="1387" t="s">
        <v>50</v>
      </c>
      <c r="F295" s="365" t="s">
        <v>3413</v>
      </c>
      <c r="G295" s="365" t="s">
        <v>3413</v>
      </c>
      <c r="H295" s="365" t="s">
        <v>3413</v>
      </c>
    </row>
    <row r="296" spans="1:8" ht="60">
      <c r="A296" s="1841"/>
      <c r="B296" s="1385">
        <v>90921000</v>
      </c>
      <c r="C296" s="1038" t="s">
        <v>357</v>
      </c>
      <c r="D296" s="108" t="s">
        <v>47</v>
      </c>
      <c r="E296" s="1387" t="s">
        <v>50</v>
      </c>
      <c r="F296" s="1387">
        <v>120</v>
      </c>
      <c r="G296" s="1387">
        <f t="shared" si="4"/>
        <v>360000</v>
      </c>
      <c r="H296" s="1387">
        <v>3000</v>
      </c>
    </row>
    <row r="297" spans="1:8" s="1451" customFormat="1" ht="30">
      <c r="A297" s="1446">
        <v>4214</v>
      </c>
      <c r="B297" s="1447" t="s">
        <v>2811</v>
      </c>
      <c r="C297" s="1648" t="s">
        <v>3573</v>
      </c>
      <c r="D297" s="108" t="s">
        <v>48</v>
      </c>
      <c r="E297" s="1387" t="s">
        <v>3413</v>
      </c>
      <c r="F297" s="1387" t="s">
        <v>3413</v>
      </c>
      <c r="G297" s="1387" t="s">
        <v>3413</v>
      </c>
      <c r="H297" s="1387" t="s">
        <v>3413</v>
      </c>
    </row>
    <row r="298" spans="1:8" ht="60">
      <c r="A298" s="1841">
        <v>4214</v>
      </c>
      <c r="B298" s="1385">
        <v>64211000</v>
      </c>
      <c r="C298" s="1038" t="s">
        <v>178</v>
      </c>
      <c r="D298" s="108" t="s">
        <v>48</v>
      </c>
      <c r="E298" s="1387" t="s">
        <v>55</v>
      </c>
      <c r="F298" s="1387">
        <f>2822400+420000</f>
        <v>3242400</v>
      </c>
      <c r="G298" s="1387">
        <f t="shared" si="4"/>
        <v>3242400</v>
      </c>
      <c r="H298" s="1387">
        <v>1</v>
      </c>
    </row>
    <row r="299" spans="1:8" ht="75">
      <c r="A299" s="1841"/>
      <c r="B299" s="1385">
        <v>64211200</v>
      </c>
      <c r="C299" s="1038" t="s">
        <v>1958</v>
      </c>
      <c r="D299" s="108" t="s">
        <v>48</v>
      </c>
      <c r="E299" s="1387" t="s">
        <v>55</v>
      </c>
      <c r="F299" s="1387">
        <v>3240000</v>
      </c>
      <c r="G299" s="1387">
        <f t="shared" si="4"/>
        <v>3240000</v>
      </c>
      <c r="H299" s="1387">
        <v>1</v>
      </c>
    </row>
    <row r="300" spans="1:8" ht="30">
      <c r="A300" s="1841"/>
      <c r="B300" s="1385">
        <v>64212000</v>
      </c>
      <c r="C300" s="1038" t="s">
        <v>0</v>
      </c>
      <c r="D300" s="108" t="s">
        <v>48</v>
      </c>
      <c r="E300" s="1387" t="s">
        <v>55</v>
      </c>
      <c r="F300" s="1387">
        <v>1380000</v>
      </c>
      <c r="G300" s="1387">
        <f t="shared" si="4"/>
        <v>1380000</v>
      </c>
      <c r="H300" s="1387">
        <v>1</v>
      </c>
    </row>
    <row r="301" spans="1:8" ht="45">
      <c r="A301" s="1841"/>
      <c r="B301" s="1385">
        <v>72410000</v>
      </c>
      <c r="C301" s="1038" t="s">
        <v>359</v>
      </c>
      <c r="D301" s="108" t="s">
        <v>327</v>
      </c>
      <c r="E301" s="1387" t="s">
        <v>55</v>
      </c>
      <c r="F301" s="1387">
        <v>300000</v>
      </c>
      <c r="G301" s="1387">
        <f t="shared" si="4"/>
        <v>300000</v>
      </c>
      <c r="H301" s="1387">
        <v>1</v>
      </c>
    </row>
    <row r="302" spans="1:8" ht="17.25">
      <c r="A302" s="1841"/>
      <c r="B302" s="1385">
        <v>64110000</v>
      </c>
      <c r="C302" s="1038" t="s">
        <v>1959</v>
      </c>
      <c r="D302" s="108" t="s">
        <v>48</v>
      </c>
      <c r="E302" s="1386" t="s">
        <v>51</v>
      </c>
      <c r="F302" s="1387">
        <v>25</v>
      </c>
      <c r="G302" s="1387">
        <f t="shared" si="4"/>
        <v>105000</v>
      </c>
      <c r="H302" s="1387">
        <v>4200</v>
      </c>
    </row>
    <row r="303" spans="1:8" ht="17.25">
      <c r="A303" s="1841"/>
      <c r="B303" s="1385">
        <v>64110000</v>
      </c>
      <c r="C303" s="1038" t="s">
        <v>1960</v>
      </c>
      <c r="D303" s="108" t="s">
        <v>48</v>
      </c>
      <c r="E303" s="1386" t="s">
        <v>51</v>
      </c>
      <c r="F303" s="1387">
        <v>120</v>
      </c>
      <c r="G303" s="1387">
        <f t="shared" si="4"/>
        <v>3000</v>
      </c>
      <c r="H303" s="1387">
        <v>25</v>
      </c>
    </row>
    <row r="304" spans="1:8" ht="17.25">
      <c r="A304" s="1841"/>
      <c r="B304" s="1385">
        <v>64110000</v>
      </c>
      <c r="C304" s="1038" t="s">
        <v>1961</v>
      </c>
      <c r="D304" s="108" t="s">
        <v>48</v>
      </c>
      <c r="E304" s="1386" t="s">
        <v>51</v>
      </c>
      <c r="F304" s="1387">
        <v>30</v>
      </c>
      <c r="G304" s="1387">
        <f t="shared" si="4"/>
        <v>7500</v>
      </c>
      <c r="H304" s="1387">
        <v>250</v>
      </c>
    </row>
    <row r="305" spans="1:8" ht="17.25">
      <c r="A305" s="1841"/>
      <c r="B305" s="1385">
        <v>64110000</v>
      </c>
      <c r="C305" s="1038" t="s">
        <v>1962</v>
      </c>
      <c r="D305" s="108" t="s">
        <v>48</v>
      </c>
      <c r="E305" s="1386" t="s">
        <v>51</v>
      </c>
      <c r="F305" s="1387">
        <v>50</v>
      </c>
      <c r="G305" s="1387">
        <f t="shared" si="4"/>
        <v>12500</v>
      </c>
      <c r="H305" s="1387">
        <v>250</v>
      </c>
    </row>
    <row r="306" spans="1:8" ht="17.25">
      <c r="A306" s="1841"/>
      <c r="B306" s="1385">
        <v>64110000</v>
      </c>
      <c r="C306" s="1038" t="s">
        <v>1963</v>
      </c>
      <c r="D306" s="108" t="s">
        <v>48</v>
      </c>
      <c r="E306" s="1386" t="s">
        <v>51</v>
      </c>
      <c r="F306" s="1387">
        <v>120</v>
      </c>
      <c r="G306" s="1387">
        <f t="shared" si="4"/>
        <v>120000</v>
      </c>
      <c r="H306" s="1387">
        <v>1000</v>
      </c>
    </row>
    <row r="307" spans="1:8" ht="30">
      <c r="A307" s="1841"/>
      <c r="B307" s="1385">
        <v>64110000</v>
      </c>
      <c r="C307" s="1038" t="s">
        <v>1964</v>
      </c>
      <c r="D307" s="108" t="s">
        <v>48</v>
      </c>
      <c r="E307" s="1386" t="s">
        <v>51</v>
      </c>
      <c r="F307" s="1387">
        <v>280</v>
      </c>
      <c r="G307" s="1387">
        <f t="shared" si="4"/>
        <v>140000</v>
      </c>
      <c r="H307" s="1387">
        <v>500</v>
      </c>
    </row>
    <row r="308" spans="1:8" ht="45">
      <c r="A308" s="1042">
        <v>4215</v>
      </c>
      <c r="B308" s="1395">
        <v>66516100</v>
      </c>
      <c r="C308" s="1396" t="s">
        <v>1965</v>
      </c>
      <c r="D308" s="108" t="s">
        <v>48</v>
      </c>
      <c r="E308" s="1387" t="s">
        <v>55</v>
      </c>
      <c r="F308" s="1387">
        <v>250000</v>
      </c>
      <c r="G308" s="1387">
        <f t="shared" si="4"/>
        <v>250000</v>
      </c>
      <c r="H308" s="1387">
        <v>1</v>
      </c>
    </row>
    <row r="309" spans="1:8" ht="45">
      <c r="A309" s="1042">
        <v>4222</v>
      </c>
      <c r="B309" s="1395">
        <v>79997000</v>
      </c>
      <c r="C309" s="1396" t="s">
        <v>71</v>
      </c>
      <c r="D309" s="108" t="s">
        <v>1966</v>
      </c>
      <c r="E309" s="1387" t="s">
        <v>55</v>
      </c>
      <c r="F309" s="1387">
        <v>1500000</v>
      </c>
      <c r="G309" s="1387">
        <f t="shared" si="4"/>
        <v>1500000</v>
      </c>
      <c r="H309" s="1387">
        <v>1</v>
      </c>
    </row>
    <row r="310" spans="1:8" ht="90">
      <c r="A310" s="1042">
        <v>4237</v>
      </c>
      <c r="B310" s="1385">
        <v>79992000</v>
      </c>
      <c r="C310" s="1038" t="s">
        <v>738</v>
      </c>
      <c r="D310" s="108" t="s">
        <v>89</v>
      </c>
      <c r="E310" s="1387" t="s">
        <v>55</v>
      </c>
      <c r="F310" s="1387">
        <v>2000000</v>
      </c>
      <c r="G310" s="1387">
        <f t="shared" si="4"/>
        <v>2000000</v>
      </c>
      <c r="H310" s="1387">
        <v>1</v>
      </c>
    </row>
    <row r="311" spans="1:8" ht="45">
      <c r="A311" s="1042">
        <v>4239</v>
      </c>
      <c r="B311" s="1385">
        <v>60120000</v>
      </c>
      <c r="C311" s="1038" t="s">
        <v>1967</v>
      </c>
      <c r="D311" s="108" t="s">
        <v>327</v>
      </c>
      <c r="E311" s="1387" t="s">
        <v>55</v>
      </c>
      <c r="F311" s="1387">
        <v>1000000</v>
      </c>
      <c r="G311" s="1387">
        <f t="shared" si="4"/>
        <v>1000000</v>
      </c>
      <c r="H311" s="1387">
        <v>1</v>
      </c>
    </row>
    <row r="312" spans="1:8" ht="17.25">
      <c r="A312" s="1823">
        <v>4241</v>
      </c>
      <c r="B312" s="1385">
        <v>50531200</v>
      </c>
      <c r="C312" s="1622" t="s">
        <v>3454</v>
      </c>
      <c r="D312" s="108" t="s">
        <v>48</v>
      </c>
      <c r="E312" s="1387" t="s">
        <v>55</v>
      </c>
      <c r="F312" s="365" t="s">
        <v>3413</v>
      </c>
      <c r="G312" s="365" t="s">
        <v>3413</v>
      </c>
      <c r="H312" s="365" t="s">
        <v>3413</v>
      </c>
    </row>
    <row r="313" spans="1:8" ht="17.25">
      <c r="A313" s="1866"/>
      <c r="B313" s="1385">
        <v>50531200</v>
      </c>
      <c r="C313" s="1038" t="s">
        <v>264</v>
      </c>
      <c r="D313" s="108" t="s">
        <v>48</v>
      </c>
      <c r="E313" s="1387" t="s">
        <v>55</v>
      </c>
      <c r="F313" s="1387">
        <v>91000</v>
      </c>
      <c r="G313" s="1387">
        <f t="shared" si="4"/>
        <v>91000</v>
      </c>
      <c r="H313" s="1387">
        <v>1</v>
      </c>
    </row>
    <row r="314" spans="1:8" ht="30">
      <c r="A314" s="1867"/>
      <c r="B314" s="1385">
        <v>66171000</v>
      </c>
      <c r="C314" s="1038" t="s">
        <v>680</v>
      </c>
      <c r="D314" s="108" t="s">
        <v>47</v>
      </c>
      <c r="E314" s="1387" t="s">
        <v>55</v>
      </c>
      <c r="F314" s="1387">
        <v>490000</v>
      </c>
      <c r="G314" s="1387">
        <f t="shared" si="4"/>
        <v>490000</v>
      </c>
      <c r="H314" s="1387">
        <v>1</v>
      </c>
    </row>
    <row r="315" spans="1:8" ht="60">
      <c r="A315" s="1823">
        <v>4252</v>
      </c>
      <c r="B315" s="1385">
        <v>50112000</v>
      </c>
      <c r="C315" s="1396" t="s">
        <v>1968</v>
      </c>
      <c r="D315" s="108" t="s">
        <v>327</v>
      </c>
      <c r="E315" s="1387" t="s">
        <v>55</v>
      </c>
      <c r="F315" s="1298">
        <f>2580000-420000</f>
        <v>2160000</v>
      </c>
      <c r="G315" s="1387">
        <f t="shared" si="4"/>
        <v>2160000</v>
      </c>
      <c r="H315" s="1387">
        <v>1</v>
      </c>
    </row>
    <row r="316" spans="1:8" ht="45">
      <c r="A316" s="1866"/>
      <c r="B316" s="1385">
        <v>50750000</v>
      </c>
      <c r="C316" s="1396" t="s">
        <v>372</v>
      </c>
      <c r="D316" s="108" t="s">
        <v>90</v>
      </c>
      <c r="E316" s="1387" t="s">
        <v>55</v>
      </c>
      <c r="F316" s="1298">
        <v>240000</v>
      </c>
      <c r="G316" s="1387">
        <f t="shared" si="4"/>
        <v>240000</v>
      </c>
      <c r="H316" s="1387">
        <v>1</v>
      </c>
    </row>
    <row r="317" spans="1:8" ht="60">
      <c r="A317" s="1866"/>
      <c r="B317" s="1385">
        <v>72500000</v>
      </c>
      <c r="C317" s="1396" t="s">
        <v>1969</v>
      </c>
      <c r="D317" s="108" t="s">
        <v>327</v>
      </c>
      <c r="E317" s="1387" t="s">
        <v>55</v>
      </c>
      <c r="F317" s="1298">
        <v>1500000</v>
      </c>
      <c r="G317" s="1387">
        <f t="shared" si="4"/>
        <v>1500000</v>
      </c>
      <c r="H317" s="1387">
        <v>1</v>
      </c>
    </row>
    <row r="318" spans="1:8" ht="90">
      <c r="A318" s="1867"/>
      <c r="B318" s="1385">
        <v>71247000</v>
      </c>
      <c r="C318" s="1038" t="s">
        <v>1970</v>
      </c>
      <c r="D318" s="108" t="s">
        <v>47</v>
      </c>
      <c r="E318" s="1387" t="s">
        <v>55</v>
      </c>
      <c r="F318" s="1387">
        <v>7060</v>
      </c>
      <c r="G318" s="1397">
        <f t="shared" si="4"/>
        <v>7060</v>
      </c>
      <c r="H318" s="1387">
        <v>1</v>
      </c>
    </row>
    <row r="319" spans="1:8" ht="75">
      <c r="A319" s="148"/>
      <c r="B319" s="148"/>
      <c r="C319" s="1039" t="s">
        <v>1971</v>
      </c>
      <c r="D319" s="148"/>
      <c r="E319" s="148"/>
      <c r="F319" s="33"/>
      <c r="G319" s="149">
        <f>G320+G322</f>
        <v>15000000</v>
      </c>
      <c r="H319" s="1398"/>
    </row>
    <row r="320" spans="1:8">
      <c r="A320" s="2"/>
      <c r="B320" s="1715" t="s">
        <v>1950</v>
      </c>
      <c r="C320" s="1716"/>
      <c r="D320" s="1044"/>
      <c r="E320" s="1044"/>
      <c r="F320" s="1043"/>
      <c r="G320" s="1384">
        <f>SUM(G321:G321)</f>
        <v>14619880</v>
      </c>
      <c r="H320" s="22"/>
    </row>
    <row r="321" spans="1:8" ht="105">
      <c r="A321" s="1823">
        <v>5113</v>
      </c>
      <c r="B321" s="1395">
        <v>45261910</v>
      </c>
      <c r="C321" s="1038" t="s">
        <v>1972</v>
      </c>
      <c r="D321" s="108" t="s">
        <v>47</v>
      </c>
      <c r="E321" s="1387" t="s">
        <v>55</v>
      </c>
      <c r="F321" s="1387">
        <v>14619880</v>
      </c>
      <c r="G321" s="1387">
        <f>F321*H321</f>
        <v>14619880</v>
      </c>
      <c r="H321" s="1387">
        <v>1</v>
      </c>
    </row>
    <row r="322" spans="1:8">
      <c r="A322" s="1866"/>
      <c r="B322" s="1869" t="s">
        <v>1957</v>
      </c>
      <c r="C322" s="1870"/>
      <c r="D322" s="1394"/>
      <c r="E322" s="1394"/>
      <c r="F322" s="46"/>
      <c r="G322" s="1384">
        <f>SUM(G323:G324)</f>
        <v>380120</v>
      </c>
      <c r="H322" s="4"/>
    </row>
    <row r="323" spans="1:8" ht="150">
      <c r="A323" s="1866"/>
      <c r="B323" s="1385">
        <v>71247000</v>
      </c>
      <c r="C323" s="1038" t="s">
        <v>1973</v>
      </c>
      <c r="D323" s="108" t="s">
        <v>47</v>
      </c>
      <c r="E323" s="1387" t="s">
        <v>55</v>
      </c>
      <c r="F323" s="1387">
        <v>292400</v>
      </c>
      <c r="G323" s="1387">
        <f>F323*H323</f>
        <v>292400</v>
      </c>
      <c r="H323" s="1387">
        <v>1</v>
      </c>
    </row>
    <row r="324" spans="1:8" ht="150">
      <c r="A324" s="1866"/>
      <c r="B324" s="1385">
        <v>71247000</v>
      </c>
      <c r="C324" s="1038" t="s">
        <v>1974</v>
      </c>
      <c r="D324" s="108" t="s">
        <v>47</v>
      </c>
      <c r="E324" s="1387" t="s">
        <v>55</v>
      </c>
      <c r="F324" s="1387">
        <v>87720</v>
      </c>
      <c r="G324" s="1397">
        <f>F324*H324</f>
        <v>87720</v>
      </c>
      <c r="H324" s="1387">
        <v>1</v>
      </c>
    </row>
    <row r="325" spans="1:8" ht="150">
      <c r="A325" s="148"/>
      <c r="B325" s="148"/>
      <c r="C325" s="1039" t="s">
        <v>1975</v>
      </c>
      <c r="D325" s="148"/>
      <c r="E325" s="148"/>
      <c r="F325" s="33"/>
      <c r="G325" s="149">
        <f>G326</f>
        <v>1581900</v>
      </c>
      <c r="H325" s="1398"/>
    </row>
    <row r="326" spans="1:8">
      <c r="A326" s="2"/>
      <c r="B326" s="1869" t="s">
        <v>1957</v>
      </c>
      <c r="C326" s="1870"/>
      <c r="D326" s="1394"/>
      <c r="E326" s="1394"/>
      <c r="F326" s="46"/>
      <c r="G326" s="1384">
        <f>SUM(G327:G329)</f>
        <v>1581900</v>
      </c>
      <c r="H326" s="4"/>
    </row>
    <row r="327" spans="1:8" ht="45">
      <c r="A327" s="1042">
        <v>4212</v>
      </c>
      <c r="B327" s="1385">
        <v>65310000</v>
      </c>
      <c r="C327" s="1038" t="s">
        <v>80</v>
      </c>
      <c r="D327" s="108" t="s">
        <v>48</v>
      </c>
      <c r="E327" s="1387" t="s">
        <v>55</v>
      </c>
      <c r="F327" s="1387">
        <v>245100</v>
      </c>
      <c r="G327" s="1387">
        <f>F327*H327</f>
        <v>245100</v>
      </c>
      <c r="H327" s="1387">
        <v>1</v>
      </c>
    </row>
    <row r="328" spans="1:8" ht="45">
      <c r="A328" s="1042">
        <v>4214</v>
      </c>
      <c r="B328" s="1385">
        <v>72410000</v>
      </c>
      <c r="C328" s="1038" t="s">
        <v>359</v>
      </c>
      <c r="D328" s="108" t="s">
        <v>48</v>
      </c>
      <c r="E328" s="1387" t="s">
        <v>55</v>
      </c>
      <c r="F328" s="1387">
        <v>108000</v>
      </c>
      <c r="G328" s="1387">
        <f>F328*H328</f>
        <v>108000</v>
      </c>
      <c r="H328" s="1387">
        <v>1</v>
      </c>
    </row>
    <row r="329" spans="1:8" ht="45">
      <c r="A329" s="1042">
        <v>4216</v>
      </c>
      <c r="B329" s="1385">
        <v>70220000</v>
      </c>
      <c r="C329" s="1038" t="s">
        <v>350</v>
      </c>
      <c r="D329" s="108" t="s">
        <v>48</v>
      </c>
      <c r="E329" s="1387" t="s">
        <v>55</v>
      </c>
      <c r="F329" s="1387">
        <v>1228800</v>
      </c>
      <c r="G329" s="1387">
        <f>F329*H329</f>
        <v>1228800</v>
      </c>
      <c r="H329" s="1387">
        <v>1</v>
      </c>
    </row>
    <row r="330" spans="1:8" ht="60">
      <c r="A330" s="148"/>
      <c r="B330" s="148"/>
      <c r="C330" s="1039" t="s">
        <v>1976</v>
      </c>
      <c r="D330" s="148"/>
      <c r="E330" s="148"/>
      <c r="F330" s="33"/>
      <c r="G330" s="149">
        <f>G331</f>
        <v>3000000</v>
      </c>
      <c r="H330" s="33"/>
    </row>
    <row r="331" spans="1:8">
      <c r="A331" s="2"/>
      <c r="B331" s="1715" t="s">
        <v>1950</v>
      </c>
      <c r="C331" s="1716"/>
      <c r="D331" s="1044"/>
      <c r="E331" s="1044"/>
      <c r="F331" s="1043"/>
      <c r="G331" s="1384">
        <f>SUM(G332:G332)</f>
        <v>3000000</v>
      </c>
      <c r="H331" s="22"/>
    </row>
    <row r="332" spans="1:8" ht="30">
      <c r="A332" s="1042">
        <v>5134</v>
      </c>
      <c r="B332" s="1385">
        <v>71242000</v>
      </c>
      <c r="C332" s="1038" t="s">
        <v>62</v>
      </c>
      <c r="D332" s="108" t="s">
        <v>47</v>
      </c>
      <c r="E332" s="1387" t="s">
        <v>55</v>
      </c>
      <c r="F332" s="1387">
        <v>3000000</v>
      </c>
      <c r="G332" s="1387">
        <f>F332*H332</f>
        <v>3000000</v>
      </c>
      <c r="H332" s="1387">
        <v>1</v>
      </c>
    </row>
    <row r="333" spans="1:8" ht="75">
      <c r="A333" s="148"/>
      <c r="B333" s="148"/>
      <c r="C333" s="1039" t="s">
        <v>1977</v>
      </c>
      <c r="D333" s="148"/>
      <c r="E333" s="148"/>
      <c r="F333" s="33"/>
      <c r="G333" s="149">
        <f>G334+G336</f>
        <v>28500000</v>
      </c>
      <c r="H333" s="1398"/>
    </row>
    <row r="334" spans="1:8">
      <c r="A334" s="2"/>
      <c r="B334" s="1715" t="s">
        <v>1950</v>
      </c>
      <c r="C334" s="1716"/>
      <c r="D334" s="1044"/>
      <c r="E334" s="1044"/>
      <c r="F334" s="1043"/>
      <c r="G334" s="1384">
        <f>SUM(G335:G335)</f>
        <v>27941180</v>
      </c>
      <c r="H334" s="22"/>
    </row>
    <row r="335" spans="1:8" ht="45">
      <c r="A335" s="1823">
        <v>4251</v>
      </c>
      <c r="B335" s="1395">
        <v>45233222</v>
      </c>
      <c r="C335" s="1038" t="s">
        <v>1978</v>
      </c>
      <c r="D335" s="108" t="s">
        <v>47</v>
      </c>
      <c r="E335" s="1387" t="s">
        <v>55</v>
      </c>
      <c r="F335" s="1387">
        <v>27941180</v>
      </c>
      <c r="G335" s="1387">
        <f>F335*H335</f>
        <v>27941180</v>
      </c>
      <c r="H335" s="1387">
        <v>1</v>
      </c>
    </row>
    <row r="336" spans="1:8">
      <c r="A336" s="1866"/>
      <c r="B336" s="1869" t="s">
        <v>1957</v>
      </c>
      <c r="C336" s="1870"/>
      <c r="D336" s="1394"/>
      <c r="E336" s="1394"/>
      <c r="F336" s="46"/>
      <c r="G336" s="1384">
        <f>SUM(G337:G337)</f>
        <v>558820</v>
      </c>
      <c r="H336" s="4"/>
    </row>
    <row r="337" spans="1:8" ht="90">
      <c r="A337" s="1866"/>
      <c r="B337" s="1385">
        <v>71247000</v>
      </c>
      <c r="C337" s="1038" t="s">
        <v>1979</v>
      </c>
      <c r="D337" s="108" t="s">
        <v>47</v>
      </c>
      <c r="E337" s="1387" t="s">
        <v>55</v>
      </c>
      <c r="F337" s="1387">
        <v>558820</v>
      </c>
      <c r="G337" s="1387">
        <f>F337*H337</f>
        <v>558820</v>
      </c>
      <c r="H337" s="1387">
        <v>1</v>
      </c>
    </row>
    <row r="338" spans="1:8" ht="60">
      <c r="A338" s="148"/>
      <c r="B338" s="148"/>
      <c r="C338" s="1407" t="s">
        <v>3354</v>
      </c>
      <c r="D338" s="148"/>
      <c r="E338" s="148"/>
      <c r="F338" s="33"/>
      <c r="G338" s="149">
        <f>SUM(G339)</f>
        <v>1835155.9454191034</v>
      </c>
      <c r="H338" s="1398"/>
    </row>
    <row r="339" spans="1:8">
      <c r="A339" s="2"/>
      <c r="B339" s="1715" t="s">
        <v>1950</v>
      </c>
      <c r="C339" s="1716"/>
      <c r="D339" s="1408"/>
      <c r="E339" s="1408"/>
      <c r="F339" s="1409"/>
      <c r="G339" s="1384">
        <f>SUM(G340)</f>
        <v>1835155.9454191034</v>
      </c>
      <c r="H339" s="22"/>
    </row>
    <row r="340" spans="1:8" s="1212" customFormat="1" ht="45">
      <c r="A340" s="1452">
        <v>5112</v>
      </c>
      <c r="B340" s="1410">
        <v>45453000</v>
      </c>
      <c r="C340" s="1411" t="s">
        <v>2002</v>
      </c>
      <c r="D340" s="1412" t="s">
        <v>47</v>
      </c>
      <c r="E340" s="1350" t="s">
        <v>55</v>
      </c>
      <c r="F340" s="1453">
        <v>1835155.9454191034</v>
      </c>
      <c r="G340" s="1453">
        <v>1835155.9454191034</v>
      </c>
      <c r="H340" s="1350">
        <v>1</v>
      </c>
    </row>
    <row r="341" spans="1:8" ht="60">
      <c r="A341" s="148"/>
      <c r="B341" s="148"/>
      <c r="C341" s="1039" t="s">
        <v>1980</v>
      </c>
      <c r="D341" s="148"/>
      <c r="E341" s="148"/>
      <c r="F341" s="33"/>
      <c r="G341" s="149">
        <f>G342</f>
        <v>288727800</v>
      </c>
      <c r="H341" s="1398"/>
    </row>
    <row r="342" spans="1:8">
      <c r="A342" s="2"/>
      <c r="B342" s="1869" t="s">
        <v>1957</v>
      </c>
      <c r="C342" s="1870"/>
      <c r="D342" s="1394"/>
      <c r="E342" s="1394"/>
      <c r="F342" s="46"/>
      <c r="G342" s="1384">
        <f>SUM(G343:G343)</f>
        <v>288727800</v>
      </c>
      <c r="H342" s="4"/>
    </row>
    <row r="343" spans="1:8" ht="45">
      <c r="A343" s="1042">
        <v>4213</v>
      </c>
      <c r="B343" s="1385">
        <v>90600000</v>
      </c>
      <c r="C343" s="1038" t="s">
        <v>367</v>
      </c>
      <c r="D343" s="108" t="s">
        <v>47</v>
      </c>
      <c r="E343" s="1387" t="s">
        <v>55</v>
      </c>
      <c r="F343" s="1387">
        <v>288727800</v>
      </c>
      <c r="G343" s="1387">
        <f>F343*H343</f>
        <v>288727800</v>
      </c>
      <c r="H343" s="1387">
        <v>1</v>
      </c>
    </row>
    <row r="344" spans="1:8" ht="60">
      <c r="A344" s="148"/>
      <c r="B344" s="148"/>
      <c r="C344" s="1039" t="s">
        <v>1981</v>
      </c>
      <c r="D344" s="148"/>
      <c r="E344" s="148"/>
      <c r="F344" s="33"/>
      <c r="G344" s="149">
        <f>G345</f>
        <v>92000000</v>
      </c>
      <c r="H344" s="1398"/>
    </row>
    <row r="345" spans="1:8">
      <c r="A345" s="2"/>
      <c r="B345" s="1869" t="s">
        <v>1957</v>
      </c>
      <c r="C345" s="1870"/>
      <c r="D345" s="1394"/>
      <c r="E345" s="1394"/>
      <c r="F345" s="46"/>
      <c r="G345" s="1384">
        <f>SUM(G347:G347)</f>
        <v>92000000</v>
      </c>
      <c r="H345" s="4"/>
    </row>
    <row r="346" spans="1:8" ht="45">
      <c r="A346" s="1621">
        <v>4213</v>
      </c>
      <c r="B346" s="1385">
        <v>77314100</v>
      </c>
      <c r="C346" s="1622" t="s">
        <v>3531</v>
      </c>
      <c r="D346" s="108" t="s">
        <v>327</v>
      </c>
      <c r="E346" s="1387" t="s">
        <v>55</v>
      </c>
      <c r="F346" s="694" t="s">
        <v>3413</v>
      </c>
      <c r="G346" s="694" t="s">
        <v>3413</v>
      </c>
      <c r="H346" s="694" t="s">
        <v>3413</v>
      </c>
    </row>
    <row r="347" spans="1:8" ht="45">
      <c r="A347" s="1042">
        <v>4213</v>
      </c>
      <c r="B347" s="1385">
        <v>77314100</v>
      </c>
      <c r="C347" s="1038" t="s">
        <v>492</v>
      </c>
      <c r="D347" s="108" t="s">
        <v>327</v>
      </c>
      <c r="E347" s="1387" t="s">
        <v>55</v>
      </c>
      <c r="F347" s="1387">
        <v>92000000</v>
      </c>
      <c r="G347" s="1387">
        <f>F347*H347</f>
        <v>92000000</v>
      </c>
      <c r="H347" s="1387">
        <v>1</v>
      </c>
    </row>
    <row r="348" spans="1:8" ht="60">
      <c r="A348" s="148"/>
      <c r="B348" s="148"/>
      <c r="C348" s="1039" t="s">
        <v>1982</v>
      </c>
      <c r="D348" s="148"/>
      <c r="E348" s="148"/>
      <c r="F348" s="33"/>
      <c r="G348" s="149">
        <f>G349+G351</f>
        <v>1000000</v>
      </c>
      <c r="H348" s="1398"/>
    </row>
    <row r="349" spans="1:8">
      <c r="A349" s="2"/>
      <c r="B349" s="1715" t="s">
        <v>1950</v>
      </c>
      <c r="C349" s="1716"/>
      <c r="D349" s="1044"/>
      <c r="E349" s="1044"/>
      <c r="F349" s="1043"/>
      <c r="G349" s="1384">
        <f>SUM(G350:G350)</f>
        <v>980400</v>
      </c>
      <c r="H349" s="22"/>
    </row>
    <row r="350" spans="1:8" ht="30">
      <c r="A350" s="1823">
        <v>4861</v>
      </c>
      <c r="B350" s="1395">
        <v>45111100</v>
      </c>
      <c r="C350" s="1038" t="s">
        <v>88</v>
      </c>
      <c r="D350" s="108" t="s">
        <v>47</v>
      </c>
      <c r="E350" s="1387" t="s">
        <v>55</v>
      </c>
      <c r="F350" s="1387">
        <v>980400</v>
      </c>
      <c r="G350" s="1387">
        <f>F350*H350</f>
        <v>980400</v>
      </c>
      <c r="H350" s="1387">
        <v>1</v>
      </c>
    </row>
    <row r="351" spans="1:8">
      <c r="A351" s="1866"/>
      <c r="B351" s="1869" t="s">
        <v>1957</v>
      </c>
      <c r="C351" s="1870"/>
      <c r="D351" s="1394"/>
      <c r="E351" s="1394"/>
      <c r="F351" s="46"/>
      <c r="G351" s="1384">
        <f>SUM(G352:G352)</f>
        <v>19600</v>
      </c>
      <c r="H351" s="4"/>
    </row>
    <row r="352" spans="1:8" ht="75">
      <c r="A352" s="1866"/>
      <c r="B352" s="1385">
        <v>71247000</v>
      </c>
      <c r="C352" s="1038" t="s">
        <v>1876</v>
      </c>
      <c r="D352" s="108" t="s">
        <v>47</v>
      </c>
      <c r="E352" s="1387" t="s">
        <v>55</v>
      </c>
      <c r="F352" s="1387">
        <v>19600</v>
      </c>
      <c r="G352" s="1387">
        <f>F352*H352</f>
        <v>19600</v>
      </c>
      <c r="H352" s="1387">
        <v>1</v>
      </c>
    </row>
    <row r="353" spans="1:8" ht="75">
      <c r="A353" s="148"/>
      <c r="B353" s="148"/>
      <c r="C353" s="1039" t="s">
        <v>1983</v>
      </c>
      <c r="D353" s="148"/>
      <c r="E353" s="148"/>
      <c r="F353" s="33"/>
      <c r="G353" s="149">
        <f>G354</f>
        <v>10000000</v>
      </c>
      <c r="H353" s="1398"/>
    </row>
    <row r="354" spans="1:8">
      <c r="A354" s="2"/>
      <c r="B354" s="1715" t="s">
        <v>1950</v>
      </c>
      <c r="C354" s="1716"/>
      <c r="D354" s="1044"/>
      <c r="E354" s="1044"/>
      <c r="F354" s="1043"/>
      <c r="G354" s="1384">
        <f>SUM(G355:G355)</f>
        <v>10000000</v>
      </c>
      <c r="H354" s="22"/>
    </row>
    <row r="355" spans="1:8" ht="45">
      <c r="A355" s="1399">
        <v>4251</v>
      </c>
      <c r="B355" s="1395">
        <v>45453000</v>
      </c>
      <c r="C355" s="1038" t="s">
        <v>450</v>
      </c>
      <c r="D355" s="108" t="s">
        <v>47</v>
      </c>
      <c r="E355" s="1387" t="s">
        <v>55</v>
      </c>
      <c r="F355" s="1387">
        <v>10000000</v>
      </c>
      <c r="G355" s="1387">
        <f>F355*H355</f>
        <v>10000000</v>
      </c>
      <c r="H355" s="1387">
        <v>1</v>
      </c>
    </row>
    <row r="356" spans="1:8" ht="75">
      <c r="A356" s="148"/>
      <c r="B356" s="148"/>
      <c r="C356" s="1039" t="s">
        <v>1984</v>
      </c>
      <c r="D356" s="148"/>
      <c r="E356" s="148"/>
      <c r="F356" s="33"/>
      <c r="G356" s="149">
        <f>G357+G360</f>
        <v>28000000</v>
      </c>
      <c r="H356" s="1398"/>
    </row>
    <row r="357" spans="1:8">
      <c r="A357" s="2"/>
      <c r="B357" s="1715" t="s">
        <v>1950</v>
      </c>
      <c r="C357" s="1716"/>
      <c r="D357" s="1044"/>
      <c r="E357" s="1044"/>
      <c r="F357" s="1043"/>
      <c r="G357" s="1384">
        <f>SUM(G358:G359)</f>
        <v>27290450</v>
      </c>
      <c r="H357" s="22"/>
    </row>
    <row r="358" spans="1:8" ht="90">
      <c r="A358" s="1823">
        <v>5113</v>
      </c>
      <c r="B358" s="1385">
        <v>45261910</v>
      </c>
      <c r="C358" s="1038" t="s">
        <v>1985</v>
      </c>
      <c r="D358" s="108" t="s">
        <v>47</v>
      </c>
      <c r="E358" s="1387" t="s">
        <v>55</v>
      </c>
      <c r="F358" s="1387">
        <v>12061670</v>
      </c>
      <c r="G358" s="1387">
        <f>F358*H358</f>
        <v>12061670</v>
      </c>
      <c r="H358" s="1387">
        <v>1</v>
      </c>
    </row>
    <row r="359" spans="1:8" ht="90">
      <c r="A359" s="1866"/>
      <c r="B359" s="1385">
        <v>45261910</v>
      </c>
      <c r="C359" s="1038" t="s">
        <v>1986</v>
      </c>
      <c r="D359" s="108" t="s">
        <v>47</v>
      </c>
      <c r="E359" s="1387" t="s">
        <v>55</v>
      </c>
      <c r="F359" s="1387">
        <v>15228780</v>
      </c>
      <c r="G359" s="1387">
        <f>F359*H359</f>
        <v>15228780</v>
      </c>
      <c r="H359" s="1387">
        <v>1</v>
      </c>
    </row>
    <row r="360" spans="1:8">
      <c r="A360" s="1866"/>
      <c r="B360" s="1869" t="s">
        <v>1957</v>
      </c>
      <c r="C360" s="1870"/>
      <c r="D360" s="1394"/>
      <c r="E360" s="1394"/>
      <c r="F360" s="46"/>
      <c r="G360" s="1384">
        <f>SUM(G361:G364)</f>
        <v>709550</v>
      </c>
      <c r="H360" s="4"/>
    </row>
    <row r="361" spans="1:8" ht="135">
      <c r="A361" s="1866"/>
      <c r="B361" s="1385">
        <v>71247000</v>
      </c>
      <c r="C361" s="1038" t="s">
        <v>1987</v>
      </c>
      <c r="D361" s="108" t="s">
        <v>47</v>
      </c>
      <c r="E361" s="1387" t="s">
        <v>55</v>
      </c>
      <c r="F361" s="1387">
        <v>241230</v>
      </c>
      <c r="G361" s="1387">
        <f>F361*H361</f>
        <v>241230</v>
      </c>
      <c r="H361" s="1387">
        <v>1</v>
      </c>
    </row>
    <row r="362" spans="1:8" ht="135">
      <c r="A362" s="1866"/>
      <c r="B362" s="1385">
        <v>71247000</v>
      </c>
      <c r="C362" s="1038" t="s">
        <v>1988</v>
      </c>
      <c r="D362" s="108" t="s">
        <v>47</v>
      </c>
      <c r="E362" s="1387" t="s">
        <v>55</v>
      </c>
      <c r="F362" s="1387">
        <v>304580</v>
      </c>
      <c r="G362" s="1387">
        <f>F362*H362</f>
        <v>304580</v>
      </c>
      <c r="H362" s="1387">
        <v>1</v>
      </c>
    </row>
    <row r="363" spans="1:8" ht="135">
      <c r="A363" s="1866"/>
      <c r="B363" s="1385">
        <v>71247000</v>
      </c>
      <c r="C363" s="1038" t="s">
        <v>1989</v>
      </c>
      <c r="D363" s="108" t="s">
        <v>48</v>
      </c>
      <c r="E363" s="1387" t="s">
        <v>55</v>
      </c>
      <c r="F363" s="1387">
        <v>72370</v>
      </c>
      <c r="G363" s="1397">
        <f>F363*H363</f>
        <v>72370</v>
      </c>
      <c r="H363" s="1387">
        <v>1</v>
      </c>
    </row>
    <row r="364" spans="1:8" ht="135">
      <c r="A364" s="1867"/>
      <c r="B364" s="1385">
        <v>71247000</v>
      </c>
      <c r="C364" s="1038" t="s">
        <v>1990</v>
      </c>
      <c r="D364" s="108" t="s">
        <v>48</v>
      </c>
      <c r="E364" s="1387" t="s">
        <v>55</v>
      </c>
      <c r="F364" s="1387">
        <v>91370</v>
      </c>
      <c r="G364" s="1397">
        <f>F364*H364</f>
        <v>91370</v>
      </c>
      <c r="H364" s="1387">
        <v>1</v>
      </c>
    </row>
    <row r="365" spans="1:8" ht="105">
      <c r="A365" s="148"/>
      <c r="B365" s="148"/>
      <c r="C365" s="1039" t="s">
        <v>1991</v>
      </c>
      <c r="D365" s="148"/>
      <c r="E365" s="148"/>
      <c r="F365" s="149"/>
      <c r="G365" s="149">
        <f>G366+G368+G381</f>
        <v>95164844.054580897</v>
      </c>
      <c r="H365" s="1398"/>
    </row>
    <row r="366" spans="1:8">
      <c r="A366" s="2"/>
      <c r="B366" s="1715" t="s">
        <v>1678</v>
      </c>
      <c r="C366" s="1716"/>
      <c r="D366" s="1044"/>
      <c r="E366" s="1044"/>
      <c r="F366" s="1043"/>
      <c r="G366" s="1384">
        <f>SUM(G367:G367)</f>
        <v>10000000</v>
      </c>
      <c r="H366" s="22"/>
    </row>
    <row r="367" spans="1:8" ht="75">
      <c r="A367" s="1399">
        <v>5129</v>
      </c>
      <c r="B367" s="1395">
        <v>44200000</v>
      </c>
      <c r="C367" s="1038" t="s">
        <v>1992</v>
      </c>
      <c r="D367" s="108" t="s">
        <v>47</v>
      </c>
      <c r="E367" s="1387" t="s">
        <v>55</v>
      </c>
      <c r="F367" s="1387">
        <v>10000000</v>
      </c>
      <c r="G367" s="1387">
        <f>F367*H367</f>
        <v>10000000</v>
      </c>
      <c r="H367" s="1387">
        <v>1</v>
      </c>
    </row>
    <row r="368" spans="1:8">
      <c r="A368" s="2"/>
      <c r="B368" s="1715" t="s">
        <v>1950</v>
      </c>
      <c r="C368" s="1716"/>
      <c r="D368" s="1044"/>
      <c r="E368" s="1044"/>
      <c r="F368" s="1043"/>
      <c r="G368" s="1384">
        <f>SUM(G369:G380)</f>
        <v>83086871.345029235</v>
      </c>
      <c r="H368" s="22"/>
    </row>
    <row r="369" spans="1:8" ht="90">
      <c r="A369" s="1399">
        <v>4251</v>
      </c>
      <c r="B369" s="1385">
        <v>45453000</v>
      </c>
      <c r="C369" s="1038" t="s">
        <v>1993</v>
      </c>
      <c r="D369" s="108" t="s">
        <v>47</v>
      </c>
      <c r="E369" s="1387" t="s">
        <v>55</v>
      </c>
      <c r="F369" s="1387">
        <v>5000000</v>
      </c>
      <c r="G369" s="1387">
        <f t="shared" ref="G369:G380" si="5">F369*H369</f>
        <v>5000000</v>
      </c>
      <c r="H369" s="1387">
        <v>1</v>
      </c>
    </row>
    <row r="370" spans="1:8" ht="45">
      <c r="A370" s="1823">
        <v>5113</v>
      </c>
      <c r="B370" s="1385">
        <v>45453000</v>
      </c>
      <c r="C370" s="1038" t="s">
        <v>1994</v>
      </c>
      <c r="D370" s="108" t="s">
        <v>47</v>
      </c>
      <c r="E370" s="1387" t="s">
        <v>55</v>
      </c>
      <c r="F370" s="1389">
        <v>4873294.3469785573</v>
      </c>
      <c r="G370" s="1389">
        <f t="shared" si="5"/>
        <v>4873294.3469785573</v>
      </c>
      <c r="H370" s="1387">
        <v>1</v>
      </c>
    </row>
    <row r="371" spans="1:8" ht="45">
      <c r="A371" s="1866"/>
      <c r="B371" s="1385">
        <v>45453000</v>
      </c>
      <c r="C371" s="1038" t="s">
        <v>1995</v>
      </c>
      <c r="D371" s="108" t="s">
        <v>47</v>
      </c>
      <c r="E371" s="1387" t="s">
        <v>55</v>
      </c>
      <c r="F371" s="1389">
        <v>15963313.840155944</v>
      </c>
      <c r="G371" s="1389">
        <f t="shared" si="5"/>
        <v>15963313.840155944</v>
      </c>
      <c r="H371" s="1387">
        <v>1</v>
      </c>
    </row>
    <row r="372" spans="1:8" ht="45">
      <c r="A372" s="1866"/>
      <c r="B372" s="1385">
        <v>45453000</v>
      </c>
      <c r="C372" s="1038" t="s">
        <v>1996</v>
      </c>
      <c r="D372" s="108" t="s">
        <v>47</v>
      </c>
      <c r="E372" s="1387" t="s">
        <v>55</v>
      </c>
      <c r="F372" s="1389">
        <v>5101978.5575048728</v>
      </c>
      <c r="G372" s="1389">
        <f t="shared" si="5"/>
        <v>5101978.5575048728</v>
      </c>
      <c r="H372" s="1387">
        <v>1</v>
      </c>
    </row>
    <row r="373" spans="1:8" ht="30">
      <c r="A373" s="1866"/>
      <c r="B373" s="1385">
        <v>45453000</v>
      </c>
      <c r="C373" s="1038" t="s">
        <v>1997</v>
      </c>
      <c r="D373" s="108" t="s">
        <v>47</v>
      </c>
      <c r="E373" s="1387" t="s">
        <v>55</v>
      </c>
      <c r="F373" s="1389">
        <v>1746189.0838206627</v>
      </c>
      <c r="G373" s="1389">
        <f t="shared" si="5"/>
        <v>1746189.0838206627</v>
      </c>
      <c r="H373" s="1387">
        <v>1</v>
      </c>
    </row>
    <row r="374" spans="1:8" ht="30">
      <c r="A374" s="1866"/>
      <c r="B374" s="1385">
        <v>45453000</v>
      </c>
      <c r="C374" s="1038" t="s">
        <v>1998</v>
      </c>
      <c r="D374" s="108" t="s">
        <v>47</v>
      </c>
      <c r="E374" s="1387" t="s">
        <v>55</v>
      </c>
      <c r="F374" s="1389">
        <v>1513040.9356725146</v>
      </c>
      <c r="G374" s="1389">
        <f t="shared" si="5"/>
        <v>1513040.9356725146</v>
      </c>
      <c r="H374" s="1387">
        <v>1</v>
      </c>
    </row>
    <row r="375" spans="1:8" ht="30">
      <c r="A375" s="1866"/>
      <c r="B375" s="1385">
        <v>45453000</v>
      </c>
      <c r="C375" s="1038" t="s">
        <v>1999</v>
      </c>
      <c r="D375" s="108" t="s">
        <v>47</v>
      </c>
      <c r="E375" s="1387" t="s">
        <v>55</v>
      </c>
      <c r="F375" s="1389">
        <v>1422192.9824561402</v>
      </c>
      <c r="G375" s="1389">
        <f t="shared" si="5"/>
        <v>1422192.9824561402</v>
      </c>
      <c r="H375" s="1387">
        <v>1</v>
      </c>
    </row>
    <row r="376" spans="1:8" ht="45">
      <c r="A376" s="1866"/>
      <c r="B376" s="1385">
        <v>45453000</v>
      </c>
      <c r="C376" s="1038" t="s">
        <v>2000</v>
      </c>
      <c r="D376" s="108" t="s">
        <v>47</v>
      </c>
      <c r="E376" s="1387" t="s">
        <v>55</v>
      </c>
      <c r="F376" s="1389">
        <v>22386851.851851851</v>
      </c>
      <c r="G376" s="1389">
        <f t="shared" si="5"/>
        <v>22386851.851851851</v>
      </c>
      <c r="H376" s="1387">
        <v>1</v>
      </c>
    </row>
    <row r="377" spans="1:8" ht="30">
      <c r="A377" s="1866"/>
      <c r="B377" s="1385">
        <v>45453000</v>
      </c>
      <c r="C377" s="1038" t="s">
        <v>2001</v>
      </c>
      <c r="D377" s="108" t="s">
        <v>47</v>
      </c>
      <c r="E377" s="1387" t="s">
        <v>55</v>
      </c>
      <c r="F377" s="1389">
        <v>10830692.007797271</v>
      </c>
      <c r="G377" s="1389">
        <f t="shared" si="5"/>
        <v>10830692.007797271</v>
      </c>
      <c r="H377" s="1387">
        <v>1</v>
      </c>
    </row>
    <row r="378" spans="1:8" ht="45">
      <c r="A378" s="1866"/>
      <c r="B378" s="1385">
        <v>45453000</v>
      </c>
      <c r="C378" s="1038" t="s">
        <v>2003</v>
      </c>
      <c r="D378" s="108" t="s">
        <v>47</v>
      </c>
      <c r="E378" s="1387" t="s">
        <v>55</v>
      </c>
      <c r="F378" s="1389">
        <v>4849610.1364522418</v>
      </c>
      <c r="G378" s="1389">
        <f t="shared" si="5"/>
        <v>4849610.1364522418</v>
      </c>
      <c r="H378" s="1387">
        <v>1</v>
      </c>
    </row>
    <row r="379" spans="1:8" ht="45">
      <c r="A379" s="1866"/>
      <c r="B379" s="1385">
        <v>45453000</v>
      </c>
      <c r="C379" s="1038" t="s">
        <v>2004</v>
      </c>
      <c r="D379" s="108" t="s">
        <v>47</v>
      </c>
      <c r="E379" s="1387" t="s">
        <v>55</v>
      </c>
      <c r="F379" s="1389">
        <v>2732943.4697855748</v>
      </c>
      <c r="G379" s="1389">
        <f t="shared" si="5"/>
        <v>2732943.4697855748</v>
      </c>
      <c r="H379" s="1387">
        <v>1</v>
      </c>
    </row>
    <row r="380" spans="1:8" ht="30">
      <c r="A380" s="1866"/>
      <c r="B380" s="1385">
        <v>45453000</v>
      </c>
      <c r="C380" s="1038" t="s">
        <v>2005</v>
      </c>
      <c r="D380" s="108" t="s">
        <v>47</v>
      </c>
      <c r="E380" s="1387" t="s">
        <v>55</v>
      </c>
      <c r="F380" s="1389">
        <v>6666764.1325536063</v>
      </c>
      <c r="G380" s="1389">
        <f t="shared" si="5"/>
        <v>6666764.1325536063</v>
      </c>
      <c r="H380" s="1387">
        <v>1</v>
      </c>
    </row>
    <row r="381" spans="1:8">
      <c r="A381" s="1866"/>
      <c r="B381" s="1869" t="s">
        <v>1957</v>
      </c>
      <c r="C381" s="1870"/>
      <c r="D381" s="1394"/>
      <c r="E381" s="1394"/>
      <c r="F381" s="46"/>
      <c r="G381" s="1384">
        <f>SUM(G382:G405)</f>
        <v>2077972.7095516564</v>
      </c>
      <c r="H381" s="4"/>
    </row>
    <row r="382" spans="1:8" ht="90">
      <c r="A382" s="1866"/>
      <c r="B382" s="1385">
        <v>71247000</v>
      </c>
      <c r="C382" s="1038" t="s">
        <v>2006</v>
      </c>
      <c r="D382" s="108" t="s">
        <v>47</v>
      </c>
      <c r="E382" s="1387" t="s">
        <v>55</v>
      </c>
      <c r="F382" s="1389">
        <v>97465.886939571152</v>
      </c>
      <c r="G382" s="1389">
        <f t="shared" ref="G382:G405" si="6">F382*H382</f>
        <v>97465.886939571152</v>
      </c>
      <c r="H382" s="1387">
        <v>1</v>
      </c>
    </row>
    <row r="383" spans="1:8" ht="90">
      <c r="A383" s="1866"/>
      <c r="B383" s="1385">
        <v>71247000</v>
      </c>
      <c r="C383" s="1038" t="s">
        <v>2007</v>
      </c>
      <c r="D383" s="108" t="s">
        <v>47</v>
      </c>
      <c r="E383" s="1387" t="s">
        <v>55</v>
      </c>
      <c r="F383" s="1389">
        <v>319266.27680311888</v>
      </c>
      <c r="G383" s="1389">
        <f t="shared" si="6"/>
        <v>319266.27680311888</v>
      </c>
      <c r="H383" s="1387">
        <v>1</v>
      </c>
    </row>
    <row r="384" spans="1:8" ht="90">
      <c r="A384" s="1866"/>
      <c r="B384" s="1385">
        <v>71247000</v>
      </c>
      <c r="C384" s="1038" t="s">
        <v>2008</v>
      </c>
      <c r="D384" s="108" t="s">
        <v>47</v>
      </c>
      <c r="E384" s="1387" t="s">
        <v>55</v>
      </c>
      <c r="F384" s="1389">
        <v>102039.57115009746</v>
      </c>
      <c r="G384" s="1389">
        <f t="shared" si="6"/>
        <v>102039.57115009746</v>
      </c>
      <c r="H384" s="1387">
        <v>1</v>
      </c>
    </row>
    <row r="385" spans="1:8" ht="75">
      <c r="A385" s="1866"/>
      <c r="B385" s="1385">
        <v>71247000</v>
      </c>
      <c r="C385" s="1038" t="s">
        <v>2009</v>
      </c>
      <c r="D385" s="108" t="s">
        <v>47</v>
      </c>
      <c r="E385" s="1387" t="s">
        <v>55</v>
      </c>
      <c r="F385" s="1389">
        <v>34923.781676413251</v>
      </c>
      <c r="G385" s="1389">
        <f t="shared" si="6"/>
        <v>34923.781676413251</v>
      </c>
      <c r="H385" s="1387">
        <v>1</v>
      </c>
    </row>
    <row r="386" spans="1:8" ht="75">
      <c r="A386" s="1866"/>
      <c r="B386" s="1385">
        <v>71247000</v>
      </c>
      <c r="C386" s="1038" t="s">
        <v>2010</v>
      </c>
      <c r="D386" s="108" t="s">
        <v>47</v>
      </c>
      <c r="E386" s="1387" t="s">
        <v>55</v>
      </c>
      <c r="F386" s="1389">
        <v>30260.818713450291</v>
      </c>
      <c r="G386" s="1389">
        <f t="shared" si="6"/>
        <v>30260.818713450291</v>
      </c>
      <c r="H386" s="1387">
        <v>1</v>
      </c>
    </row>
    <row r="387" spans="1:8" ht="75">
      <c r="A387" s="1866"/>
      <c r="B387" s="1385">
        <v>71247000</v>
      </c>
      <c r="C387" s="1038" t="s">
        <v>2011</v>
      </c>
      <c r="D387" s="108" t="s">
        <v>47</v>
      </c>
      <c r="E387" s="1387" t="s">
        <v>55</v>
      </c>
      <c r="F387" s="1389">
        <v>28443.859649122805</v>
      </c>
      <c r="G387" s="1389">
        <f t="shared" si="6"/>
        <v>28443.859649122805</v>
      </c>
      <c r="H387" s="1387">
        <v>1</v>
      </c>
    </row>
    <row r="388" spans="1:8" ht="90">
      <c r="A388" s="1866"/>
      <c r="B388" s="1385">
        <v>71247000</v>
      </c>
      <c r="C388" s="1038" t="s">
        <v>2012</v>
      </c>
      <c r="D388" s="108" t="s">
        <v>47</v>
      </c>
      <c r="E388" s="1387" t="s">
        <v>55</v>
      </c>
      <c r="F388" s="1389">
        <v>447737.03703703702</v>
      </c>
      <c r="G388" s="1389">
        <f t="shared" si="6"/>
        <v>447737.03703703702</v>
      </c>
      <c r="H388" s="1387">
        <v>1</v>
      </c>
    </row>
    <row r="389" spans="1:8" ht="75">
      <c r="A389" s="1866"/>
      <c r="B389" s="1385">
        <v>71247000</v>
      </c>
      <c r="C389" s="1038" t="s">
        <v>2013</v>
      </c>
      <c r="D389" s="108" t="s">
        <v>47</v>
      </c>
      <c r="E389" s="1387" t="s">
        <v>55</v>
      </c>
      <c r="F389" s="1389">
        <v>216613.84015594542</v>
      </c>
      <c r="G389" s="1389">
        <f t="shared" si="6"/>
        <v>216613.84015594542</v>
      </c>
      <c r="H389" s="1387">
        <v>1</v>
      </c>
    </row>
    <row r="390" spans="1:8" ht="90">
      <c r="A390" s="1866"/>
      <c r="B390" s="1410">
        <v>71247000</v>
      </c>
      <c r="C390" s="1411" t="s">
        <v>2014</v>
      </c>
      <c r="D390" s="1412" t="s">
        <v>47</v>
      </c>
      <c r="E390" s="1350" t="s">
        <v>55</v>
      </c>
      <c r="F390" s="1389">
        <v>36703.118908382072</v>
      </c>
      <c r="G390" s="1389">
        <f t="shared" si="6"/>
        <v>36703.118908382072</v>
      </c>
      <c r="H390" s="1387">
        <v>1</v>
      </c>
    </row>
    <row r="391" spans="1:8" ht="90">
      <c r="A391" s="1866"/>
      <c r="B391" s="1385">
        <v>71247000</v>
      </c>
      <c r="C391" s="1038" t="s">
        <v>2015</v>
      </c>
      <c r="D391" s="108" t="s">
        <v>47</v>
      </c>
      <c r="E391" s="1387" t="s">
        <v>55</v>
      </c>
      <c r="F391" s="1389">
        <v>96992.202729044831</v>
      </c>
      <c r="G391" s="1389">
        <f t="shared" si="6"/>
        <v>96992.202729044831</v>
      </c>
      <c r="H391" s="1387">
        <v>1</v>
      </c>
    </row>
    <row r="392" spans="1:8" ht="90">
      <c r="A392" s="1866"/>
      <c r="B392" s="1385">
        <v>71247000</v>
      </c>
      <c r="C392" s="1038" t="s">
        <v>2016</v>
      </c>
      <c r="D392" s="108" t="s">
        <v>47</v>
      </c>
      <c r="E392" s="1387" t="s">
        <v>55</v>
      </c>
      <c r="F392" s="1389">
        <v>54658.869395711496</v>
      </c>
      <c r="G392" s="1389">
        <f t="shared" si="6"/>
        <v>54658.869395711496</v>
      </c>
      <c r="H392" s="1387">
        <v>1</v>
      </c>
    </row>
    <row r="393" spans="1:8" ht="75">
      <c r="A393" s="1866"/>
      <c r="B393" s="1385">
        <v>71247000</v>
      </c>
      <c r="C393" s="1038" t="s">
        <v>2017</v>
      </c>
      <c r="D393" s="108" t="s">
        <v>47</v>
      </c>
      <c r="E393" s="1387" t="s">
        <v>55</v>
      </c>
      <c r="F393" s="1389">
        <v>133335.28265107214</v>
      </c>
      <c r="G393" s="1389">
        <f t="shared" si="6"/>
        <v>133335.28265107214</v>
      </c>
      <c r="H393" s="1387">
        <v>1</v>
      </c>
    </row>
    <row r="394" spans="1:8" ht="90">
      <c r="A394" s="1866"/>
      <c r="B394" s="1385">
        <v>71247000</v>
      </c>
      <c r="C394" s="1038" t="s">
        <v>2018</v>
      </c>
      <c r="D394" s="108" t="s">
        <v>48</v>
      </c>
      <c r="E394" s="1387" t="s">
        <v>55</v>
      </c>
      <c r="F394" s="1389">
        <v>29239.766081871345</v>
      </c>
      <c r="G394" s="1389">
        <f t="shared" si="6"/>
        <v>29239.766081871345</v>
      </c>
      <c r="H394" s="1387">
        <v>1</v>
      </c>
    </row>
    <row r="395" spans="1:8" ht="90">
      <c r="A395" s="1866"/>
      <c r="B395" s="1385">
        <v>71247000</v>
      </c>
      <c r="C395" s="1038" t="s">
        <v>2019</v>
      </c>
      <c r="D395" s="108" t="s">
        <v>48</v>
      </c>
      <c r="E395" s="1387" t="s">
        <v>55</v>
      </c>
      <c r="F395" s="1389">
        <v>95779.883040935674</v>
      </c>
      <c r="G395" s="1389">
        <f t="shared" si="6"/>
        <v>95779.883040935674</v>
      </c>
      <c r="H395" s="1387">
        <v>1</v>
      </c>
    </row>
    <row r="396" spans="1:8" ht="90">
      <c r="A396" s="1866"/>
      <c r="B396" s="1385">
        <v>71247000</v>
      </c>
      <c r="C396" s="1038" t="s">
        <v>2020</v>
      </c>
      <c r="D396" s="108" t="s">
        <v>48</v>
      </c>
      <c r="E396" s="1387" t="s">
        <v>55</v>
      </c>
      <c r="F396" s="1389">
        <v>30611.871345029238</v>
      </c>
      <c r="G396" s="1389">
        <f t="shared" si="6"/>
        <v>30611.871345029238</v>
      </c>
      <c r="H396" s="1387">
        <v>1</v>
      </c>
    </row>
    <row r="397" spans="1:8" ht="75">
      <c r="A397" s="1866"/>
      <c r="B397" s="1385">
        <v>71247000</v>
      </c>
      <c r="C397" s="1038" t="s">
        <v>2021</v>
      </c>
      <c r="D397" s="108" t="s">
        <v>48</v>
      </c>
      <c r="E397" s="1387" t="s">
        <v>55</v>
      </c>
      <c r="F397" s="1389">
        <v>10477.134502923976</v>
      </c>
      <c r="G397" s="1389">
        <f t="shared" si="6"/>
        <v>10477.134502923976</v>
      </c>
      <c r="H397" s="1387">
        <v>1</v>
      </c>
    </row>
    <row r="398" spans="1:8" ht="75">
      <c r="A398" s="1866"/>
      <c r="B398" s="1385">
        <v>71247000</v>
      </c>
      <c r="C398" s="1038" t="s">
        <v>2022</v>
      </c>
      <c r="D398" s="108" t="s">
        <v>48</v>
      </c>
      <c r="E398" s="1387" t="s">
        <v>55</v>
      </c>
      <c r="F398" s="1389">
        <v>9078.2456140350878</v>
      </c>
      <c r="G398" s="1389">
        <f t="shared" si="6"/>
        <v>9078.2456140350878</v>
      </c>
      <c r="H398" s="1387">
        <v>1</v>
      </c>
    </row>
    <row r="399" spans="1:8" ht="75">
      <c r="A399" s="1866"/>
      <c r="B399" s="1385">
        <v>71247000</v>
      </c>
      <c r="C399" s="1038" t="s">
        <v>2023</v>
      </c>
      <c r="D399" s="108" t="s">
        <v>48</v>
      </c>
      <c r="E399" s="1387" t="s">
        <v>55</v>
      </c>
      <c r="F399" s="1389">
        <v>8533.1578947368416</v>
      </c>
      <c r="G399" s="1389">
        <f t="shared" si="6"/>
        <v>8533.1578947368416</v>
      </c>
      <c r="H399" s="1387">
        <v>1</v>
      </c>
    </row>
    <row r="400" spans="1:8" ht="90">
      <c r="A400" s="1866"/>
      <c r="B400" s="1385">
        <v>71247000</v>
      </c>
      <c r="C400" s="1038" t="s">
        <v>2024</v>
      </c>
      <c r="D400" s="108" t="s">
        <v>48</v>
      </c>
      <c r="E400" s="1387" t="s">
        <v>55</v>
      </c>
      <c r="F400" s="1389">
        <v>134321.11111111109</v>
      </c>
      <c r="G400" s="1389">
        <f t="shared" si="6"/>
        <v>134321.11111111109</v>
      </c>
      <c r="H400" s="1387">
        <v>1</v>
      </c>
    </row>
    <row r="401" spans="1:8" ht="75">
      <c r="A401" s="1866"/>
      <c r="B401" s="1385">
        <v>71247000</v>
      </c>
      <c r="C401" s="1038" t="s">
        <v>2025</v>
      </c>
      <c r="D401" s="108" t="s">
        <v>48</v>
      </c>
      <c r="E401" s="1387" t="s">
        <v>55</v>
      </c>
      <c r="F401" s="1389">
        <v>64984.152046783631</v>
      </c>
      <c r="G401" s="1389">
        <f t="shared" si="6"/>
        <v>64984.152046783631</v>
      </c>
      <c r="H401" s="1387">
        <v>1</v>
      </c>
    </row>
    <row r="402" spans="1:8" ht="90">
      <c r="A402" s="1866"/>
      <c r="B402" s="1410">
        <v>71247000</v>
      </c>
      <c r="C402" s="1411" t="s">
        <v>2026</v>
      </c>
      <c r="D402" s="1412" t="s">
        <v>48</v>
      </c>
      <c r="E402" s="1350" t="s">
        <v>55</v>
      </c>
      <c r="F402" s="1389">
        <v>11010.935672514621</v>
      </c>
      <c r="G402" s="1389">
        <f t="shared" si="6"/>
        <v>11010.935672514621</v>
      </c>
      <c r="H402" s="1387">
        <v>1</v>
      </c>
    </row>
    <row r="403" spans="1:8" ht="90">
      <c r="A403" s="1866"/>
      <c r="B403" s="1385">
        <v>71247000</v>
      </c>
      <c r="C403" s="1038" t="s">
        <v>2027</v>
      </c>
      <c r="D403" s="108" t="s">
        <v>48</v>
      </c>
      <c r="E403" s="1387" t="s">
        <v>55</v>
      </c>
      <c r="F403" s="1389">
        <v>29097.660818713452</v>
      </c>
      <c r="G403" s="1389">
        <f t="shared" si="6"/>
        <v>29097.660818713452</v>
      </c>
      <c r="H403" s="1387">
        <v>1</v>
      </c>
    </row>
    <row r="404" spans="1:8" ht="90">
      <c r="A404" s="1866"/>
      <c r="B404" s="1385">
        <v>71247000</v>
      </c>
      <c r="C404" s="1038" t="s">
        <v>2028</v>
      </c>
      <c r="D404" s="108" t="s">
        <v>48</v>
      </c>
      <c r="E404" s="1387" t="s">
        <v>55</v>
      </c>
      <c r="F404" s="1389">
        <v>16397.660818713448</v>
      </c>
      <c r="G404" s="1389">
        <f t="shared" si="6"/>
        <v>16397.660818713448</v>
      </c>
      <c r="H404" s="1387">
        <v>1</v>
      </c>
    </row>
    <row r="405" spans="1:8" ht="75">
      <c r="A405" s="1866"/>
      <c r="B405" s="1385">
        <v>71247000</v>
      </c>
      <c r="C405" s="1038" t="s">
        <v>2029</v>
      </c>
      <c r="D405" s="108" t="s">
        <v>48</v>
      </c>
      <c r="E405" s="1387" t="s">
        <v>55</v>
      </c>
      <c r="F405" s="1389">
        <v>40000.584795321636</v>
      </c>
      <c r="G405" s="1389">
        <f t="shared" si="6"/>
        <v>40000.584795321636</v>
      </c>
      <c r="H405" s="1387">
        <v>1</v>
      </c>
    </row>
    <row r="406" spans="1:8" ht="90">
      <c r="A406" s="148"/>
      <c r="B406" s="148"/>
      <c r="C406" s="1039" t="s">
        <v>2030</v>
      </c>
      <c r="D406" s="148"/>
      <c r="E406" s="148"/>
      <c r="F406" s="33"/>
      <c r="G406" s="149">
        <f>G407</f>
        <v>3000000</v>
      </c>
      <c r="H406" s="1398"/>
    </row>
    <row r="407" spans="1:8">
      <c r="A407" s="2"/>
      <c r="B407" s="1715" t="s">
        <v>1950</v>
      </c>
      <c r="C407" s="1716"/>
      <c r="D407" s="1044"/>
      <c r="E407" s="1044"/>
      <c r="F407" s="1043"/>
      <c r="G407" s="1384">
        <f>SUM(G408:G408)</f>
        <v>3000000</v>
      </c>
      <c r="H407" s="22"/>
    </row>
    <row r="408" spans="1:8" ht="60">
      <c r="A408" s="1399">
        <v>4251</v>
      </c>
      <c r="B408" s="1395">
        <v>45453000</v>
      </c>
      <c r="C408" s="1038" t="s">
        <v>2031</v>
      </c>
      <c r="D408" s="108" t="s">
        <v>47</v>
      </c>
      <c r="E408" s="1387" t="s">
        <v>55</v>
      </c>
      <c r="F408" s="1387">
        <v>3000000</v>
      </c>
      <c r="G408" s="1387">
        <f>F408*H408</f>
        <v>3000000</v>
      </c>
      <c r="H408" s="1387">
        <v>1</v>
      </c>
    </row>
    <row r="409" spans="1:8" ht="105">
      <c r="A409" s="148"/>
      <c r="B409" s="148"/>
      <c r="C409" s="1039" t="s">
        <v>2032</v>
      </c>
      <c r="D409" s="148"/>
      <c r="E409" s="148"/>
      <c r="F409" s="33"/>
      <c r="G409" s="149">
        <f>G410</f>
        <v>1900000</v>
      </c>
      <c r="H409" s="1398"/>
    </row>
    <row r="410" spans="1:8">
      <c r="A410" s="2"/>
      <c r="B410" s="1869" t="s">
        <v>1957</v>
      </c>
      <c r="C410" s="1870"/>
      <c r="D410" s="1394"/>
      <c r="E410" s="1394"/>
      <c r="F410" s="46"/>
      <c r="G410" s="1384">
        <f>SUM(G411:G411)</f>
        <v>1900000</v>
      </c>
      <c r="H410" s="4"/>
    </row>
    <row r="411" spans="1:8" ht="90">
      <c r="A411" s="1042">
        <v>4239</v>
      </c>
      <c r="B411" s="1385">
        <v>98300000</v>
      </c>
      <c r="C411" s="1038" t="s">
        <v>2033</v>
      </c>
      <c r="D411" s="108" t="s">
        <v>90</v>
      </c>
      <c r="E411" s="1387" t="s">
        <v>55</v>
      </c>
      <c r="F411" s="1387">
        <v>1900000</v>
      </c>
      <c r="G411" s="1387">
        <f>F411*H411</f>
        <v>1900000</v>
      </c>
      <c r="H411" s="1387">
        <v>1</v>
      </c>
    </row>
    <row r="412" spans="1:8" ht="135">
      <c r="A412" s="148"/>
      <c r="B412" s="148"/>
      <c r="C412" s="1039" t="s">
        <v>2034</v>
      </c>
      <c r="D412" s="148"/>
      <c r="E412" s="148"/>
      <c r="F412" s="33"/>
      <c r="G412" s="149">
        <f>G413</f>
        <v>1500000</v>
      </c>
      <c r="H412" s="1398"/>
    </row>
    <row r="413" spans="1:8">
      <c r="A413" s="2"/>
      <c r="B413" s="1869" t="s">
        <v>1957</v>
      </c>
      <c r="C413" s="1870"/>
      <c r="D413" s="1394"/>
      <c r="E413" s="1394"/>
      <c r="F413" s="46"/>
      <c r="G413" s="1384">
        <f>SUM(G415:G415)</f>
        <v>1500000</v>
      </c>
      <c r="H413" s="4"/>
    </row>
    <row r="414" spans="1:8" ht="90">
      <c r="A414" s="1621">
        <v>4239</v>
      </c>
      <c r="B414" s="1385">
        <v>98371000</v>
      </c>
      <c r="C414" s="1622" t="s">
        <v>3509</v>
      </c>
      <c r="D414" s="108" t="s">
        <v>47</v>
      </c>
      <c r="E414" s="1387" t="s">
        <v>55</v>
      </c>
      <c r="F414" s="694" t="s">
        <v>3413</v>
      </c>
      <c r="G414" s="694" t="s">
        <v>3413</v>
      </c>
      <c r="H414" s="694" t="s">
        <v>3413</v>
      </c>
    </row>
    <row r="415" spans="1:8" ht="90">
      <c r="A415" s="1042">
        <v>4239</v>
      </c>
      <c r="B415" s="1385">
        <v>98371000</v>
      </c>
      <c r="C415" s="1038" t="s">
        <v>181</v>
      </c>
      <c r="D415" s="108" t="s">
        <v>47</v>
      </c>
      <c r="E415" s="1387" t="s">
        <v>55</v>
      </c>
      <c r="F415" s="1387">
        <v>1500000</v>
      </c>
      <c r="G415" s="1387">
        <f>F415*H415</f>
        <v>1500000</v>
      </c>
      <c r="H415" s="1387">
        <v>1</v>
      </c>
    </row>
    <row r="416" spans="1:8" ht="105">
      <c r="A416" s="148"/>
      <c r="B416" s="148"/>
      <c r="C416" s="1039" t="s">
        <v>2035</v>
      </c>
      <c r="D416" s="148"/>
      <c r="E416" s="148"/>
      <c r="F416" s="33"/>
      <c r="G416" s="149">
        <f>G417+G427</f>
        <v>4515000</v>
      </c>
      <c r="H416" s="1398"/>
    </row>
    <row r="417" spans="1:8">
      <c r="A417" s="2"/>
      <c r="B417" s="1715" t="s">
        <v>1678</v>
      </c>
      <c r="C417" s="1716"/>
      <c r="D417" s="1044"/>
      <c r="E417" s="1044"/>
      <c r="F417" s="1043"/>
      <c r="G417" s="1384">
        <f>SUM(G418:G426)</f>
        <v>3015000</v>
      </c>
      <c r="H417" s="22"/>
    </row>
    <row r="418" spans="1:8" ht="17.25">
      <c r="A418" s="1823">
        <v>4269</v>
      </c>
      <c r="B418" s="1385" t="s">
        <v>2036</v>
      </c>
      <c r="C418" s="1038" t="s">
        <v>291</v>
      </c>
      <c r="D418" s="108" t="s">
        <v>327</v>
      </c>
      <c r="E418" s="1386" t="s">
        <v>51</v>
      </c>
      <c r="F418" s="1387">
        <v>3500</v>
      </c>
      <c r="G418" s="1387">
        <f t="shared" ref="G418:G426" si="7">F418*H418</f>
        <v>1575000</v>
      </c>
      <c r="H418" s="1387">
        <v>450</v>
      </c>
    </row>
    <row r="419" spans="1:8" s="1388" customFormat="1" ht="17.25">
      <c r="A419" s="1866"/>
      <c r="B419" s="1385">
        <v>22815000</v>
      </c>
      <c r="C419" s="1038" t="s">
        <v>351</v>
      </c>
      <c r="D419" s="108" t="s">
        <v>327</v>
      </c>
      <c r="E419" s="1386" t="s">
        <v>51</v>
      </c>
      <c r="F419" s="1387">
        <v>250</v>
      </c>
      <c r="G419" s="1387">
        <f t="shared" si="7"/>
        <v>450000</v>
      </c>
      <c r="H419" s="1387">
        <v>1800</v>
      </c>
    </row>
    <row r="420" spans="1:8" s="1388" customFormat="1" ht="17.25">
      <c r="A420" s="1866"/>
      <c r="B420" s="1385">
        <v>22815000</v>
      </c>
      <c r="C420" s="1038" t="s">
        <v>352</v>
      </c>
      <c r="D420" s="108" t="s">
        <v>327</v>
      </c>
      <c r="E420" s="1386" t="s">
        <v>51</v>
      </c>
      <c r="F420" s="1387">
        <v>40</v>
      </c>
      <c r="G420" s="1387">
        <f t="shared" si="7"/>
        <v>180000</v>
      </c>
      <c r="H420" s="1387">
        <v>4500</v>
      </c>
    </row>
    <row r="421" spans="1:8" s="1388" customFormat="1" ht="17.25">
      <c r="A421" s="1866"/>
      <c r="B421" s="1385">
        <v>30192130</v>
      </c>
      <c r="C421" s="1038" t="s">
        <v>353</v>
      </c>
      <c r="D421" s="108" t="s">
        <v>327</v>
      </c>
      <c r="E421" s="1386" t="s">
        <v>58</v>
      </c>
      <c r="F421" s="1387">
        <v>400</v>
      </c>
      <c r="G421" s="1387">
        <f t="shared" si="7"/>
        <v>180000</v>
      </c>
      <c r="H421" s="1387">
        <v>450</v>
      </c>
    </row>
    <row r="422" spans="1:8" s="1388" customFormat="1" ht="17.25">
      <c r="A422" s="1866"/>
      <c r="B422" s="1385" t="s">
        <v>2037</v>
      </c>
      <c r="C422" s="1038" t="s">
        <v>292</v>
      </c>
      <c r="D422" s="108" t="s">
        <v>327</v>
      </c>
      <c r="E422" s="1386" t="s">
        <v>51</v>
      </c>
      <c r="F422" s="1387">
        <v>260</v>
      </c>
      <c r="G422" s="1387">
        <f t="shared" si="7"/>
        <v>117000</v>
      </c>
      <c r="H422" s="1387">
        <v>450</v>
      </c>
    </row>
    <row r="423" spans="1:8" s="1388" customFormat="1" ht="17.25">
      <c r="A423" s="1866"/>
      <c r="B423" s="1385" t="s">
        <v>2037</v>
      </c>
      <c r="C423" s="1038" t="s">
        <v>374</v>
      </c>
      <c r="D423" s="108" t="s">
        <v>327</v>
      </c>
      <c r="E423" s="1386" t="s">
        <v>51</v>
      </c>
      <c r="F423" s="1387">
        <v>300</v>
      </c>
      <c r="G423" s="1387">
        <f t="shared" si="7"/>
        <v>135000</v>
      </c>
      <c r="H423" s="1387">
        <v>450</v>
      </c>
    </row>
    <row r="424" spans="1:8" s="1388" customFormat="1" ht="17.25">
      <c r="A424" s="1866"/>
      <c r="B424" s="1385">
        <v>39292500</v>
      </c>
      <c r="C424" s="1038" t="s">
        <v>850</v>
      </c>
      <c r="D424" s="108" t="s">
        <v>327</v>
      </c>
      <c r="E424" s="1386" t="s">
        <v>51</v>
      </c>
      <c r="F424" s="1387">
        <v>50</v>
      </c>
      <c r="G424" s="1387">
        <f t="shared" si="7"/>
        <v>45000</v>
      </c>
      <c r="H424" s="1387">
        <v>900</v>
      </c>
    </row>
    <row r="425" spans="1:8" s="1388" customFormat="1" ht="17.25">
      <c r="A425" s="1866"/>
      <c r="B425" s="1385" t="s">
        <v>2038</v>
      </c>
      <c r="C425" s="1038" t="s">
        <v>375</v>
      </c>
      <c r="D425" s="108" t="s">
        <v>327</v>
      </c>
      <c r="E425" s="1386" t="s">
        <v>51</v>
      </c>
      <c r="F425" s="1387">
        <v>500</v>
      </c>
      <c r="G425" s="1387">
        <f t="shared" si="7"/>
        <v>225000</v>
      </c>
      <c r="H425" s="1387">
        <v>450</v>
      </c>
    </row>
    <row r="426" spans="1:8" s="1388" customFormat="1" ht="17.25">
      <c r="A426" s="1867"/>
      <c r="B426" s="1385">
        <v>30192121</v>
      </c>
      <c r="C426" s="1038" t="s">
        <v>848</v>
      </c>
      <c r="D426" s="108" t="s">
        <v>327</v>
      </c>
      <c r="E426" s="1386" t="s">
        <v>51</v>
      </c>
      <c r="F426" s="1387">
        <v>80</v>
      </c>
      <c r="G426" s="1387">
        <f t="shared" si="7"/>
        <v>108000</v>
      </c>
      <c r="H426" s="1387">
        <v>1350</v>
      </c>
    </row>
    <row r="427" spans="1:8">
      <c r="A427" s="1400"/>
      <c r="B427" s="1869" t="s">
        <v>1957</v>
      </c>
      <c r="C427" s="1870"/>
      <c r="D427" s="1394"/>
      <c r="E427" s="1394"/>
      <c r="F427" s="46"/>
      <c r="G427" s="1384">
        <f>SUM(G428:G428)</f>
        <v>1500000</v>
      </c>
      <c r="H427" s="4"/>
    </row>
    <row r="428" spans="1:8" ht="45">
      <c r="A428" s="1399">
        <v>4216</v>
      </c>
      <c r="B428" s="1385">
        <v>60171000</v>
      </c>
      <c r="C428" s="1038" t="s">
        <v>2039</v>
      </c>
      <c r="D428" s="108" t="s">
        <v>327</v>
      </c>
      <c r="E428" s="1387" t="s">
        <v>55</v>
      </c>
      <c r="F428" s="1387">
        <v>1500000</v>
      </c>
      <c r="G428" s="1387">
        <f>F428*H428</f>
        <v>1500000</v>
      </c>
      <c r="H428" s="1387">
        <v>1</v>
      </c>
    </row>
    <row r="429" spans="1:8" ht="75">
      <c r="A429" s="148"/>
      <c r="B429" s="148"/>
      <c r="C429" s="1039" t="s">
        <v>2040</v>
      </c>
      <c r="D429" s="148"/>
      <c r="E429" s="148"/>
      <c r="F429" s="33"/>
      <c r="G429" s="149">
        <f>G430</f>
        <v>1440000</v>
      </c>
      <c r="H429" s="1398"/>
    </row>
    <row r="430" spans="1:8">
      <c r="A430" s="1400"/>
      <c r="B430" s="1869" t="s">
        <v>1957</v>
      </c>
      <c r="C430" s="1870"/>
      <c r="D430" s="1394"/>
      <c r="E430" s="1394"/>
      <c r="F430" s="46"/>
      <c r="G430" s="1384">
        <f>SUM(G431:G431)</f>
        <v>1440000</v>
      </c>
      <c r="H430" s="4"/>
    </row>
    <row r="431" spans="1:8" ht="60">
      <c r="A431" s="1399">
        <v>4239</v>
      </c>
      <c r="B431" s="1385">
        <v>70333000</v>
      </c>
      <c r="C431" s="1038" t="s">
        <v>2041</v>
      </c>
      <c r="D431" s="108" t="s">
        <v>90</v>
      </c>
      <c r="E431" s="1387" t="s">
        <v>55</v>
      </c>
      <c r="F431" s="1387">
        <v>1440000</v>
      </c>
      <c r="G431" s="1387">
        <f>F431*H431</f>
        <v>1440000</v>
      </c>
      <c r="H431" s="1387">
        <v>1</v>
      </c>
    </row>
    <row r="432" spans="1:8" ht="135">
      <c r="A432" s="148"/>
      <c r="B432" s="148"/>
      <c r="C432" s="1039" t="s">
        <v>2042</v>
      </c>
      <c r="D432" s="148"/>
      <c r="E432" s="148"/>
      <c r="F432" s="33"/>
      <c r="G432" s="149">
        <f>G433+G445</f>
        <v>1181388</v>
      </c>
      <c r="H432" s="1398"/>
    </row>
    <row r="433" spans="1:8">
      <c r="A433" s="2"/>
      <c r="B433" s="1715" t="s">
        <v>1678</v>
      </c>
      <c r="C433" s="1716"/>
      <c r="D433" s="1044"/>
      <c r="E433" s="1044"/>
      <c r="F433" s="1043"/>
      <c r="G433" s="1384">
        <f>SUM(G434:G444)</f>
        <v>380388</v>
      </c>
      <c r="H433" s="22"/>
    </row>
    <row r="434" spans="1:8" ht="34.5">
      <c r="A434" s="1823">
        <v>4261</v>
      </c>
      <c r="B434" s="1385">
        <v>30197630</v>
      </c>
      <c r="C434" s="1038" t="s">
        <v>823</v>
      </c>
      <c r="D434" s="108" t="s">
        <v>327</v>
      </c>
      <c r="E434" s="1387" t="s">
        <v>863</v>
      </c>
      <c r="F434" s="1387">
        <v>1625</v>
      </c>
      <c r="G434" s="1387">
        <f t="shared" ref="G434:G444" si="8">F434*H434</f>
        <v>338000</v>
      </c>
      <c r="H434" s="1298">
        <v>208</v>
      </c>
    </row>
    <row r="435" spans="1:8" s="1388" customFormat="1" ht="45">
      <c r="A435" s="1866"/>
      <c r="B435" s="1385" t="s">
        <v>1917</v>
      </c>
      <c r="C435" s="1038" t="s">
        <v>852</v>
      </c>
      <c r="D435" s="108" t="s">
        <v>327</v>
      </c>
      <c r="E435" s="1386" t="s">
        <v>51</v>
      </c>
      <c r="F435" s="1387">
        <v>324</v>
      </c>
      <c r="G435" s="1387">
        <f t="shared" si="8"/>
        <v>3888</v>
      </c>
      <c r="H435" s="1298">
        <v>12</v>
      </c>
    </row>
    <row r="436" spans="1:8" s="1388" customFormat="1" ht="17.25">
      <c r="A436" s="1866"/>
      <c r="B436" s="1385">
        <v>30192121</v>
      </c>
      <c r="C436" s="1038" t="s">
        <v>848</v>
      </c>
      <c r="D436" s="108" t="s">
        <v>327</v>
      </c>
      <c r="E436" s="1386" t="s">
        <v>51</v>
      </c>
      <c r="F436" s="1387">
        <v>30</v>
      </c>
      <c r="G436" s="1387">
        <f t="shared" si="8"/>
        <v>3000</v>
      </c>
      <c r="H436" s="1298">
        <v>100</v>
      </c>
    </row>
    <row r="437" spans="1:8" s="1388" customFormat="1" ht="45">
      <c r="A437" s="1866"/>
      <c r="B437" s="1385">
        <v>22851000</v>
      </c>
      <c r="C437" s="1038" t="s">
        <v>826</v>
      </c>
      <c r="D437" s="108" t="s">
        <v>327</v>
      </c>
      <c r="E437" s="1386" t="s">
        <v>51</v>
      </c>
      <c r="F437" s="1387">
        <v>7.5</v>
      </c>
      <c r="G437" s="1387">
        <f t="shared" si="8"/>
        <v>7500</v>
      </c>
      <c r="H437" s="1298">
        <v>1000</v>
      </c>
    </row>
    <row r="438" spans="1:8" s="1388" customFormat="1" ht="60">
      <c r="A438" s="1866"/>
      <c r="B438" s="1385">
        <v>44424200</v>
      </c>
      <c r="C438" s="1038" t="s">
        <v>851</v>
      </c>
      <c r="D438" s="108" t="s">
        <v>327</v>
      </c>
      <c r="E438" s="1386" t="s">
        <v>51</v>
      </c>
      <c r="F438" s="1387">
        <v>420</v>
      </c>
      <c r="G438" s="1387">
        <f t="shared" si="8"/>
        <v>4200</v>
      </c>
      <c r="H438" s="1298">
        <v>10</v>
      </c>
    </row>
    <row r="439" spans="1:8" s="1388" customFormat="1" ht="17.25">
      <c r="A439" s="1866"/>
      <c r="B439" s="1385">
        <v>39241200</v>
      </c>
      <c r="C439" s="1038" t="s">
        <v>844</v>
      </c>
      <c r="D439" s="108" t="s">
        <v>327</v>
      </c>
      <c r="E439" s="1386" t="s">
        <v>51</v>
      </c>
      <c r="F439" s="1387">
        <v>200</v>
      </c>
      <c r="G439" s="1387">
        <f t="shared" si="8"/>
        <v>3000</v>
      </c>
      <c r="H439" s="1298">
        <v>15</v>
      </c>
    </row>
    <row r="440" spans="1:8" s="1388" customFormat="1" ht="17.25">
      <c r="A440" s="1866"/>
      <c r="B440" s="1385">
        <v>39292500</v>
      </c>
      <c r="C440" s="1038" t="s">
        <v>850</v>
      </c>
      <c r="D440" s="108" t="s">
        <v>327</v>
      </c>
      <c r="E440" s="1386" t="s">
        <v>51</v>
      </c>
      <c r="F440" s="1387">
        <v>100</v>
      </c>
      <c r="G440" s="1387">
        <f t="shared" si="8"/>
        <v>1500</v>
      </c>
      <c r="H440" s="1298">
        <v>15</v>
      </c>
    </row>
    <row r="441" spans="1:8" s="1388" customFormat="1" ht="30">
      <c r="A441" s="1866"/>
      <c r="B441" s="1385">
        <v>30197100</v>
      </c>
      <c r="C441" s="1038" t="s">
        <v>832</v>
      </c>
      <c r="D441" s="108" t="s">
        <v>327</v>
      </c>
      <c r="E441" s="1386" t="s">
        <v>51</v>
      </c>
      <c r="F441" s="1387">
        <v>500</v>
      </c>
      <c r="G441" s="1387">
        <f t="shared" si="8"/>
        <v>7500</v>
      </c>
      <c r="H441" s="1298">
        <v>15</v>
      </c>
    </row>
    <row r="442" spans="1:8" s="1388" customFormat="1" ht="30">
      <c r="A442" s="1866"/>
      <c r="B442" s="1385">
        <v>30197110</v>
      </c>
      <c r="C442" s="1038" t="s">
        <v>840</v>
      </c>
      <c r="D442" s="108" t="s">
        <v>327</v>
      </c>
      <c r="E442" s="1387" t="s">
        <v>58</v>
      </c>
      <c r="F442" s="1387">
        <v>70</v>
      </c>
      <c r="G442" s="1387">
        <f t="shared" si="8"/>
        <v>6300</v>
      </c>
      <c r="H442" s="1298">
        <v>90</v>
      </c>
    </row>
    <row r="443" spans="1:8" s="1388" customFormat="1" ht="30">
      <c r="A443" s="1866"/>
      <c r="B443" s="1385">
        <v>30197320</v>
      </c>
      <c r="C443" s="1038" t="s">
        <v>841</v>
      </c>
      <c r="D443" s="108" t="s">
        <v>327</v>
      </c>
      <c r="E443" s="1387" t="s">
        <v>58</v>
      </c>
      <c r="F443" s="1387">
        <v>50</v>
      </c>
      <c r="G443" s="1387">
        <f t="shared" si="8"/>
        <v>2000</v>
      </c>
      <c r="H443" s="1298">
        <v>40</v>
      </c>
    </row>
    <row r="444" spans="1:8" s="1388" customFormat="1" ht="45">
      <c r="A444" s="1866"/>
      <c r="B444" s="1385">
        <v>39241200</v>
      </c>
      <c r="C444" s="1038" t="s">
        <v>845</v>
      </c>
      <c r="D444" s="108" t="s">
        <v>327</v>
      </c>
      <c r="E444" s="1386" t="s">
        <v>51</v>
      </c>
      <c r="F444" s="1387">
        <v>100</v>
      </c>
      <c r="G444" s="1387">
        <f t="shared" si="8"/>
        <v>3500</v>
      </c>
      <c r="H444" s="1298">
        <v>35</v>
      </c>
    </row>
    <row r="445" spans="1:8">
      <c r="A445" s="2"/>
      <c r="B445" s="1869" t="s">
        <v>1957</v>
      </c>
      <c r="C445" s="1870"/>
      <c r="D445" s="1394"/>
      <c r="E445" s="1394"/>
      <c r="F445" s="46"/>
      <c r="G445" s="1384">
        <f>SUM(G446:G448)</f>
        <v>801000</v>
      </c>
      <c r="H445" s="4"/>
    </row>
    <row r="446" spans="1:8" ht="45">
      <c r="A446" s="1042">
        <v>4212</v>
      </c>
      <c r="B446" s="1385">
        <v>65310000</v>
      </c>
      <c r="C446" s="1038" t="s">
        <v>80</v>
      </c>
      <c r="D446" s="108" t="s">
        <v>48</v>
      </c>
      <c r="E446" s="1387" t="s">
        <v>55</v>
      </c>
      <c r="F446" s="1387">
        <v>397600</v>
      </c>
      <c r="G446" s="1387">
        <f>F446*H446</f>
        <v>397600</v>
      </c>
      <c r="H446" s="1387">
        <v>1</v>
      </c>
    </row>
    <row r="447" spans="1:8" ht="75">
      <c r="A447" s="1823">
        <v>4214</v>
      </c>
      <c r="B447" s="1385">
        <v>64213000</v>
      </c>
      <c r="C447" s="1038" t="s">
        <v>185</v>
      </c>
      <c r="D447" s="108" t="s">
        <v>48</v>
      </c>
      <c r="E447" s="1387" t="s">
        <v>55</v>
      </c>
      <c r="F447" s="1387">
        <v>115200</v>
      </c>
      <c r="G447" s="1387">
        <f>F447*H447</f>
        <v>115200</v>
      </c>
      <c r="H447" s="1387">
        <v>1</v>
      </c>
    </row>
    <row r="448" spans="1:8" ht="60">
      <c r="A448" s="1867"/>
      <c r="B448" s="1385">
        <v>64211200</v>
      </c>
      <c r="C448" s="1038" t="s">
        <v>354</v>
      </c>
      <c r="D448" s="108" t="s">
        <v>48</v>
      </c>
      <c r="E448" s="1387" t="s">
        <v>55</v>
      </c>
      <c r="F448" s="1387">
        <v>288200</v>
      </c>
      <c r="G448" s="1387">
        <f>F448*H448</f>
        <v>288200</v>
      </c>
      <c r="H448" s="1387">
        <v>1</v>
      </c>
    </row>
    <row r="449" spans="1:8" ht="60">
      <c r="A449" s="148"/>
      <c r="B449" s="148"/>
      <c r="C449" s="1039" t="s">
        <v>2554</v>
      </c>
      <c r="D449" s="148"/>
      <c r="E449" s="148"/>
      <c r="F449" s="33"/>
      <c r="G449" s="149">
        <f>G450</f>
        <v>6760000</v>
      </c>
      <c r="H449" s="1398"/>
    </row>
    <row r="450" spans="1:8">
      <c r="A450" s="1400"/>
      <c r="B450" s="1869" t="s">
        <v>1957</v>
      </c>
      <c r="C450" s="1870"/>
      <c r="D450" s="1394"/>
      <c r="E450" s="1394"/>
      <c r="F450" s="46"/>
      <c r="G450" s="1384">
        <f>SUM(G451:G451)</f>
        <v>6760000</v>
      </c>
      <c r="H450" s="4"/>
    </row>
    <row r="451" spans="1:8" ht="45">
      <c r="A451" s="1399">
        <v>4215</v>
      </c>
      <c r="B451" s="1385">
        <v>66516100</v>
      </c>
      <c r="C451" s="1038" t="s">
        <v>2730</v>
      </c>
      <c r="D451" s="108" t="s">
        <v>48</v>
      </c>
      <c r="E451" s="1387" t="s">
        <v>55</v>
      </c>
      <c r="F451" s="1387">
        <v>6760000</v>
      </c>
      <c r="G451" s="1387">
        <f>F451*H451</f>
        <v>6760000</v>
      </c>
      <c r="H451" s="1387">
        <v>1</v>
      </c>
    </row>
    <row r="452" spans="1:8">
      <c r="A452" s="1401"/>
      <c r="B452" s="1402" t="s">
        <v>2232</v>
      </c>
      <c r="C452" s="1403"/>
      <c r="D452" s="1401"/>
      <c r="E452" s="1401"/>
      <c r="F452" s="1404"/>
      <c r="G452" s="1405">
        <f>G8+G319+G325+G330+G333+G338+G341+G344+G348+G353+G356+G365+G406+G409+G412+G416+G429+G432+G449</f>
        <v>654533237.9000001</v>
      </c>
      <c r="H452" s="1403"/>
    </row>
    <row r="453" spans="1:8" ht="45" customHeight="1">
      <c r="C453" s="1406"/>
    </row>
    <row r="454" spans="1:8" ht="51" customHeight="1">
      <c r="C454" s="1406"/>
    </row>
    <row r="455" spans="1:8" ht="24" customHeight="1"/>
    <row r="456" spans="1:8" ht="51" customHeight="1"/>
    <row r="457" spans="1:8" ht="62.25" customHeight="1"/>
    <row r="458" spans="1:8" ht="67.5" customHeight="1"/>
    <row r="459" spans="1:8" ht="27.75" customHeight="1"/>
    <row r="460" spans="1:8" ht="64.5" customHeight="1"/>
    <row r="461" spans="1:8" ht="67.5" customHeight="1"/>
    <row r="462" spans="1:8" ht="67.5" customHeight="1"/>
    <row r="463" spans="1:8" ht="27.75" customHeight="1"/>
    <row r="464" spans="1:8" ht="64.5" customHeight="1"/>
    <row r="465" ht="66" customHeight="1"/>
    <row r="466" ht="29.25" customHeight="1"/>
    <row r="467" ht="20.25" customHeight="1"/>
    <row r="468" ht="14.25" customHeight="1"/>
    <row r="469" ht="19.5" customHeight="1"/>
    <row r="470" ht="19.5" customHeight="1"/>
    <row r="471" ht="23.25" customHeight="1"/>
    <row r="472" ht="15.75" customHeight="1"/>
    <row r="473" ht="25.5" customHeight="1"/>
    <row r="474" ht="16.5" customHeight="1"/>
    <row r="475" ht="20.25" customHeight="1"/>
    <row r="476" ht="28.5" customHeight="1"/>
    <row r="477" ht="28.5" customHeight="1"/>
    <row r="478" ht="28.5" customHeight="1"/>
    <row r="479" ht="28.5" customHeight="1"/>
    <row r="480" ht="28.5" customHeight="1"/>
    <row r="481" ht="28.5" customHeight="1"/>
    <row r="482" ht="28.5" customHeight="1"/>
    <row r="483" ht="28.5" customHeight="1"/>
    <row r="484" ht="28.5" customHeight="1"/>
    <row r="485" ht="28.5" customHeight="1"/>
    <row r="486" ht="45" customHeight="1"/>
    <row r="487" ht="18.75" customHeight="1"/>
    <row r="488" ht="43.5" customHeight="1"/>
    <row r="489" ht="101.25" customHeight="1"/>
    <row r="490" ht="74.25" customHeight="1"/>
    <row r="491" ht="21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27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2" ht="30.75" customHeight="1"/>
    <row r="513" ht="42" customHeight="1"/>
    <row r="514" ht="42" customHeight="1"/>
  </sheetData>
  <mergeCells count="60">
    <mergeCell ref="A2:H2"/>
    <mergeCell ref="A190:A243"/>
    <mergeCell ref="A246:A272"/>
    <mergeCell ref="B274:C274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9:A27"/>
    <mergeCell ref="A74:A129"/>
    <mergeCell ref="A188:A189"/>
    <mergeCell ref="B342:C342"/>
    <mergeCell ref="A292:A293"/>
    <mergeCell ref="A294:A296"/>
    <mergeCell ref="A298:A307"/>
    <mergeCell ref="A315:A318"/>
    <mergeCell ref="A321:A324"/>
    <mergeCell ref="B430:C430"/>
    <mergeCell ref="B433:C433"/>
    <mergeCell ref="B417:C417"/>
    <mergeCell ref="A350:A352"/>
    <mergeCell ref="B351:C351"/>
    <mergeCell ref="B427:C427"/>
    <mergeCell ref="A447:A448"/>
    <mergeCell ref="B450:C450"/>
    <mergeCell ref="A418:A426"/>
    <mergeCell ref="A434:A444"/>
    <mergeCell ref="B354:C354"/>
    <mergeCell ref="B357:C357"/>
    <mergeCell ref="A358:A364"/>
    <mergeCell ref="B360:C360"/>
    <mergeCell ref="B366:C366"/>
    <mergeCell ref="B368:C368"/>
    <mergeCell ref="A370:A405"/>
    <mergeCell ref="B381:C381"/>
    <mergeCell ref="B407:C407"/>
    <mergeCell ref="B410:C410"/>
    <mergeCell ref="B413:C413"/>
    <mergeCell ref="B445:C445"/>
    <mergeCell ref="A10:A18"/>
    <mergeCell ref="A312:A314"/>
    <mergeCell ref="A130:A131"/>
    <mergeCell ref="A132:A185"/>
    <mergeCell ref="B349:C349"/>
    <mergeCell ref="B345:C345"/>
    <mergeCell ref="B331:C331"/>
    <mergeCell ref="B326:C326"/>
    <mergeCell ref="B334:C334"/>
    <mergeCell ref="B291:C291"/>
    <mergeCell ref="B320:C320"/>
    <mergeCell ref="B322:C322"/>
    <mergeCell ref="B339:C339"/>
    <mergeCell ref="A283:A289"/>
    <mergeCell ref="A335:A337"/>
    <mergeCell ref="B336:C336"/>
  </mergeCells>
  <phoneticPr fontId="2" type="noConversion"/>
  <pageMargins left="0.24" right="0" top="0.24" bottom="0.32" header="0.27" footer="0.3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grigor.chtryan</cp:lastModifiedBy>
  <cp:lastPrinted>2014-06-09T08:25:38Z</cp:lastPrinted>
  <dcterms:created xsi:type="dcterms:W3CDTF">2009-09-23T11:54:41Z</dcterms:created>
  <dcterms:modified xsi:type="dcterms:W3CDTF">2014-11-14T13:15:55Z</dcterms:modified>
</cp:coreProperties>
</file>